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drawings/drawing4.xml" ContentType="application/vnd.openxmlformats-officedocument.drawing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charts/chart71.xml" ContentType="application/vnd.openxmlformats-officedocument.drawingml.chart+xml"/>
  <Override PartName="/xl/drawings/drawing5.xml" ContentType="application/vnd.openxmlformats-officedocument.drawing+xml"/>
  <Override PartName="/xl/charts/chart72.xml" ContentType="application/vnd.openxmlformats-officedocument.drawingml.chart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charts/chart75.xml" ContentType="application/vnd.openxmlformats-officedocument.drawingml.chart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charts/chart78.xml" ContentType="application/vnd.openxmlformats-officedocument.drawingml.chart+xml"/>
  <Override PartName="/xl/charts/chart79.xml" ContentType="application/vnd.openxmlformats-officedocument.drawingml.chart+xml"/>
  <Override PartName="/xl/charts/chart80.xml" ContentType="application/vnd.openxmlformats-officedocument.drawingml.chart+xml"/>
  <Override PartName="/xl/charts/chart81.xml" ContentType="application/vnd.openxmlformats-officedocument.drawingml.chart+xml"/>
  <Override PartName="/xl/charts/chart82.xml" ContentType="application/vnd.openxmlformats-officedocument.drawingml.chart+xml"/>
  <Override PartName="/xl/charts/chart83.xml" ContentType="application/vnd.openxmlformats-officedocument.drawingml.chart+xml"/>
  <Override PartName="/xl/charts/chart84.xml" ContentType="application/vnd.openxmlformats-officedocument.drawingml.chart+xml"/>
  <Override PartName="/xl/charts/chart85.xml" ContentType="application/vnd.openxmlformats-officedocument.drawingml.chart+xml"/>
  <Override PartName="/xl/charts/chart86.xml" ContentType="application/vnd.openxmlformats-officedocument.drawingml.chart+xml"/>
  <Override PartName="/xl/charts/chart87.xml" ContentType="application/vnd.openxmlformats-officedocument.drawingml.chart+xml"/>
  <Override PartName="/xl/charts/chart88.xml" ContentType="application/vnd.openxmlformats-officedocument.drawingml.chart+xml"/>
  <Override PartName="/xl/charts/chart89.xml" ContentType="application/vnd.openxmlformats-officedocument.drawingml.chart+xml"/>
  <Override PartName="/xl/charts/chart90.xml" ContentType="application/vnd.openxmlformats-officedocument.drawingml.chart+xml"/>
  <Override PartName="/xl/charts/chart91.xml" ContentType="application/vnd.openxmlformats-officedocument.drawingml.chart+xml"/>
  <Override PartName="/xl/charts/chart92.xml" ContentType="application/vnd.openxmlformats-officedocument.drawingml.chart+xml"/>
  <Override PartName="/xl/charts/chart93.xml" ContentType="application/vnd.openxmlformats-officedocument.drawingml.chart+xml"/>
  <Override PartName="/xl/charts/chart94.xml" ContentType="application/vnd.openxmlformats-officedocument.drawingml.chart+xml"/>
  <Override PartName="/xl/charts/chart95.xml" ContentType="application/vnd.openxmlformats-officedocument.drawingml.chart+xml"/>
  <Override PartName="/xl/charts/chart96.xml" ContentType="application/vnd.openxmlformats-officedocument.drawingml.chart+xml"/>
  <Override PartName="/xl/charts/chart97.xml" ContentType="application/vnd.openxmlformats-officedocument.drawingml.chart+xml"/>
  <Override PartName="/xl/charts/chart98.xml" ContentType="application/vnd.openxmlformats-officedocument.drawingml.chart+xml"/>
  <Override PartName="/xl/charts/chart99.xml" ContentType="application/vnd.openxmlformats-officedocument.drawingml.chart+xml"/>
  <Override PartName="/xl/charts/chart100.xml" ContentType="application/vnd.openxmlformats-officedocument.drawingml.chart+xml"/>
  <Override PartName="/xl/charts/chart101.xml" ContentType="application/vnd.openxmlformats-officedocument.drawingml.chart+xml"/>
  <Override PartName="/xl/charts/chart102.xml" ContentType="application/vnd.openxmlformats-officedocument.drawingml.chart+xml"/>
  <Override PartName="/xl/charts/chart103.xml" ContentType="application/vnd.openxmlformats-officedocument.drawingml.chart+xml"/>
  <Override PartName="/xl/charts/chart104.xml" ContentType="application/vnd.openxmlformats-officedocument.drawingml.chart+xml"/>
  <Override PartName="/xl/charts/chart105.xml" ContentType="application/vnd.openxmlformats-officedocument.drawingml.chart+xml"/>
  <Override PartName="/xl/charts/chart106.xml" ContentType="application/vnd.openxmlformats-officedocument.drawingml.chart+xml"/>
  <Override PartName="/xl/charts/chart107.xml" ContentType="application/vnd.openxmlformats-officedocument.drawingml.chart+xml"/>
  <Override PartName="/xl/charts/chart108.xml" ContentType="application/vnd.openxmlformats-officedocument.drawingml.chart+xml"/>
  <Override PartName="/xl/charts/chart109.xml" ContentType="application/vnd.openxmlformats-officedocument.drawingml.chart+xml"/>
  <Override PartName="/xl/charts/chart110.xml" ContentType="application/vnd.openxmlformats-officedocument.drawingml.chart+xml"/>
  <Override PartName="/xl/charts/chart111.xml" ContentType="application/vnd.openxmlformats-officedocument.drawingml.chart+xml"/>
  <Override PartName="/xl/charts/chart112.xml" ContentType="application/vnd.openxmlformats-officedocument.drawingml.chart+xml"/>
  <Override PartName="/xl/charts/chart113.xml" ContentType="application/vnd.openxmlformats-officedocument.drawingml.chart+xml"/>
  <Override PartName="/xl/charts/chart114.xml" ContentType="application/vnd.openxmlformats-officedocument.drawingml.chart+xml"/>
  <Override PartName="/xl/charts/chart115.xml" ContentType="application/vnd.openxmlformats-officedocument.drawingml.chart+xml"/>
  <Override PartName="/xl/charts/chart116.xml" ContentType="application/vnd.openxmlformats-officedocument.drawingml.chart+xml"/>
  <Override PartName="/xl/charts/chart117.xml" ContentType="application/vnd.openxmlformats-officedocument.drawingml.chart+xml"/>
  <Override PartName="/xl/charts/chart118.xml" ContentType="application/vnd.openxmlformats-officedocument.drawingml.chart+xml"/>
  <Override PartName="/xl/charts/chart119.xml" ContentType="application/vnd.openxmlformats-officedocument.drawingml.chart+xml"/>
  <Override PartName="/xl/charts/chart120.xml" ContentType="application/vnd.openxmlformats-officedocument.drawingml.chart+xml"/>
  <Override PartName="/xl/charts/chart121.xml" ContentType="application/vnd.openxmlformats-officedocument.drawingml.chart+xml"/>
  <Override PartName="/xl/charts/chart122.xml" ContentType="application/vnd.openxmlformats-officedocument.drawingml.chart+xml"/>
  <Override PartName="/xl/charts/chart123.xml" ContentType="application/vnd.openxmlformats-officedocument.drawingml.chart+xml"/>
  <Override PartName="/xl/charts/chart124.xml" ContentType="application/vnd.openxmlformats-officedocument.drawingml.chart+xml"/>
  <Override PartName="/xl/charts/chart125.xml" ContentType="application/vnd.openxmlformats-officedocument.drawingml.chart+xml"/>
  <Override PartName="/xl/charts/chart126.xml" ContentType="application/vnd.openxmlformats-officedocument.drawingml.chart+xml"/>
  <Override PartName="/xl/charts/chart127.xml" ContentType="application/vnd.openxmlformats-officedocument.drawingml.chart+xml"/>
  <Override PartName="/xl/charts/chart128.xml" ContentType="application/vnd.openxmlformats-officedocument.drawingml.chart+xml"/>
  <Override PartName="/xl/charts/chart129.xml" ContentType="application/vnd.openxmlformats-officedocument.drawingml.chart+xml"/>
  <Override PartName="/xl/charts/chart130.xml" ContentType="application/vnd.openxmlformats-officedocument.drawingml.chart+xml"/>
  <Override PartName="/xl/charts/chart131.xml" ContentType="application/vnd.openxmlformats-officedocument.drawingml.chart+xml"/>
  <Override PartName="/xl/charts/chart132.xml" ContentType="application/vnd.openxmlformats-officedocument.drawingml.chart+xml"/>
  <Override PartName="/xl/charts/chart133.xml" ContentType="application/vnd.openxmlformats-officedocument.drawingml.chart+xml"/>
  <Override PartName="/xl/charts/chart134.xml" ContentType="application/vnd.openxmlformats-officedocument.drawingml.chart+xml"/>
  <Override PartName="/xl/charts/chart135.xml" ContentType="application/vnd.openxmlformats-officedocument.drawingml.chart+xml"/>
  <Override PartName="/xl/charts/chart136.xml" ContentType="application/vnd.openxmlformats-officedocument.drawingml.chart+xml"/>
  <Override PartName="/xl/charts/chart137.xml" ContentType="application/vnd.openxmlformats-officedocument.drawingml.chart+xml"/>
  <Override PartName="/xl/charts/chart138.xml" ContentType="application/vnd.openxmlformats-officedocument.drawingml.chart+xml"/>
  <Override PartName="/xl/charts/chart139.xml" ContentType="application/vnd.openxmlformats-officedocument.drawingml.chart+xml"/>
  <Override PartName="/xl/charts/chart140.xml" ContentType="application/vnd.openxmlformats-officedocument.drawingml.chart+xml"/>
  <Override PartName="/xl/charts/chart141.xml" ContentType="application/vnd.openxmlformats-officedocument.drawingml.chart+xml"/>
  <Override PartName="/xl/charts/chart142.xml" ContentType="application/vnd.openxmlformats-officedocument.drawingml.chart+xml"/>
  <Override PartName="/xl/charts/chart143.xml" ContentType="application/vnd.openxmlformats-officedocument.drawingml.chart+xml"/>
  <Override PartName="/xl/charts/chart144.xml" ContentType="application/vnd.openxmlformats-officedocument.drawingml.chart+xml"/>
  <Override PartName="/xl/charts/chart145.xml" ContentType="application/vnd.openxmlformats-officedocument.drawingml.chart+xml"/>
  <Override PartName="/xl/charts/chart146.xml" ContentType="application/vnd.openxmlformats-officedocument.drawingml.chart+xml"/>
  <Override PartName="/xl/charts/chart147.xml" ContentType="application/vnd.openxmlformats-officedocument.drawingml.chart+xml"/>
  <Override PartName="/xl/charts/chart148.xml" ContentType="application/vnd.openxmlformats-officedocument.drawingml.chart+xml"/>
  <Override PartName="/xl/charts/chart149.xml" ContentType="application/vnd.openxmlformats-officedocument.drawingml.chart+xml"/>
  <Override PartName="/xl/charts/chart150.xml" ContentType="application/vnd.openxmlformats-officedocument.drawingml.chart+xml"/>
  <Override PartName="/xl/charts/chart151.xml" ContentType="application/vnd.openxmlformats-officedocument.drawingml.chart+xml"/>
  <Override PartName="/xl/charts/chart152.xml" ContentType="application/vnd.openxmlformats-officedocument.drawingml.chart+xml"/>
  <Override PartName="/xl/charts/chart153.xml" ContentType="application/vnd.openxmlformats-officedocument.drawingml.chart+xml"/>
  <Override PartName="/xl/charts/chart154.xml" ContentType="application/vnd.openxmlformats-officedocument.drawingml.chart+xml"/>
  <Override PartName="/xl/charts/chart155.xml" ContentType="application/vnd.openxmlformats-officedocument.drawingml.chart+xml"/>
  <Override PartName="/xl/charts/chart156.xml" ContentType="application/vnd.openxmlformats-officedocument.drawingml.chart+xml"/>
  <Override PartName="/xl/charts/chart157.xml" ContentType="application/vnd.openxmlformats-officedocument.drawingml.chart+xml"/>
  <Override PartName="/xl/charts/chart158.xml" ContentType="application/vnd.openxmlformats-officedocument.drawingml.chart+xml"/>
  <Override PartName="/xl/charts/chart159.xml" ContentType="application/vnd.openxmlformats-officedocument.drawingml.chart+xml"/>
  <Override PartName="/xl/charts/chart160.xml" ContentType="application/vnd.openxmlformats-officedocument.drawingml.chart+xml"/>
  <Override PartName="/xl/charts/chart161.xml" ContentType="application/vnd.openxmlformats-officedocument.drawingml.chart+xml"/>
  <Override PartName="/xl/charts/chart162.xml" ContentType="application/vnd.openxmlformats-officedocument.drawingml.chart+xml"/>
  <Override PartName="/xl/charts/chart163.xml" ContentType="application/vnd.openxmlformats-officedocument.drawingml.chart+xml"/>
  <Override PartName="/xl/charts/chart164.xml" ContentType="application/vnd.openxmlformats-officedocument.drawingml.chart+xml"/>
  <Override PartName="/xl/charts/chart165.xml" ContentType="application/vnd.openxmlformats-officedocument.drawingml.chart+xml"/>
  <Override PartName="/xl/charts/chart166.xml" ContentType="application/vnd.openxmlformats-officedocument.drawingml.chart+xml"/>
  <Override PartName="/xl/charts/chart167.xml" ContentType="application/vnd.openxmlformats-officedocument.drawingml.chart+xml"/>
  <Override PartName="/xl/charts/chart168.xml" ContentType="application/vnd.openxmlformats-officedocument.drawingml.chart+xml"/>
  <Override PartName="/xl/charts/chart169.xml" ContentType="application/vnd.openxmlformats-officedocument.drawingml.chart+xml"/>
  <Override PartName="/xl/charts/chart170.xml" ContentType="application/vnd.openxmlformats-officedocument.drawingml.chart+xml"/>
  <Override PartName="/xl/charts/chart171.xml" ContentType="application/vnd.openxmlformats-officedocument.drawingml.chart+xml"/>
  <Override PartName="/xl/charts/chart172.xml" ContentType="application/vnd.openxmlformats-officedocument.drawingml.chart+xml"/>
  <Override PartName="/xl/charts/chart173.xml" ContentType="application/vnd.openxmlformats-officedocument.drawingml.chart+xml"/>
  <Override PartName="/xl/charts/chart174.xml" ContentType="application/vnd.openxmlformats-officedocument.drawingml.chart+xml"/>
  <Override PartName="/xl/charts/chart175.xml" ContentType="application/vnd.openxmlformats-officedocument.drawingml.chart+xml"/>
  <Override PartName="/xl/charts/chart176.xml" ContentType="application/vnd.openxmlformats-officedocument.drawingml.chart+xml"/>
  <Override PartName="/xl/charts/chart177.xml" ContentType="application/vnd.openxmlformats-officedocument.drawingml.chart+xml"/>
  <Override PartName="/xl/charts/chart178.xml" ContentType="application/vnd.openxmlformats-officedocument.drawingml.chart+xml"/>
  <Override PartName="/xl/charts/chart179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360" yWindow="105" windowWidth="20700" windowHeight="11760" tabRatio="826"/>
  </bookViews>
  <sheets>
    <sheet name="Locaties" sheetId="9" r:id="rId1"/>
    <sheet name="Gebieden" sheetId="25" r:id="rId2"/>
    <sheet name="HB_totaal" sheetId="26" r:id="rId3"/>
    <sheet name="HB_perioden" sheetId="2" r:id="rId4"/>
    <sheet name="HB_dagen" sheetId="27" r:id="rId5"/>
    <sheet name="Routes_abs" sheetId="24" r:id="rId6"/>
    <sheet name="Routes_%" sheetId="28" r:id="rId7"/>
    <sheet name="Intensiteiten_sam" sheetId="32" r:id="rId8"/>
    <sheet name="Intensiteiten_detail" sheetId="21" r:id="rId9"/>
    <sheet name="Reistijd_trajecten_sam" sheetId="33" r:id="rId10"/>
    <sheet name="Reistijd_trajecten_detail" sheetId="30" r:id="rId11"/>
    <sheet name="Reistijd_routes" sheetId="31" r:id="rId12"/>
    <sheet name="Bijlage" sheetId="34" r:id="rId13"/>
  </sheets>
  <definedNames>
    <definedName name="_xlnm.Print_Area" localSheetId="1">Gebieden!$A$1:$R$55</definedName>
    <definedName name="_xlnm.Print_Area" localSheetId="4">HB_dagen!$A$1:$AP$88,HB_dagen!$AQ$1:$BI$45</definedName>
    <definedName name="_xlnm.Print_Area" localSheetId="3">HB_perioden!$A$1:$BI$88</definedName>
    <definedName name="_xlnm.Print_Area" localSheetId="2">HB_totaal!$A$1:$W$88</definedName>
    <definedName name="_xlnm.Print_Area" localSheetId="8">Intensiteiten_detail!$A$1:$ER$129</definedName>
    <definedName name="_xlnm.Print_Area" localSheetId="7">Intensiteiten_sam!$A$1:$L$51</definedName>
    <definedName name="_xlnm.Print_Area" localSheetId="0">Locaties!$A$1:$R$55</definedName>
    <definedName name="_xlnm.Print_Area" localSheetId="11">Reistijd_routes!$A:$Y</definedName>
    <definedName name="_xlnm.Print_Area" localSheetId="10">Reistijd_trajecten_detail!$A:$Y</definedName>
    <definedName name="_xlnm.Print_Area" localSheetId="9">Reistijd_trajecten_sam!$A$1:$O$46</definedName>
    <definedName name="_xlnm.Print_Area" localSheetId="6">'Routes_%'!$A$1:$AB$132,'Routes_%'!$AD$1:$BA$132,'Routes_%'!$BC$1:$BZ$132,'Routes_%'!$CB$1:$CY$132</definedName>
    <definedName name="_xlnm.Print_Area" localSheetId="5">Routes_abs!$A$1:$AB$132,Routes_abs!$AD$1:$BA$132,Routes_abs!$BC$1:$BZ$132,Routes_abs!$CB$1:$CY$132</definedName>
    <definedName name="_xlnm.Print_Titles" localSheetId="12">Bijlage!$A:$D,Bijlage!$1:$6</definedName>
    <definedName name="_xlnm.Print_Titles" localSheetId="1">Gebieden!$A:$D</definedName>
    <definedName name="_xlnm.Print_Titles" localSheetId="4">HB_dagen!$A:$D,HB_dagen!$1:$3</definedName>
    <definedName name="_xlnm.Print_Titles" localSheetId="3">HB_perioden!$A:$D,HB_perioden!$1:$3</definedName>
    <definedName name="_xlnm.Print_Titles" localSheetId="2">HB_totaal!$A:$D,HB_totaal!$1:$3</definedName>
    <definedName name="_xlnm.Print_Titles" localSheetId="8">Intensiteiten_detail!$A:$D,Intensiteiten_detail!$1:$3</definedName>
    <definedName name="_xlnm.Print_Titles" localSheetId="7">Intensiteiten_sam!$A:$D,Intensiteiten_sam!$1:$3</definedName>
    <definedName name="_xlnm.Print_Titles" localSheetId="0">Locaties!$A:$D</definedName>
    <definedName name="_xlnm.Print_Titles" localSheetId="11">Reistijd_routes!$A:$D,Reistijd_routes!$1:$3</definedName>
    <definedName name="_xlnm.Print_Titles" localSheetId="10">Reistijd_trajecten_detail!$A:$D,Reistijd_trajecten_detail!$1:$3</definedName>
    <definedName name="_xlnm.Print_Titles" localSheetId="9">Reistijd_trajecten_sam!$A:$D,Reistijd_trajecten_sam!$1:$3</definedName>
    <definedName name="_xlnm.Print_Titles" localSheetId="6">'Routes_%'!$A:$D,'Routes_%'!$1:$6</definedName>
    <definedName name="_xlnm.Print_Titles" localSheetId="5">Routes_abs!$A:$D,Routes_abs!$1:$6</definedName>
  </definedNames>
  <calcPr calcId="145621"/>
</workbook>
</file>

<file path=xl/calcChain.xml><?xml version="1.0" encoding="utf-8"?>
<calcChain xmlns="http://schemas.openxmlformats.org/spreadsheetml/2006/main">
  <c r="W113" i="21" l="1"/>
  <c r="EL27" i="21" l="1"/>
  <c r="EK27" i="21"/>
  <c r="EJ27" i="21"/>
  <c r="EI27" i="21"/>
  <c r="EH27" i="21"/>
  <c r="EG27" i="21"/>
  <c r="EF27" i="21"/>
  <c r="EE27" i="21"/>
  <c r="ED27" i="21"/>
  <c r="EL26" i="21"/>
  <c r="EK26" i="21"/>
  <c r="EJ26" i="21"/>
  <c r="EI26" i="21"/>
  <c r="EH26" i="21"/>
  <c r="EG26" i="21"/>
  <c r="EF26" i="21"/>
  <c r="EE26" i="21"/>
  <c r="ED26" i="21"/>
  <c r="EL25" i="21"/>
  <c r="EK25" i="21"/>
  <c r="EJ25" i="21"/>
  <c r="EI25" i="21"/>
  <c r="EH25" i="21"/>
  <c r="EG25" i="21"/>
  <c r="EF25" i="21"/>
  <c r="EE25" i="21"/>
  <c r="ED25" i="21"/>
  <c r="EL23" i="21"/>
  <c r="EK23" i="21"/>
  <c r="EJ23" i="21"/>
  <c r="EI23" i="21"/>
  <c r="EH23" i="21"/>
  <c r="EG23" i="21"/>
  <c r="EF23" i="21"/>
  <c r="EE23" i="21"/>
  <c r="ED23" i="21"/>
  <c r="EL22" i="21"/>
  <c r="EK22" i="21"/>
  <c r="EJ22" i="21"/>
  <c r="EI22" i="21"/>
  <c r="EH22" i="21"/>
  <c r="EG22" i="21"/>
  <c r="EF22" i="21"/>
  <c r="EE22" i="21"/>
  <c r="ED22" i="21"/>
  <c r="EL21" i="21"/>
  <c r="EK21" i="21"/>
  <c r="EJ21" i="21"/>
  <c r="EI21" i="21"/>
  <c r="EH21" i="21"/>
  <c r="EG21" i="21"/>
  <c r="EF21" i="21"/>
  <c r="EE21" i="21"/>
  <c r="ED21" i="21"/>
  <c r="EL20" i="21"/>
  <c r="EK20" i="21"/>
  <c r="EJ20" i="21"/>
  <c r="EI20" i="21"/>
  <c r="EH20" i="21"/>
  <c r="EG20" i="21"/>
  <c r="EF20" i="21"/>
  <c r="EE20" i="21"/>
  <c r="ED20" i="21"/>
  <c r="EL19" i="21"/>
  <c r="EK19" i="21"/>
  <c r="EJ19" i="21"/>
  <c r="EI19" i="21"/>
  <c r="EH19" i="21"/>
  <c r="EG19" i="21"/>
  <c r="EF19" i="21"/>
  <c r="EE19" i="21"/>
  <c r="ED19" i="21"/>
  <c r="EL18" i="21"/>
  <c r="EK18" i="21"/>
  <c r="EJ18" i="21"/>
  <c r="EI18" i="21"/>
  <c r="EH18" i="21"/>
  <c r="EG18" i="21"/>
  <c r="EF18" i="21"/>
  <c r="EE18" i="21"/>
  <c r="ED18" i="21"/>
  <c r="EL17" i="21"/>
  <c r="EK17" i="21"/>
  <c r="EJ17" i="21"/>
  <c r="EI17" i="21"/>
  <c r="EH17" i="21"/>
  <c r="EG17" i="21"/>
  <c r="EF17" i="21"/>
  <c r="EE17" i="21"/>
  <c r="ED17" i="21"/>
  <c r="EL16" i="21"/>
  <c r="EK16" i="21"/>
  <c r="EJ16" i="21"/>
  <c r="EI16" i="21"/>
  <c r="EH16" i="21"/>
  <c r="EG16" i="21"/>
  <c r="EF16" i="21"/>
  <c r="EE16" i="21"/>
  <c r="ED16" i="21"/>
  <c r="EL15" i="21"/>
  <c r="EK15" i="21"/>
  <c r="EJ15" i="21"/>
  <c r="EI15" i="21"/>
  <c r="EH15" i="21"/>
  <c r="EG15" i="21"/>
  <c r="EF15" i="21"/>
  <c r="EE15" i="21"/>
  <c r="ED15" i="21"/>
  <c r="EL14" i="21"/>
  <c r="EK14" i="21"/>
  <c r="EJ14" i="21"/>
  <c r="EI14" i="21"/>
  <c r="EH14" i="21"/>
  <c r="EG14" i="21"/>
  <c r="EF14" i="21"/>
  <c r="EE14" i="21"/>
  <c r="ED14" i="21"/>
  <c r="EL13" i="21"/>
  <c r="EK13" i="21"/>
  <c r="EJ13" i="21"/>
  <c r="EI13" i="21"/>
  <c r="EH13" i="21"/>
  <c r="EG13" i="21"/>
  <c r="EF13" i="21"/>
  <c r="EE13" i="21"/>
  <c r="ED13" i="21"/>
  <c r="EL12" i="21"/>
  <c r="EK12" i="21"/>
  <c r="EJ12" i="21"/>
  <c r="EI12" i="21"/>
  <c r="EH12" i="21"/>
  <c r="EG12" i="21"/>
  <c r="EF12" i="21"/>
  <c r="EE12" i="21"/>
  <c r="ED12" i="21"/>
  <c r="EL11" i="21"/>
  <c r="EK11" i="21"/>
  <c r="EJ11" i="21"/>
  <c r="EI11" i="21"/>
  <c r="EH11" i="21"/>
  <c r="EG11" i="21"/>
  <c r="EF11" i="21"/>
  <c r="EE11" i="21"/>
  <c r="ED11" i="21"/>
  <c r="EL10" i="21"/>
  <c r="EK10" i="21"/>
  <c r="EJ10" i="21"/>
  <c r="EI10" i="21"/>
  <c r="EH10" i="21"/>
  <c r="EG10" i="21"/>
  <c r="EF10" i="21"/>
  <c r="EE10" i="21"/>
  <c r="ED10" i="21"/>
  <c r="EL9" i="21"/>
  <c r="EK9" i="21"/>
  <c r="EJ9" i="21"/>
  <c r="EI9" i="21"/>
  <c r="EH9" i="21"/>
  <c r="EG9" i="21"/>
  <c r="EF9" i="21"/>
  <c r="EE9" i="21"/>
  <c r="ED9" i="21"/>
  <c r="EL8" i="21"/>
  <c r="EK8" i="21"/>
  <c r="EJ8" i="21"/>
  <c r="EI8" i="21"/>
  <c r="EH8" i="21"/>
  <c r="EG8" i="21"/>
  <c r="EF8" i="21"/>
  <c r="EE8" i="21"/>
  <c r="ED8" i="21"/>
  <c r="DV27" i="21"/>
  <c r="DU27" i="21"/>
  <c r="DT27" i="21"/>
  <c r="DS27" i="21"/>
  <c r="DR27" i="21"/>
  <c r="DQ27" i="21"/>
  <c r="DP27" i="21"/>
  <c r="DO27" i="21"/>
  <c r="DN27" i="21"/>
  <c r="DV26" i="21"/>
  <c r="DU26" i="21"/>
  <c r="DT26" i="21"/>
  <c r="DS26" i="21"/>
  <c r="DR26" i="21"/>
  <c r="DQ26" i="21"/>
  <c r="DP26" i="21"/>
  <c r="DO26" i="21"/>
  <c r="DN26" i="21"/>
  <c r="DV25" i="21"/>
  <c r="DU25" i="21"/>
  <c r="DT25" i="21"/>
  <c r="DS25" i="21"/>
  <c r="DR25" i="21"/>
  <c r="DQ25" i="21"/>
  <c r="DP25" i="21"/>
  <c r="DO25" i="21"/>
  <c r="DN25" i="21"/>
  <c r="DV23" i="21"/>
  <c r="DU23" i="21"/>
  <c r="DT23" i="21"/>
  <c r="DS23" i="21"/>
  <c r="DR23" i="21"/>
  <c r="DQ23" i="21"/>
  <c r="DP23" i="21"/>
  <c r="DO23" i="21"/>
  <c r="DN23" i="21"/>
  <c r="DV22" i="21"/>
  <c r="DU22" i="21"/>
  <c r="DT22" i="21"/>
  <c r="DS22" i="21"/>
  <c r="DR22" i="21"/>
  <c r="DQ22" i="21"/>
  <c r="DP22" i="21"/>
  <c r="DO22" i="21"/>
  <c r="DN22" i="21"/>
  <c r="DV21" i="21"/>
  <c r="DU21" i="21"/>
  <c r="DT21" i="21"/>
  <c r="DS21" i="21"/>
  <c r="DR21" i="21"/>
  <c r="DQ21" i="21"/>
  <c r="DP21" i="21"/>
  <c r="DO21" i="21"/>
  <c r="DN21" i="21"/>
  <c r="DV20" i="21"/>
  <c r="DU20" i="21"/>
  <c r="DT20" i="21"/>
  <c r="DS20" i="21"/>
  <c r="DR20" i="21"/>
  <c r="DQ20" i="21"/>
  <c r="DP20" i="21"/>
  <c r="DO20" i="21"/>
  <c r="DN20" i="21"/>
  <c r="DV19" i="21"/>
  <c r="DU19" i="21"/>
  <c r="DT19" i="21"/>
  <c r="DS19" i="21"/>
  <c r="DR19" i="21"/>
  <c r="DQ19" i="21"/>
  <c r="DP19" i="21"/>
  <c r="DO19" i="21"/>
  <c r="DN19" i="21"/>
  <c r="DV18" i="21"/>
  <c r="DU18" i="21"/>
  <c r="DT18" i="21"/>
  <c r="DS18" i="21"/>
  <c r="DR18" i="21"/>
  <c r="DQ18" i="21"/>
  <c r="DP18" i="21"/>
  <c r="DO18" i="21"/>
  <c r="DN18" i="21"/>
  <c r="DV17" i="21"/>
  <c r="DU17" i="21"/>
  <c r="DT17" i="21"/>
  <c r="DS17" i="21"/>
  <c r="DR17" i="21"/>
  <c r="DQ17" i="21"/>
  <c r="DP17" i="21"/>
  <c r="DO17" i="21"/>
  <c r="DN17" i="21"/>
  <c r="DV16" i="21"/>
  <c r="DU16" i="21"/>
  <c r="DT16" i="21"/>
  <c r="DS16" i="21"/>
  <c r="DR16" i="21"/>
  <c r="DQ16" i="21"/>
  <c r="DP16" i="21"/>
  <c r="DO16" i="21"/>
  <c r="DN16" i="21"/>
  <c r="DV15" i="21"/>
  <c r="DU15" i="21"/>
  <c r="DT15" i="21"/>
  <c r="DS15" i="21"/>
  <c r="DR15" i="21"/>
  <c r="DQ15" i="21"/>
  <c r="DP15" i="21"/>
  <c r="DO15" i="21"/>
  <c r="DN15" i="21"/>
  <c r="DV14" i="21"/>
  <c r="DU14" i="21"/>
  <c r="DT14" i="21"/>
  <c r="DS14" i="21"/>
  <c r="DR14" i="21"/>
  <c r="DQ14" i="21"/>
  <c r="DP14" i="21"/>
  <c r="DO14" i="21"/>
  <c r="DN14" i="21"/>
  <c r="DV13" i="21"/>
  <c r="DU13" i="21"/>
  <c r="DT13" i="21"/>
  <c r="DS13" i="21"/>
  <c r="DR13" i="21"/>
  <c r="DQ13" i="21"/>
  <c r="DP13" i="21"/>
  <c r="DO13" i="21"/>
  <c r="DN13" i="21"/>
  <c r="DV12" i="21"/>
  <c r="DU12" i="21"/>
  <c r="DT12" i="21"/>
  <c r="DS12" i="21"/>
  <c r="DR12" i="21"/>
  <c r="DQ12" i="21"/>
  <c r="DP12" i="21"/>
  <c r="DO12" i="21"/>
  <c r="DN12" i="21"/>
  <c r="DV11" i="21"/>
  <c r="DU11" i="21"/>
  <c r="DT11" i="21"/>
  <c r="DS11" i="21"/>
  <c r="DR11" i="21"/>
  <c r="DQ11" i="21"/>
  <c r="DP11" i="21"/>
  <c r="DO11" i="21"/>
  <c r="DN11" i="21"/>
  <c r="DV10" i="21"/>
  <c r="DU10" i="21"/>
  <c r="DT10" i="21"/>
  <c r="DS10" i="21"/>
  <c r="DR10" i="21"/>
  <c r="DQ10" i="21"/>
  <c r="DP10" i="21"/>
  <c r="DO10" i="21"/>
  <c r="DN10" i="21"/>
  <c r="DV9" i="21"/>
  <c r="DU9" i="21"/>
  <c r="DT9" i="21"/>
  <c r="DS9" i="21"/>
  <c r="DR9" i="21"/>
  <c r="DQ9" i="21"/>
  <c r="DP9" i="21"/>
  <c r="DO9" i="21"/>
  <c r="DN9" i="21"/>
  <c r="DV8" i="21"/>
  <c r="DU8" i="21"/>
  <c r="DT8" i="21"/>
  <c r="DS8" i="21"/>
  <c r="DR8" i="21"/>
  <c r="DQ8" i="21"/>
  <c r="DP8" i="21"/>
  <c r="DO8" i="21"/>
  <c r="DN8" i="21"/>
  <c r="DF27" i="21"/>
  <c r="DE27" i="21"/>
  <c r="DD27" i="21"/>
  <c r="DC27" i="21"/>
  <c r="DB27" i="21"/>
  <c r="DA27" i="21"/>
  <c r="CZ27" i="21"/>
  <c r="CY27" i="21"/>
  <c r="CX27" i="21"/>
  <c r="DF26" i="21"/>
  <c r="DE26" i="21"/>
  <c r="DD26" i="21"/>
  <c r="DC26" i="21"/>
  <c r="DB26" i="21"/>
  <c r="DA26" i="21"/>
  <c r="CZ26" i="21"/>
  <c r="CY26" i="21"/>
  <c r="CX26" i="21"/>
  <c r="DF25" i="21"/>
  <c r="DE25" i="21"/>
  <c r="DD25" i="21"/>
  <c r="DC25" i="21"/>
  <c r="DB25" i="21"/>
  <c r="DA25" i="21"/>
  <c r="CZ25" i="21"/>
  <c r="CY25" i="21"/>
  <c r="CX25" i="21"/>
  <c r="DF23" i="21"/>
  <c r="DE23" i="21"/>
  <c r="DD23" i="21"/>
  <c r="DC23" i="21"/>
  <c r="DB23" i="21"/>
  <c r="DA23" i="21"/>
  <c r="CZ23" i="21"/>
  <c r="CY23" i="21"/>
  <c r="CX23" i="21"/>
  <c r="DF22" i="21"/>
  <c r="DE22" i="21"/>
  <c r="DD22" i="21"/>
  <c r="DC22" i="21"/>
  <c r="DB22" i="21"/>
  <c r="DA22" i="21"/>
  <c r="CZ22" i="21"/>
  <c r="CY22" i="21"/>
  <c r="CX22" i="21"/>
  <c r="DF21" i="21"/>
  <c r="DE21" i="21"/>
  <c r="DD21" i="21"/>
  <c r="DC21" i="21"/>
  <c r="DB21" i="21"/>
  <c r="DA21" i="21"/>
  <c r="CZ21" i="21"/>
  <c r="CY21" i="21"/>
  <c r="CX21" i="21"/>
  <c r="DF20" i="21"/>
  <c r="DE20" i="21"/>
  <c r="DD20" i="21"/>
  <c r="DC20" i="21"/>
  <c r="DB20" i="21"/>
  <c r="DA20" i="21"/>
  <c r="CZ20" i="21"/>
  <c r="CY20" i="21"/>
  <c r="CX20" i="21"/>
  <c r="DF19" i="21"/>
  <c r="DE19" i="21"/>
  <c r="DD19" i="21"/>
  <c r="DC19" i="21"/>
  <c r="DB19" i="21"/>
  <c r="DA19" i="21"/>
  <c r="CZ19" i="21"/>
  <c r="CY19" i="21"/>
  <c r="CX19" i="21"/>
  <c r="DF18" i="21"/>
  <c r="DE18" i="21"/>
  <c r="DD18" i="21"/>
  <c r="DC18" i="21"/>
  <c r="DB18" i="21"/>
  <c r="DA18" i="21"/>
  <c r="CZ18" i="21"/>
  <c r="CY18" i="21"/>
  <c r="CX18" i="21"/>
  <c r="DF17" i="21"/>
  <c r="DE17" i="21"/>
  <c r="DD17" i="21"/>
  <c r="DC17" i="21"/>
  <c r="DB17" i="21"/>
  <c r="DA17" i="21"/>
  <c r="CZ17" i="21"/>
  <c r="CY17" i="21"/>
  <c r="CX17" i="21"/>
  <c r="DF16" i="21"/>
  <c r="DE16" i="21"/>
  <c r="DD16" i="21"/>
  <c r="DC16" i="21"/>
  <c r="DB16" i="21"/>
  <c r="DA16" i="21"/>
  <c r="CZ16" i="21"/>
  <c r="CY16" i="21"/>
  <c r="CX16" i="21"/>
  <c r="DF15" i="21"/>
  <c r="DE15" i="21"/>
  <c r="DD15" i="21"/>
  <c r="DC15" i="21"/>
  <c r="DB15" i="21"/>
  <c r="DA15" i="21"/>
  <c r="CZ15" i="21"/>
  <c r="CY15" i="21"/>
  <c r="CX15" i="21"/>
  <c r="DF14" i="21"/>
  <c r="DE14" i="21"/>
  <c r="DD14" i="21"/>
  <c r="DC14" i="21"/>
  <c r="DB14" i="21"/>
  <c r="DA14" i="21"/>
  <c r="CZ14" i="21"/>
  <c r="CY14" i="21"/>
  <c r="CX14" i="21"/>
  <c r="DF13" i="21"/>
  <c r="DE13" i="21"/>
  <c r="DD13" i="21"/>
  <c r="DC13" i="21"/>
  <c r="DB13" i="21"/>
  <c r="DA13" i="21"/>
  <c r="CZ13" i="21"/>
  <c r="CY13" i="21"/>
  <c r="CX13" i="21"/>
  <c r="DF12" i="21"/>
  <c r="DE12" i="21"/>
  <c r="DD12" i="21"/>
  <c r="DC12" i="21"/>
  <c r="DB12" i="21"/>
  <c r="DA12" i="21"/>
  <c r="CZ12" i="21"/>
  <c r="CY12" i="21"/>
  <c r="CX12" i="21"/>
  <c r="DF11" i="21"/>
  <c r="DE11" i="21"/>
  <c r="DD11" i="21"/>
  <c r="DC11" i="21"/>
  <c r="DB11" i="21"/>
  <c r="DA11" i="21"/>
  <c r="CZ11" i="21"/>
  <c r="CY11" i="21"/>
  <c r="CX11" i="21"/>
  <c r="DF10" i="21"/>
  <c r="DE10" i="21"/>
  <c r="DD10" i="21"/>
  <c r="DC10" i="21"/>
  <c r="DB10" i="21"/>
  <c r="DA10" i="21"/>
  <c r="CZ10" i="21"/>
  <c r="CY10" i="21"/>
  <c r="CX10" i="21"/>
  <c r="DF9" i="21"/>
  <c r="DE9" i="21"/>
  <c r="DD9" i="21"/>
  <c r="DC9" i="21"/>
  <c r="DB9" i="21"/>
  <c r="DA9" i="21"/>
  <c r="CZ9" i="21"/>
  <c r="CY9" i="21"/>
  <c r="CX9" i="21"/>
  <c r="DF8" i="21"/>
  <c r="DE8" i="21"/>
  <c r="DD8" i="21"/>
  <c r="DC8" i="21"/>
  <c r="DB8" i="21"/>
  <c r="DA8" i="21"/>
  <c r="CZ8" i="21"/>
  <c r="CY8" i="21"/>
  <c r="CX8" i="21"/>
  <c r="CP27" i="21"/>
  <c r="CO27" i="21"/>
  <c r="CN27" i="21"/>
  <c r="CM27" i="21"/>
  <c r="CL27" i="21"/>
  <c r="CK27" i="21"/>
  <c r="CJ27" i="21"/>
  <c r="CI27" i="21"/>
  <c r="CH27" i="21"/>
  <c r="CP26" i="21"/>
  <c r="CO26" i="21"/>
  <c r="CN26" i="21"/>
  <c r="CM26" i="21"/>
  <c r="CL26" i="21"/>
  <c r="CK26" i="21"/>
  <c r="CJ26" i="21"/>
  <c r="CI26" i="21"/>
  <c r="CH26" i="21"/>
  <c r="CP25" i="21"/>
  <c r="CO25" i="21"/>
  <c r="CN25" i="21"/>
  <c r="CM25" i="21"/>
  <c r="CL25" i="21"/>
  <c r="CK25" i="21"/>
  <c r="CJ25" i="21"/>
  <c r="CI25" i="21"/>
  <c r="CH25" i="21"/>
  <c r="CP23" i="21"/>
  <c r="CO23" i="21"/>
  <c r="CN23" i="21"/>
  <c r="CM23" i="21"/>
  <c r="CL23" i="21"/>
  <c r="CK23" i="21"/>
  <c r="CJ23" i="21"/>
  <c r="CI23" i="21"/>
  <c r="CH23" i="21"/>
  <c r="CP22" i="21"/>
  <c r="CO22" i="21"/>
  <c r="CN22" i="21"/>
  <c r="CM22" i="21"/>
  <c r="CL22" i="21"/>
  <c r="CK22" i="21"/>
  <c r="CJ22" i="21"/>
  <c r="CI22" i="21"/>
  <c r="CH22" i="21"/>
  <c r="CP21" i="21"/>
  <c r="CO21" i="21"/>
  <c r="CN21" i="21"/>
  <c r="CM21" i="21"/>
  <c r="CL21" i="21"/>
  <c r="CK21" i="21"/>
  <c r="CJ21" i="21"/>
  <c r="CI21" i="21"/>
  <c r="CH21" i="21"/>
  <c r="CP20" i="21"/>
  <c r="CO20" i="21"/>
  <c r="CN20" i="21"/>
  <c r="CM20" i="21"/>
  <c r="CL20" i="21"/>
  <c r="CK20" i="21"/>
  <c r="CJ20" i="21"/>
  <c r="CI20" i="21"/>
  <c r="CH20" i="21"/>
  <c r="CP19" i="21"/>
  <c r="CO19" i="21"/>
  <c r="CN19" i="21"/>
  <c r="CM19" i="21"/>
  <c r="CL19" i="21"/>
  <c r="CK19" i="21"/>
  <c r="CJ19" i="21"/>
  <c r="CI19" i="21"/>
  <c r="CH19" i="21"/>
  <c r="CP18" i="21"/>
  <c r="CO18" i="21"/>
  <c r="CN18" i="21"/>
  <c r="CM18" i="21"/>
  <c r="CL18" i="21"/>
  <c r="CK18" i="21"/>
  <c r="CJ18" i="21"/>
  <c r="CI18" i="21"/>
  <c r="CH18" i="21"/>
  <c r="CP17" i="21"/>
  <c r="CO17" i="21"/>
  <c r="CN17" i="21"/>
  <c r="CM17" i="21"/>
  <c r="CL17" i="21"/>
  <c r="CK17" i="21"/>
  <c r="CJ17" i="21"/>
  <c r="CI17" i="21"/>
  <c r="CH17" i="21"/>
  <c r="CP16" i="21"/>
  <c r="CO16" i="21"/>
  <c r="CN16" i="21"/>
  <c r="CM16" i="21"/>
  <c r="CL16" i="21"/>
  <c r="CK16" i="21"/>
  <c r="CJ16" i="21"/>
  <c r="CI16" i="21"/>
  <c r="CH16" i="21"/>
  <c r="CP15" i="21"/>
  <c r="CO15" i="21"/>
  <c r="CN15" i="21"/>
  <c r="CM15" i="21"/>
  <c r="CL15" i="21"/>
  <c r="CK15" i="21"/>
  <c r="CJ15" i="21"/>
  <c r="CI15" i="21"/>
  <c r="CH15" i="21"/>
  <c r="CP14" i="21"/>
  <c r="CO14" i="21"/>
  <c r="CN14" i="21"/>
  <c r="CM14" i="21"/>
  <c r="CL14" i="21"/>
  <c r="CK14" i="21"/>
  <c r="CJ14" i="21"/>
  <c r="CI14" i="21"/>
  <c r="CH14" i="21"/>
  <c r="CP13" i="21"/>
  <c r="CO13" i="21"/>
  <c r="CN13" i="21"/>
  <c r="CM13" i="21"/>
  <c r="CL13" i="21"/>
  <c r="CK13" i="21"/>
  <c r="CJ13" i="21"/>
  <c r="CI13" i="21"/>
  <c r="CH13" i="21"/>
  <c r="CP12" i="21"/>
  <c r="CO12" i="21"/>
  <c r="CN12" i="21"/>
  <c r="CM12" i="21"/>
  <c r="CL12" i="21"/>
  <c r="CK12" i="21"/>
  <c r="CJ12" i="21"/>
  <c r="CI12" i="21"/>
  <c r="CH12" i="21"/>
  <c r="CP11" i="21"/>
  <c r="CO11" i="21"/>
  <c r="CN11" i="21"/>
  <c r="CM11" i="21"/>
  <c r="CL11" i="21"/>
  <c r="CK11" i="21"/>
  <c r="CJ11" i="21"/>
  <c r="CI11" i="21"/>
  <c r="CH11" i="21"/>
  <c r="CP10" i="21"/>
  <c r="CO10" i="21"/>
  <c r="CN10" i="21"/>
  <c r="CM10" i="21"/>
  <c r="CL10" i="21"/>
  <c r="CK10" i="21"/>
  <c r="CJ10" i="21"/>
  <c r="CI10" i="21"/>
  <c r="CH10" i="21"/>
  <c r="CP9" i="21"/>
  <c r="CO9" i="21"/>
  <c r="CN9" i="21"/>
  <c r="CM9" i="21"/>
  <c r="CL9" i="21"/>
  <c r="CK9" i="21"/>
  <c r="CJ9" i="21"/>
  <c r="CI9" i="21"/>
  <c r="CH9" i="21"/>
  <c r="CP8" i="21"/>
  <c r="CO8" i="21"/>
  <c r="CN8" i="21"/>
  <c r="CM8" i="21"/>
  <c r="CL8" i="21"/>
  <c r="CK8" i="21"/>
  <c r="CJ8" i="21"/>
  <c r="CI8" i="21"/>
  <c r="CH8" i="21"/>
  <c r="BZ27" i="21"/>
  <c r="BY27" i="21"/>
  <c r="BX27" i="21"/>
  <c r="BW27" i="21"/>
  <c r="BV27" i="21"/>
  <c r="BU27" i="21"/>
  <c r="BT27" i="21"/>
  <c r="BS27" i="21"/>
  <c r="BR27" i="21"/>
  <c r="BZ26" i="21"/>
  <c r="BY26" i="21"/>
  <c r="BX26" i="21"/>
  <c r="BW26" i="21"/>
  <c r="BV26" i="21"/>
  <c r="BU26" i="21"/>
  <c r="BT26" i="21"/>
  <c r="BS26" i="21"/>
  <c r="BR26" i="21"/>
  <c r="BZ25" i="21"/>
  <c r="BY25" i="21"/>
  <c r="BX25" i="21"/>
  <c r="BW25" i="21"/>
  <c r="BV25" i="21"/>
  <c r="BU25" i="21"/>
  <c r="BT25" i="21"/>
  <c r="BS25" i="21"/>
  <c r="BR25" i="21"/>
  <c r="BZ23" i="21"/>
  <c r="BY23" i="21"/>
  <c r="BX23" i="21"/>
  <c r="BW23" i="21"/>
  <c r="BV23" i="21"/>
  <c r="BU23" i="21"/>
  <c r="BT23" i="21"/>
  <c r="BS23" i="21"/>
  <c r="BR23" i="21"/>
  <c r="BZ22" i="21"/>
  <c r="BY22" i="21"/>
  <c r="BX22" i="21"/>
  <c r="BW22" i="21"/>
  <c r="BV22" i="21"/>
  <c r="BU22" i="21"/>
  <c r="BT22" i="21"/>
  <c r="BS22" i="21"/>
  <c r="BR22" i="21"/>
  <c r="BZ21" i="21"/>
  <c r="BY21" i="21"/>
  <c r="BX21" i="21"/>
  <c r="BW21" i="21"/>
  <c r="BV21" i="21"/>
  <c r="BU21" i="21"/>
  <c r="BT21" i="21"/>
  <c r="BS21" i="21"/>
  <c r="BR21" i="21"/>
  <c r="BZ20" i="21"/>
  <c r="BY20" i="21"/>
  <c r="BX20" i="21"/>
  <c r="BW20" i="21"/>
  <c r="BV20" i="21"/>
  <c r="BU20" i="21"/>
  <c r="BT20" i="21"/>
  <c r="BS20" i="21"/>
  <c r="BR20" i="21"/>
  <c r="BZ19" i="21"/>
  <c r="BY19" i="21"/>
  <c r="BX19" i="21"/>
  <c r="BW19" i="21"/>
  <c r="BV19" i="21"/>
  <c r="BU19" i="21"/>
  <c r="BT19" i="21"/>
  <c r="BS19" i="21"/>
  <c r="BR19" i="21"/>
  <c r="BZ18" i="21"/>
  <c r="BY18" i="21"/>
  <c r="BX18" i="21"/>
  <c r="BW18" i="21"/>
  <c r="BV18" i="21"/>
  <c r="BU18" i="21"/>
  <c r="BT18" i="21"/>
  <c r="BS18" i="21"/>
  <c r="BR18" i="21"/>
  <c r="BZ17" i="21"/>
  <c r="BY17" i="21"/>
  <c r="BX17" i="21"/>
  <c r="BW17" i="21"/>
  <c r="BV17" i="21"/>
  <c r="BU17" i="21"/>
  <c r="BT17" i="21"/>
  <c r="BS17" i="21"/>
  <c r="BR17" i="21"/>
  <c r="BZ16" i="21"/>
  <c r="BY16" i="21"/>
  <c r="BX16" i="21"/>
  <c r="BW16" i="21"/>
  <c r="BV16" i="21"/>
  <c r="BU16" i="21"/>
  <c r="BT16" i="21"/>
  <c r="BS16" i="21"/>
  <c r="BR16" i="21"/>
  <c r="BZ15" i="21"/>
  <c r="BY15" i="21"/>
  <c r="BX15" i="21"/>
  <c r="BW15" i="21"/>
  <c r="BV15" i="21"/>
  <c r="BU15" i="21"/>
  <c r="BT15" i="21"/>
  <c r="BS15" i="21"/>
  <c r="BR15" i="21"/>
  <c r="BZ14" i="21"/>
  <c r="BY14" i="21"/>
  <c r="BX14" i="21"/>
  <c r="BW14" i="21"/>
  <c r="BV14" i="21"/>
  <c r="BU14" i="21"/>
  <c r="BT14" i="21"/>
  <c r="BS14" i="21"/>
  <c r="BR14" i="21"/>
  <c r="BZ13" i="21"/>
  <c r="BY13" i="21"/>
  <c r="BX13" i="21"/>
  <c r="BW13" i="21"/>
  <c r="BV13" i="21"/>
  <c r="BU13" i="21"/>
  <c r="BT13" i="21"/>
  <c r="BS13" i="21"/>
  <c r="BR13" i="21"/>
  <c r="BZ12" i="21"/>
  <c r="BY12" i="21"/>
  <c r="BX12" i="21"/>
  <c r="BW12" i="21"/>
  <c r="BV12" i="21"/>
  <c r="BU12" i="21"/>
  <c r="BT12" i="21"/>
  <c r="BS12" i="21"/>
  <c r="BR12" i="21"/>
  <c r="BZ11" i="21"/>
  <c r="BY11" i="21"/>
  <c r="BX11" i="21"/>
  <c r="BW11" i="21"/>
  <c r="BV11" i="21"/>
  <c r="BU11" i="21"/>
  <c r="BT11" i="21"/>
  <c r="BS11" i="21"/>
  <c r="BR11" i="21"/>
  <c r="BZ10" i="21"/>
  <c r="BY10" i="21"/>
  <c r="BX10" i="21"/>
  <c r="BW10" i="21"/>
  <c r="BV10" i="21"/>
  <c r="BU10" i="21"/>
  <c r="BT10" i="21"/>
  <c r="BS10" i="21"/>
  <c r="BR10" i="21"/>
  <c r="BZ9" i="21"/>
  <c r="BY9" i="21"/>
  <c r="BX9" i="21"/>
  <c r="BW9" i="21"/>
  <c r="BV9" i="21"/>
  <c r="BU9" i="21"/>
  <c r="BT9" i="21"/>
  <c r="BS9" i="21"/>
  <c r="BR9" i="21"/>
  <c r="BZ8" i="21"/>
  <c r="BY8" i="21"/>
  <c r="BX8" i="21"/>
  <c r="BW8" i="21"/>
  <c r="BV8" i="21"/>
  <c r="BU8" i="21"/>
  <c r="BT8" i="21"/>
  <c r="BS8" i="21"/>
  <c r="BR8" i="21"/>
  <c r="BJ27" i="21"/>
  <c r="BI27" i="21"/>
  <c r="BH27" i="21"/>
  <c r="BG27" i="21"/>
  <c r="BF27" i="21"/>
  <c r="BE27" i="21"/>
  <c r="BD27" i="21"/>
  <c r="BC27" i="21"/>
  <c r="BB27" i="21"/>
  <c r="BJ26" i="21"/>
  <c r="BI26" i="21"/>
  <c r="BH26" i="21"/>
  <c r="BG26" i="21"/>
  <c r="BF26" i="21"/>
  <c r="BE26" i="21"/>
  <c r="BD26" i="21"/>
  <c r="BC26" i="21"/>
  <c r="BB26" i="21"/>
  <c r="BJ25" i="21"/>
  <c r="BI25" i="21"/>
  <c r="BH25" i="21"/>
  <c r="BG25" i="21"/>
  <c r="BF25" i="21"/>
  <c r="BE25" i="21"/>
  <c r="BD25" i="21"/>
  <c r="BC25" i="21"/>
  <c r="BB25" i="21"/>
  <c r="BJ23" i="21"/>
  <c r="BI23" i="21"/>
  <c r="BH23" i="21"/>
  <c r="BG23" i="21"/>
  <c r="BF23" i="21"/>
  <c r="BE23" i="21"/>
  <c r="BD23" i="21"/>
  <c r="BC23" i="21"/>
  <c r="BB23" i="21"/>
  <c r="BJ22" i="21"/>
  <c r="BI22" i="21"/>
  <c r="BH22" i="21"/>
  <c r="BG22" i="21"/>
  <c r="BF22" i="21"/>
  <c r="BE22" i="21"/>
  <c r="BD22" i="21"/>
  <c r="BC22" i="21"/>
  <c r="BB22" i="21"/>
  <c r="BJ21" i="21"/>
  <c r="BI21" i="21"/>
  <c r="BH21" i="21"/>
  <c r="BG21" i="21"/>
  <c r="BF21" i="21"/>
  <c r="BE21" i="21"/>
  <c r="BD21" i="21"/>
  <c r="BC21" i="21"/>
  <c r="BB21" i="21"/>
  <c r="BJ20" i="21"/>
  <c r="BI20" i="21"/>
  <c r="BH20" i="21"/>
  <c r="BG20" i="21"/>
  <c r="BF20" i="21"/>
  <c r="BE20" i="21"/>
  <c r="BD20" i="21"/>
  <c r="BC20" i="21"/>
  <c r="BB20" i="21"/>
  <c r="BJ19" i="21"/>
  <c r="BI19" i="21"/>
  <c r="BH19" i="21"/>
  <c r="BG19" i="21"/>
  <c r="BF19" i="21"/>
  <c r="BE19" i="21"/>
  <c r="BD19" i="21"/>
  <c r="BC19" i="21"/>
  <c r="BB19" i="21"/>
  <c r="BJ18" i="21"/>
  <c r="BI18" i="21"/>
  <c r="BH18" i="21"/>
  <c r="BG18" i="21"/>
  <c r="BF18" i="21"/>
  <c r="BE18" i="21"/>
  <c r="BD18" i="21"/>
  <c r="BC18" i="21"/>
  <c r="BB18" i="21"/>
  <c r="BJ17" i="21"/>
  <c r="BI17" i="21"/>
  <c r="BH17" i="21"/>
  <c r="BG17" i="21"/>
  <c r="BF17" i="21"/>
  <c r="BE17" i="21"/>
  <c r="BD17" i="21"/>
  <c r="BC17" i="21"/>
  <c r="BB17" i="21"/>
  <c r="BJ16" i="21"/>
  <c r="BI16" i="21"/>
  <c r="BH16" i="21"/>
  <c r="BG16" i="21"/>
  <c r="BF16" i="21"/>
  <c r="BE16" i="21"/>
  <c r="BD16" i="21"/>
  <c r="BC16" i="21"/>
  <c r="BB16" i="21"/>
  <c r="BJ15" i="21"/>
  <c r="BI15" i="21"/>
  <c r="BH15" i="21"/>
  <c r="BG15" i="21"/>
  <c r="BF15" i="21"/>
  <c r="BE15" i="21"/>
  <c r="BD15" i="21"/>
  <c r="BC15" i="21"/>
  <c r="BB15" i="21"/>
  <c r="BJ14" i="21"/>
  <c r="BI14" i="21"/>
  <c r="BH14" i="21"/>
  <c r="BG14" i="21"/>
  <c r="BF14" i="21"/>
  <c r="BE14" i="21"/>
  <c r="BD14" i="21"/>
  <c r="BC14" i="21"/>
  <c r="BB14" i="21"/>
  <c r="BJ13" i="21"/>
  <c r="BI13" i="21"/>
  <c r="BH13" i="21"/>
  <c r="BG13" i="21"/>
  <c r="BF13" i="21"/>
  <c r="BE13" i="21"/>
  <c r="BD13" i="21"/>
  <c r="BC13" i="21"/>
  <c r="BB13" i="21"/>
  <c r="BJ12" i="21"/>
  <c r="BI12" i="21"/>
  <c r="BH12" i="21"/>
  <c r="BG12" i="21"/>
  <c r="BF12" i="21"/>
  <c r="BE12" i="21"/>
  <c r="BD12" i="21"/>
  <c r="BC12" i="21"/>
  <c r="BB12" i="21"/>
  <c r="BJ11" i="21"/>
  <c r="BI11" i="21"/>
  <c r="BH11" i="21"/>
  <c r="BG11" i="21"/>
  <c r="BF11" i="21"/>
  <c r="BE11" i="21"/>
  <c r="BD11" i="21"/>
  <c r="BC11" i="21"/>
  <c r="BB11" i="21"/>
  <c r="BJ10" i="21"/>
  <c r="BI10" i="21"/>
  <c r="BH10" i="21"/>
  <c r="BG10" i="21"/>
  <c r="BF10" i="21"/>
  <c r="BE10" i="21"/>
  <c r="BD10" i="21"/>
  <c r="BC10" i="21"/>
  <c r="BB10" i="21"/>
  <c r="BJ9" i="21"/>
  <c r="BI9" i="21"/>
  <c r="BH9" i="21"/>
  <c r="BG9" i="21"/>
  <c r="BF9" i="21"/>
  <c r="BE9" i="21"/>
  <c r="BD9" i="21"/>
  <c r="BC9" i="21"/>
  <c r="BB9" i="21"/>
  <c r="BJ8" i="21"/>
  <c r="BI8" i="21"/>
  <c r="BH8" i="21"/>
  <c r="BG8" i="21"/>
  <c r="BF8" i="21"/>
  <c r="BE8" i="21"/>
  <c r="BD8" i="21"/>
  <c r="BC8" i="21"/>
  <c r="BB8" i="21"/>
  <c r="AT27" i="21"/>
  <c r="AS27" i="21"/>
  <c r="AR27" i="21"/>
  <c r="AQ27" i="21"/>
  <c r="AP27" i="21"/>
  <c r="AO27" i="21"/>
  <c r="AN27" i="21"/>
  <c r="AM27" i="21"/>
  <c r="AL27" i="21"/>
  <c r="AT26" i="21"/>
  <c r="AS26" i="21"/>
  <c r="AR26" i="21"/>
  <c r="AQ26" i="21"/>
  <c r="AP26" i="21"/>
  <c r="AO26" i="21"/>
  <c r="AN26" i="21"/>
  <c r="AM26" i="21"/>
  <c r="AL26" i="21"/>
  <c r="AT25" i="21"/>
  <c r="AS25" i="21"/>
  <c r="AR25" i="21"/>
  <c r="AQ25" i="21"/>
  <c r="AP25" i="21"/>
  <c r="AO25" i="21"/>
  <c r="AN25" i="21"/>
  <c r="AM25" i="21"/>
  <c r="AL25" i="21"/>
  <c r="AT23" i="21"/>
  <c r="AS23" i="21"/>
  <c r="AR23" i="21"/>
  <c r="AQ23" i="21"/>
  <c r="AP23" i="21"/>
  <c r="AO23" i="21"/>
  <c r="AN23" i="21"/>
  <c r="AM23" i="21"/>
  <c r="AL23" i="21"/>
  <c r="AT22" i="21"/>
  <c r="AS22" i="21"/>
  <c r="AR22" i="21"/>
  <c r="AQ22" i="21"/>
  <c r="AP22" i="21"/>
  <c r="AO22" i="21"/>
  <c r="AN22" i="21"/>
  <c r="AM22" i="21"/>
  <c r="AL22" i="21"/>
  <c r="AT21" i="21"/>
  <c r="AS21" i="21"/>
  <c r="AR21" i="21"/>
  <c r="AQ21" i="21"/>
  <c r="AP21" i="21"/>
  <c r="AO21" i="21"/>
  <c r="AN21" i="21"/>
  <c r="AM21" i="21"/>
  <c r="AL21" i="21"/>
  <c r="AT20" i="21"/>
  <c r="AS20" i="21"/>
  <c r="AR20" i="21"/>
  <c r="AQ20" i="21"/>
  <c r="AP20" i="21"/>
  <c r="AO20" i="21"/>
  <c r="AN20" i="21"/>
  <c r="AM20" i="21"/>
  <c r="AL20" i="21"/>
  <c r="AT19" i="21"/>
  <c r="AS19" i="21"/>
  <c r="AR19" i="21"/>
  <c r="AQ19" i="21"/>
  <c r="AP19" i="21"/>
  <c r="AO19" i="21"/>
  <c r="AN19" i="21"/>
  <c r="AM19" i="21"/>
  <c r="AL19" i="21"/>
  <c r="AT18" i="21"/>
  <c r="AS18" i="21"/>
  <c r="AR18" i="21"/>
  <c r="AQ18" i="21"/>
  <c r="AP18" i="21"/>
  <c r="AO18" i="21"/>
  <c r="AN18" i="21"/>
  <c r="AM18" i="21"/>
  <c r="AL18" i="21"/>
  <c r="AT17" i="21"/>
  <c r="AS17" i="21"/>
  <c r="AR17" i="21"/>
  <c r="AQ17" i="21"/>
  <c r="AP17" i="21"/>
  <c r="AO17" i="21"/>
  <c r="AN17" i="21"/>
  <c r="AM17" i="21"/>
  <c r="AL17" i="21"/>
  <c r="AT16" i="21"/>
  <c r="AS16" i="21"/>
  <c r="AR16" i="21"/>
  <c r="AQ16" i="21"/>
  <c r="AP16" i="21"/>
  <c r="AO16" i="21"/>
  <c r="AN16" i="21"/>
  <c r="AM16" i="21"/>
  <c r="AL16" i="21"/>
  <c r="AT15" i="21"/>
  <c r="AS15" i="21"/>
  <c r="AR15" i="21"/>
  <c r="AQ15" i="21"/>
  <c r="AP15" i="21"/>
  <c r="AO15" i="21"/>
  <c r="AN15" i="21"/>
  <c r="AM15" i="21"/>
  <c r="AL15" i="21"/>
  <c r="AT14" i="21"/>
  <c r="AS14" i="21"/>
  <c r="AR14" i="21"/>
  <c r="AQ14" i="21"/>
  <c r="AP14" i="21"/>
  <c r="AO14" i="21"/>
  <c r="AN14" i="21"/>
  <c r="AM14" i="21"/>
  <c r="AL14" i="21"/>
  <c r="AT13" i="21"/>
  <c r="AS13" i="21"/>
  <c r="AR13" i="21"/>
  <c r="AQ13" i="21"/>
  <c r="AP13" i="21"/>
  <c r="AO13" i="21"/>
  <c r="AN13" i="21"/>
  <c r="AM13" i="21"/>
  <c r="AL13" i="21"/>
  <c r="AT12" i="21"/>
  <c r="AS12" i="21"/>
  <c r="AR12" i="21"/>
  <c r="AQ12" i="21"/>
  <c r="AP12" i="21"/>
  <c r="AO12" i="21"/>
  <c r="AN12" i="21"/>
  <c r="AM12" i="21"/>
  <c r="AL12" i="21"/>
  <c r="AT11" i="21"/>
  <c r="AS11" i="21"/>
  <c r="AR11" i="21"/>
  <c r="AQ11" i="21"/>
  <c r="AP11" i="21"/>
  <c r="AO11" i="21"/>
  <c r="AN11" i="21"/>
  <c r="AM11" i="21"/>
  <c r="AL11" i="21"/>
  <c r="AT10" i="21"/>
  <c r="AS10" i="21"/>
  <c r="AR10" i="21"/>
  <c r="AQ10" i="21"/>
  <c r="AP10" i="21"/>
  <c r="AO10" i="21"/>
  <c r="AN10" i="21"/>
  <c r="AM10" i="21"/>
  <c r="AL10" i="21"/>
  <c r="AT9" i="21"/>
  <c r="AS9" i="21"/>
  <c r="AR9" i="21"/>
  <c r="AQ9" i="21"/>
  <c r="AP9" i="21"/>
  <c r="AO9" i="21"/>
  <c r="AN9" i="21"/>
  <c r="AM9" i="21"/>
  <c r="AL9" i="21"/>
  <c r="AT8" i="21"/>
  <c r="AS8" i="21"/>
  <c r="AR8" i="21"/>
  <c r="AQ8" i="21"/>
  <c r="AP8" i="21"/>
  <c r="AO8" i="21"/>
  <c r="AN8" i="21"/>
  <c r="AM8" i="21"/>
  <c r="AL8" i="21"/>
  <c r="AD27" i="21"/>
  <c r="AC27" i="21"/>
  <c r="AB27" i="21"/>
  <c r="AA27" i="21"/>
  <c r="Z27" i="21"/>
  <c r="Y27" i="21"/>
  <c r="X27" i="21"/>
  <c r="W27" i="21"/>
  <c r="V27" i="21"/>
  <c r="AD26" i="21"/>
  <c r="AC26" i="21"/>
  <c r="AB26" i="21"/>
  <c r="AA26" i="21"/>
  <c r="Z26" i="21"/>
  <c r="Y26" i="21"/>
  <c r="X26" i="21"/>
  <c r="W26" i="21"/>
  <c r="V26" i="21"/>
  <c r="AD25" i="21"/>
  <c r="AC25" i="21"/>
  <c r="AB25" i="21"/>
  <c r="AA25" i="21"/>
  <c r="Z25" i="21"/>
  <c r="Y25" i="21"/>
  <c r="X25" i="21"/>
  <c r="W25" i="21"/>
  <c r="V25" i="21"/>
  <c r="AD23" i="21"/>
  <c r="AC23" i="21"/>
  <c r="AB23" i="21"/>
  <c r="AA23" i="21"/>
  <c r="Z23" i="21"/>
  <c r="Y23" i="21"/>
  <c r="X23" i="21"/>
  <c r="W23" i="21"/>
  <c r="V23" i="21"/>
  <c r="AD22" i="21"/>
  <c r="AC22" i="21"/>
  <c r="AB22" i="21"/>
  <c r="AA22" i="21"/>
  <c r="Z22" i="21"/>
  <c r="Y22" i="21"/>
  <c r="X22" i="21"/>
  <c r="W22" i="21"/>
  <c r="V22" i="21"/>
  <c r="AD21" i="21"/>
  <c r="AC21" i="21"/>
  <c r="AB21" i="21"/>
  <c r="AA21" i="21"/>
  <c r="Z21" i="21"/>
  <c r="Y21" i="21"/>
  <c r="X21" i="21"/>
  <c r="W21" i="21"/>
  <c r="V21" i="21"/>
  <c r="AD20" i="21"/>
  <c r="AC20" i="21"/>
  <c r="AB20" i="21"/>
  <c r="AA20" i="21"/>
  <c r="Z20" i="21"/>
  <c r="Y20" i="21"/>
  <c r="X20" i="21"/>
  <c r="W20" i="21"/>
  <c r="V20" i="21"/>
  <c r="AD19" i="21"/>
  <c r="AC19" i="21"/>
  <c r="AB19" i="21"/>
  <c r="AA19" i="21"/>
  <c r="Z19" i="21"/>
  <c r="Y19" i="21"/>
  <c r="X19" i="21"/>
  <c r="W19" i="21"/>
  <c r="V19" i="21"/>
  <c r="AD18" i="21"/>
  <c r="AC18" i="21"/>
  <c r="AB18" i="21"/>
  <c r="AA18" i="21"/>
  <c r="Z18" i="21"/>
  <c r="Y18" i="21"/>
  <c r="X18" i="21"/>
  <c r="W18" i="21"/>
  <c r="V18" i="21"/>
  <c r="AD17" i="21"/>
  <c r="AC17" i="21"/>
  <c r="AB17" i="21"/>
  <c r="AA17" i="21"/>
  <c r="Z17" i="21"/>
  <c r="Y17" i="21"/>
  <c r="X17" i="21"/>
  <c r="W17" i="21"/>
  <c r="V17" i="21"/>
  <c r="AD16" i="21"/>
  <c r="AC16" i="21"/>
  <c r="AB16" i="21"/>
  <c r="AA16" i="21"/>
  <c r="Z16" i="21"/>
  <c r="Y16" i="21"/>
  <c r="X16" i="21"/>
  <c r="W16" i="21"/>
  <c r="V16" i="21"/>
  <c r="AD15" i="21"/>
  <c r="AC15" i="21"/>
  <c r="AB15" i="21"/>
  <c r="AA15" i="21"/>
  <c r="Z15" i="21"/>
  <c r="Y15" i="21"/>
  <c r="X15" i="21"/>
  <c r="W15" i="21"/>
  <c r="V15" i="21"/>
  <c r="AD14" i="21"/>
  <c r="AC14" i="21"/>
  <c r="AB14" i="21"/>
  <c r="AA14" i="21"/>
  <c r="Z14" i="21"/>
  <c r="Y14" i="21"/>
  <c r="X14" i="21"/>
  <c r="W14" i="21"/>
  <c r="V14" i="21"/>
  <c r="AD13" i="21"/>
  <c r="AC13" i="21"/>
  <c r="AB13" i="21"/>
  <c r="AA13" i="21"/>
  <c r="Z13" i="21"/>
  <c r="Y13" i="21"/>
  <c r="X13" i="21"/>
  <c r="W13" i="21"/>
  <c r="V13" i="21"/>
  <c r="AD12" i="21"/>
  <c r="AC12" i="21"/>
  <c r="AB12" i="21"/>
  <c r="AA12" i="21"/>
  <c r="Z12" i="21"/>
  <c r="Y12" i="21"/>
  <c r="X12" i="21"/>
  <c r="W12" i="21"/>
  <c r="V12" i="21"/>
  <c r="AD11" i="21"/>
  <c r="AC11" i="21"/>
  <c r="AB11" i="21"/>
  <c r="AA11" i="21"/>
  <c r="Z11" i="21"/>
  <c r="Y11" i="21"/>
  <c r="X11" i="21"/>
  <c r="W11" i="21"/>
  <c r="V11" i="21"/>
  <c r="AD10" i="21"/>
  <c r="AC10" i="21"/>
  <c r="AB10" i="21"/>
  <c r="AA10" i="21"/>
  <c r="Z10" i="21"/>
  <c r="Y10" i="21"/>
  <c r="X10" i="21"/>
  <c r="W10" i="21"/>
  <c r="V10" i="21"/>
  <c r="AD9" i="21"/>
  <c r="AC9" i="21"/>
  <c r="AB9" i="21"/>
  <c r="AA9" i="21"/>
  <c r="Z9" i="21"/>
  <c r="Y9" i="21"/>
  <c r="X9" i="21"/>
  <c r="W9" i="21"/>
  <c r="V9" i="21"/>
  <c r="AD8" i="21"/>
  <c r="AC8" i="21"/>
  <c r="AB8" i="21"/>
  <c r="AA8" i="21"/>
  <c r="Z8" i="21"/>
  <c r="Y8" i="21"/>
  <c r="X8" i="21"/>
  <c r="W8" i="21"/>
  <c r="V8" i="21"/>
  <c r="F9" i="21"/>
  <c r="G9" i="21"/>
  <c r="H9" i="21"/>
  <c r="I9" i="21"/>
  <c r="J9" i="21"/>
  <c r="K9" i="21"/>
  <c r="L9" i="21"/>
  <c r="M9" i="21"/>
  <c r="N9" i="21"/>
  <c r="F10" i="21"/>
  <c r="G10" i="21"/>
  <c r="H10" i="21"/>
  <c r="I10" i="21"/>
  <c r="J10" i="21"/>
  <c r="K10" i="21"/>
  <c r="L10" i="21"/>
  <c r="M10" i="21"/>
  <c r="N10" i="21"/>
  <c r="F11" i="21"/>
  <c r="G11" i="21"/>
  <c r="H11" i="21"/>
  <c r="I11" i="21"/>
  <c r="J11" i="21"/>
  <c r="K11" i="21"/>
  <c r="L11" i="21"/>
  <c r="M11" i="21"/>
  <c r="N11" i="21"/>
  <c r="F12" i="21"/>
  <c r="G12" i="21"/>
  <c r="H12" i="21"/>
  <c r="I12" i="21"/>
  <c r="J12" i="21"/>
  <c r="K12" i="21"/>
  <c r="L12" i="21"/>
  <c r="M12" i="21"/>
  <c r="N12" i="21"/>
  <c r="F13" i="21"/>
  <c r="G13" i="21"/>
  <c r="H13" i="21"/>
  <c r="I13" i="21"/>
  <c r="J13" i="21"/>
  <c r="K13" i="21"/>
  <c r="L13" i="21"/>
  <c r="M13" i="21"/>
  <c r="N13" i="21"/>
  <c r="F14" i="21"/>
  <c r="G14" i="21"/>
  <c r="H14" i="21"/>
  <c r="I14" i="21"/>
  <c r="J14" i="21"/>
  <c r="K14" i="21"/>
  <c r="L14" i="21"/>
  <c r="M14" i="21"/>
  <c r="N14" i="21"/>
  <c r="F15" i="21"/>
  <c r="G15" i="21"/>
  <c r="H15" i="21"/>
  <c r="I15" i="21"/>
  <c r="J15" i="21"/>
  <c r="K15" i="21"/>
  <c r="L15" i="21"/>
  <c r="M15" i="21"/>
  <c r="N15" i="21"/>
  <c r="F16" i="21"/>
  <c r="G16" i="21"/>
  <c r="H16" i="21"/>
  <c r="I16" i="21"/>
  <c r="J16" i="21"/>
  <c r="K16" i="21"/>
  <c r="L16" i="21"/>
  <c r="M16" i="21"/>
  <c r="N16" i="21"/>
  <c r="F17" i="21"/>
  <c r="G17" i="21"/>
  <c r="H17" i="21"/>
  <c r="I17" i="21"/>
  <c r="J17" i="21"/>
  <c r="K17" i="21"/>
  <c r="L17" i="21"/>
  <c r="M17" i="21"/>
  <c r="N17" i="21"/>
  <c r="F18" i="21"/>
  <c r="G18" i="21"/>
  <c r="H18" i="21"/>
  <c r="I18" i="21"/>
  <c r="J18" i="21"/>
  <c r="K18" i="21"/>
  <c r="L18" i="21"/>
  <c r="M18" i="21"/>
  <c r="N18" i="21"/>
  <c r="F19" i="21"/>
  <c r="G19" i="21"/>
  <c r="H19" i="21"/>
  <c r="I19" i="21"/>
  <c r="J19" i="21"/>
  <c r="K19" i="21"/>
  <c r="L19" i="21"/>
  <c r="M19" i="21"/>
  <c r="N19" i="21"/>
  <c r="F20" i="21"/>
  <c r="G20" i="21"/>
  <c r="H20" i="21"/>
  <c r="I20" i="21"/>
  <c r="J20" i="21"/>
  <c r="K20" i="21"/>
  <c r="L20" i="21"/>
  <c r="M20" i="21"/>
  <c r="N20" i="21"/>
  <c r="F21" i="21"/>
  <c r="G21" i="21"/>
  <c r="H21" i="21"/>
  <c r="I21" i="21"/>
  <c r="J21" i="21"/>
  <c r="K21" i="21"/>
  <c r="L21" i="21"/>
  <c r="M21" i="21"/>
  <c r="N21" i="21"/>
  <c r="F22" i="21"/>
  <c r="G22" i="21"/>
  <c r="H22" i="21"/>
  <c r="I22" i="21"/>
  <c r="J22" i="21"/>
  <c r="K22" i="21"/>
  <c r="L22" i="21"/>
  <c r="M22" i="21"/>
  <c r="N22" i="21"/>
  <c r="F23" i="21"/>
  <c r="G23" i="21"/>
  <c r="H23" i="21"/>
  <c r="I23" i="21"/>
  <c r="J23" i="21"/>
  <c r="K23" i="21"/>
  <c r="L23" i="21"/>
  <c r="M23" i="21"/>
  <c r="N23" i="21"/>
  <c r="F25" i="21"/>
  <c r="G25" i="21"/>
  <c r="H25" i="21"/>
  <c r="I25" i="21"/>
  <c r="J25" i="21"/>
  <c r="K25" i="21"/>
  <c r="L25" i="21"/>
  <c r="M25" i="21"/>
  <c r="N25" i="21"/>
  <c r="F26" i="21"/>
  <c r="G26" i="21"/>
  <c r="H26" i="21"/>
  <c r="I26" i="21"/>
  <c r="J26" i="21"/>
  <c r="K26" i="21"/>
  <c r="L26" i="21"/>
  <c r="M26" i="21"/>
  <c r="N26" i="21"/>
  <c r="F27" i="21"/>
  <c r="G27" i="21"/>
  <c r="H27" i="21"/>
  <c r="I27" i="21"/>
  <c r="J27" i="21"/>
  <c r="K27" i="21"/>
  <c r="L27" i="21"/>
  <c r="M27" i="21"/>
  <c r="N27" i="21"/>
  <c r="G8" i="21"/>
  <c r="H8" i="21"/>
  <c r="I8" i="21"/>
  <c r="J8" i="21"/>
  <c r="K8" i="21"/>
  <c r="L8" i="21"/>
  <c r="M8" i="21"/>
  <c r="N8" i="21"/>
  <c r="F8" i="21"/>
  <c r="EL113" i="21"/>
  <c r="EK113" i="21"/>
  <c r="EJ113" i="21"/>
  <c r="EI113" i="21"/>
  <c r="EH113" i="21"/>
  <c r="EG113" i="21"/>
  <c r="EF113" i="21"/>
  <c r="EE113" i="21"/>
  <c r="ED113" i="21"/>
  <c r="DV113" i="21"/>
  <c r="DU113" i="21"/>
  <c r="DT113" i="21"/>
  <c r="DS113" i="21"/>
  <c r="DR113" i="21"/>
  <c r="DQ113" i="21"/>
  <c r="DP113" i="21"/>
  <c r="DO113" i="21"/>
  <c r="DN113" i="21"/>
  <c r="DF113" i="21"/>
  <c r="DE113" i="21"/>
  <c r="DD113" i="21"/>
  <c r="DC113" i="21"/>
  <c r="DB113" i="21"/>
  <c r="DA113" i="21"/>
  <c r="CZ113" i="21"/>
  <c r="CY113" i="21"/>
  <c r="CX113" i="21"/>
  <c r="CP113" i="21"/>
  <c r="CO113" i="21"/>
  <c r="CN113" i="21"/>
  <c r="CM113" i="21"/>
  <c r="CL113" i="21"/>
  <c r="CK113" i="21"/>
  <c r="CJ113" i="21"/>
  <c r="CI113" i="21"/>
  <c r="CH113" i="21"/>
  <c r="BZ113" i="21"/>
  <c r="BY113" i="21"/>
  <c r="BX113" i="21"/>
  <c r="BW113" i="21"/>
  <c r="BV113" i="21"/>
  <c r="BU113" i="21"/>
  <c r="BT113" i="21"/>
  <c r="BS113" i="21"/>
  <c r="BR113" i="21"/>
  <c r="BJ113" i="21"/>
  <c r="BI113" i="21"/>
  <c r="BH113" i="21"/>
  <c r="BG113" i="21"/>
  <c r="BF113" i="21"/>
  <c r="BE113" i="21"/>
  <c r="BD113" i="21"/>
  <c r="BC113" i="21"/>
  <c r="BB113" i="21"/>
  <c r="AT113" i="21"/>
  <c r="AS113" i="21"/>
  <c r="AR113" i="21"/>
  <c r="AQ113" i="21"/>
  <c r="AP113" i="21"/>
  <c r="AO113" i="21"/>
  <c r="AN113" i="21"/>
  <c r="AM113" i="21"/>
  <c r="AL113" i="21"/>
  <c r="EL71" i="21"/>
  <c r="EK71" i="21"/>
  <c r="EJ71" i="21"/>
  <c r="EI71" i="21"/>
  <c r="EH71" i="21"/>
  <c r="EG71" i="21"/>
  <c r="EF71" i="21"/>
  <c r="EE71" i="21"/>
  <c r="ED71" i="21"/>
  <c r="DV71" i="21"/>
  <c r="DU71" i="21"/>
  <c r="DT71" i="21"/>
  <c r="DS71" i="21"/>
  <c r="DR71" i="21"/>
  <c r="DR29" i="21" s="1"/>
  <c r="DQ71" i="21"/>
  <c r="DP71" i="21"/>
  <c r="DO71" i="21"/>
  <c r="DN71" i="21"/>
  <c r="DF71" i="21"/>
  <c r="DE71" i="21"/>
  <c r="DD71" i="21"/>
  <c r="DC71" i="21"/>
  <c r="DB71" i="21"/>
  <c r="DA71" i="21"/>
  <c r="CZ71" i="21"/>
  <c r="CY71" i="21"/>
  <c r="CX71" i="21"/>
  <c r="CP71" i="21"/>
  <c r="CO71" i="21"/>
  <c r="CN71" i="21"/>
  <c r="CM71" i="21"/>
  <c r="CL71" i="21"/>
  <c r="CK71" i="21"/>
  <c r="CJ71" i="21"/>
  <c r="CI71" i="21"/>
  <c r="CH71" i="21"/>
  <c r="BZ71" i="21"/>
  <c r="BY71" i="21"/>
  <c r="BX71" i="21"/>
  <c r="BW71" i="21"/>
  <c r="BV71" i="21"/>
  <c r="BU71" i="21"/>
  <c r="BT71" i="21"/>
  <c r="BS71" i="21"/>
  <c r="BR71" i="21"/>
  <c r="BJ71" i="21"/>
  <c r="BI71" i="21"/>
  <c r="BH71" i="21"/>
  <c r="BG71" i="21"/>
  <c r="BF71" i="21"/>
  <c r="BE71" i="21"/>
  <c r="BD71" i="21"/>
  <c r="BC71" i="21"/>
  <c r="BB71" i="21"/>
  <c r="AT71" i="21"/>
  <c r="AS71" i="21"/>
  <c r="AR71" i="21"/>
  <c r="AQ71" i="21"/>
  <c r="AP71" i="21"/>
  <c r="AO71" i="21"/>
  <c r="AN71" i="21"/>
  <c r="AM71" i="21"/>
  <c r="AL71" i="21"/>
  <c r="AD71" i="21"/>
  <c r="AC71" i="21"/>
  <c r="AB71" i="21"/>
  <c r="AA71" i="21"/>
  <c r="Z71" i="21"/>
  <c r="Y71" i="21"/>
  <c r="X71" i="21"/>
  <c r="W71" i="21"/>
  <c r="W29" i="21" s="1"/>
  <c r="V71" i="21"/>
  <c r="AD113" i="21"/>
  <c r="AC113" i="21"/>
  <c r="AB113" i="21"/>
  <c r="AA113" i="21"/>
  <c r="Z113" i="21"/>
  <c r="Y113" i="21"/>
  <c r="X113" i="21"/>
  <c r="V113" i="21"/>
  <c r="N113" i="21"/>
  <c r="M113" i="21"/>
  <c r="L113" i="21"/>
  <c r="K113" i="21"/>
  <c r="J113" i="21"/>
  <c r="I113" i="21"/>
  <c r="H113" i="21"/>
  <c r="G113" i="21"/>
  <c r="F113" i="21"/>
  <c r="G71" i="21"/>
  <c r="H71" i="21"/>
  <c r="I71" i="21"/>
  <c r="J71" i="21"/>
  <c r="K71" i="21"/>
  <c r="L71" i="21"/>
  <c r="M71" i="21"/>
  <c r="N71" i="21"/>
  <c r="N29" i="21" s="1"/>
  <c r="F71" i="21"/>
  <c r="Y29" i="21" l="1"/>
  <c r="BC29" i="21"/>
  <c r="BR29" i="21"/>
  <c r="BZ29" i="21"/>
  <c r="BW29" i="21"/>
  <c r="EE29" i="21"/>
  <c r="CH29" i="21"/>
  <c r="CP29" i="21"/>
  <c r="ED29" i="21"/>
  <c r="CY29" i="21"/>
  <c r="EK29" i="21"/>
  <c r="BE29" i="21"/>
  <c r="F29" i="21"/>
  <c r="AC29" i="21"/>
  <c r="EL29" i="21"/>
  <c r="CM29" i="21"/>
  <c r="DB29" i="21"/>
  <c r="DQ29" i="21"/>
  <c r="BY29" i="21"/>
  <c r="DC29" i="21"/>
  <c r="K29" i="21"/>
  <c r="BG29" i="21"/>
  <c r="M29" i="21"/>
  <c r="CL29" i="21"/>
  <c r="DA29" i="21"/>
  <c r="BX29" i="21"/>
  <c r="DN29" i="21"/>
  <c r="BV29" i="21"/>
  <c r="BB29" i="21"/>
  <c r="BJ29" i="21"/>
  <c r="CN29" i="21"/>
  <c r="EG29" i="21"/>
  <c r="DD29" i="21"/>
  <c r="DS29" i="21"/>
  <c r="DV29" i="21"/>
  <c r="BD29" i="21"/>
  <c r="L29" i="21"/>
  <c r="CI29" i="21"/>
  <c r="CX29" i="21"/>
  <c r="DF29" i="21"/>
  <c r="EF29" i="21"/>
  <c r="EJ29" i="21"/>
  <c r="EH29" i="21"/>
  <c r="EI29" i="21"/>
  <c r="DT29" i="21"/>
  <c r="DU29" i="21"/>
  <c r="DO29" i="21"/>
  <c r="DP29" i="21"/>
  <c r="DE29" i="21"/>
  <c r="CZ29" i="21"/>
  <c r="CO29" i="21"/>
  <c r="CK29" i="21"/>
  <c r="CJ29" i="21"/>
  <c r="BS29" i="21"/>
  <c r="BT29" i="21"/>
  <c r="BU29" i="21"/>
  <c r="BF29" i="21"/>
  <c r="BI29" i="21"/>
  <c r="BH29" i="21"/>
  <c r="AN29" i="21"/>
  <c r="AS29" i="21"/>
  <c r="G29" i="21"/>
  <c r="I29" i="21"/>
  <c r="J29" i="21"/>
  <c r="H29" i="21"/>
  <c r="AO29" i="21"/>
  <c r="AP29" i="21"/>
  <c r="AQ29" i="21"/>
  <c r="AR29" i="21"/>
  <c r="AL29" i="21"/>
  <c r="AT29" i="21"/>
  <c r="AM29" i="21"/>
  <c r="Z29" i="21"/>
  <c r="AA29" i="21"/>
  <c r="X29" i="21"/>
  <c r="AB29" i="21"/>
  <c r="V29" i="21"/>
  <c r="AD29" i="21"/>
  <c r="CY132" i="28"/>
  <c r="CX132" i="28"/>
  <c r="CW132" i="28"/>
  <c r="CV132" i="28"/>
  <c r="CU132" i="28"/>
  <c r="CT132" i="28"/>
  <c r="CS132" i="28"/>
  <c r="CR132" i="28"/>
  <c r="CQ132" i="28"/>
  <c r="CP132" i="28"/>
  <c r="CO132" i="28"/>
  <c r="CN132" i="28"/>
  <c r="CM132" i="28"/>
  <c r="CL132" i="28"/>
  <c r="CK132" i="28"/>
  <c r="CJ132" i="28"/>
  <c r="CI132" i="28"/>
  <c r="CH132" i="28"/>
  <c r="CG132" i="28"/>
  <c r="CF132" i="28"/>
  <c r="CY131" i="28"/>
  <c r="CX131" i="28"/>
  <c r="CW131" i="28"/>
  <c r="CV131" i="28"/>
  <c r="CU131" i="28"/>
  <c r="CT131" i="28"/>
  <c r="CS131" i="28"/>
  <c r="CR131" i="28"/>
  <c r="CQ131" i="28"/>
  <c r="CP131" i="28"/>
  <c r="CO131" i="28"/>
  <c r="CN131" i="28"/>
  <c r="CM131" i="28"/>
  <c r="CL131" i="28"/>
  <c r="CK131" i="28"/>
  <c r="CJ131" i="28"/>
  <c r="CI131" i="28"/>
  <c r="CH131" i="28"/>
  <c r="CG131" i="28"/>
  <c r="CF131" i="28"/>
  <c r="CY130" i="28"/>
  <c r="CX130" i="28"/>
  <c r="CW130" i="28"/>
  <c r="CV130" i="28"/>
  <c r="CU130" i="28"/>
  <c r="CT130" i="28"/>
  <c r="CS130" i="28"/>
  <c r="CR130" i="28"/>
  <c r="CQ130" i="28"/>
  <c r="CP130" i="28"/>
  <c r="CO130" i="28"/>
  <c r="CN130" i="28"/>
  <c r="CM130" i="28"/>
  <c r="CL130" i="28"/>
  <c r="CK130" i="28"/>
  <c r="CJ130" i="28"/>
  <c r="CI130" i="28"/>
  <c r="CH130" i="28"/>
  <c r="CG130" i="28"/>
  <c r="CF130" i="28"/>
  <c r="CY129" i="28"/>
  <c r="CX129" i="28"/>
  <c r="CW129" i="28"/>
  <c r="CV129" i="28"/>
  <c r="CU129" i="28"/>
  <c r="CT129" i="28"/>
  <c r="CS129" i="28"/>
  <c r="CR129" i="28"/>
  <c r="CQ129" i="28"/>
  <c r="CP129" i="28"/>
  <c r="CO129" i="28"/>
  <c r="CN129" i="28"/>
  <c r="CM129" i="28"/>
  <c r="CL129" i="28"/>
  <c r="CK129" i="28"/>
  <c r="CJ129" i="28"/>
  <c r="CI129" i="28"/>
  <c r="CH129" i="28"/>
  <c r="CG129" i="28"/>
  <c r="CF129" i="28"/>
  <c r="CY128" i="28"/>
  <c r="CX128" i="28"/>
  <c r="CW128" i="28"/>
  <c r="CV128" i="28"/>
  <c r="CU128" i="28"/>
  <c r="CT128" i="28"/>
  <c r="CS128" i="28"/>
  <c r="CR128" i="28"/>
  <c r="CQ128" i="28"/>
  <c r="CP128" i="28"/>
  <c r="CO128" i="28"/>
  <c r="CN128" i="28"/>
  <c r="CM128" i="28"/>
  <c r="CL128" i="28"/>
  <c r="CK128" i="28"/>
  <c r="CJ128" i="28"/>
  <c r="CI128" i="28"/>
  <c r="CH128" i="28"/>
  <c r="CG128" i="28"/>
  <c r="CF128" i="28"/>
  <c r="CY127" i="28"/>
  <c r="CX127" i="28"/>
  <c r="CW127" i="28"/>
  <c r="CV127" i="28"/>
  <c r="CU127" i="28"/>
  <c r="CT127" i="28"/>
  <c r="CS127" i="28"/>
  <c r="CR127" i="28"/>
  <c r="CQ127" i="28"/>
  <c r="CP127" i="28"/>
  <c r="CO127" i="28"/>
  <c r="CN127" i="28"/>
  <c r="CM127" i="28"/>
  <c r="CL127" i="28"/>
  <c r="CK127" i="28"/>
  <c r="CJ127" i="28"/>
  <c r="CI127" i="28"/>
  <c r="CH127" i="28"/>
  <c r="CG127" i="28"/>
  <c r="CF127" i="28"/>
  <c r="CY126" i="28"/>
  <c r="CX126" i="28"/>
  <c r="CW126" i="28"/>
  <c r="CV126" i="28"/>
  <c r="CU126" i="28"/>
  <c r="CT126" i="28"/>
  <c r="CS126" i="28"/>
  <c r="CR126" i="28"/>
  <c r="CQ126" i="28"/>
  <c r="CP126" i="28"/>
  <c r="CO126" i="28"/>
  <c r="CN126" i="28"/>
  <c r="CM126" i="28"/>
  <c r="CL126" i="28"/>
  <c r="CK126" i="28"/>
  <c r="CJ126" i="28"/>
  <c r="CI126" i="28"/>
  <c r="CH126" i="28"/>
  <c r="CG126" i="28"/>
  <c r="CF126" i="28"/>
  <c r="CY125" i="28"/>
  <c r="CX125" i="28"/>
  <c r="CW125" i="28"/>
  <c r="CV125" i="28"/>
  <c r="CU125" i="28"/>
  <c r="CT125" i="28"/>
  <c r="CS125" i="28"/>
  <c r="CR125" i="28"/>
  <c r="CQ125" i="28"/>
  <c r="CP125" i="28"/>
  <c r="CO125" i="28"/>
  <c r="CN125" i="28"/>
  <c r="CM125" i="28"/>
  <c r="CL125" i="28"/>
  <c r="CK125" i="28"/>
  <c r="CJ125" i="28"/>
  <c r="CI125" i="28"/>
  <c r="CH125" i="28"/>
  <c r="CG125" i="28"/>
  <c r="CF125" i="28"/>
  <c r="CY124" i="28"/>
  <c r="CX124" i="28"/>
  <c r="CW124" i="28"/>
  <c r="CV124" i="28"/>
  <c r="CU124" i="28"/>
  <c r="CT124" i="28"/>
  <c r="CS124" i="28"/>
  <c r="CR124" i="28"/>
  <c r="CQ124" i="28"/>
  <c r="CP124" i="28"/>
  <c r="CO124" i="28"/>
  <c r="CN124" i="28"/>
  <c r="CM124" i="28"/>
  <c r="CL124" i="28"/>
  <c r="CK124" i="28"/>
  <c r="CJ124" i="28"/>
  <c r="CI124" i="28"/>
  <c r="CH124" i="28"/>
  <c r="CG124" i="28"/>
  <c r="CF124" i="28"/>
  <c r="CY123" i="28"/>
  <c r="CX123" i="28"/>
  <c r="CW123" i="28"/>
  <c r="CV123" i="28"/>
  <c r="CU123" i="28"/>
  <c r="CT123" i="28"/>
  <c r="CS123" i="28"/>
  <c r="CR123" i="28"/>
  <c r="CQ123" i="28"/>
  <c r="CP123" i="28"/>
  <c r="CO123" i="28"/>
  <c r="CN123" i="28"/>
  <c r="CM123" i="28"/>
  <c r="CL123" i="28"/>
  <c r="CK123" i="28"/>
  <c r="CJ123" i="28"/>
  <c r="CI123" i="28"/>
  <c r="CH123" i="28"/>
  <c r="CG123" i="28"/>
  <c r="CF123" i="28"/>
  <c r="CY122" i="28"/>
  <c r="CX122" i="28"/>
  <c r="CW122" i="28"/>
  <c r="CV122" i="28"/>
  <c r="CU122" i="28"/>
  <c r="CT122" i="28"/>
  <c r="CS122" i="28"/>
  <c r="CR122" i="28"/>
  <c r="CQ122" i="28"/>
  <c r="CP122" i="28"/>
  <c r="CO122" i="28"/>
  <c r="CN122" i="28"/>
  <c r="CM122" i="28"/>
  <c r="CL122" i="28"/>
  <c r="CK122" i="28"/>
  <c r="CJ122" i="28"/>
  <c r="CI122" i="28"/>
  <c r="CH122" i="28"/>
  <c r="CG122" i="28"/>
  <c r="CF122" i="28"/>
  <c r="CY121" i="28"/>
  <c r="CX121" i="28"/>
  <c r="CW121" i="28"/>
  <c r="CV121" i="28"/>
  <c r="CU121" i="28"/>
  <c r="CT121" i="28"/>
  <c r="CS121" i="28"/>
  <c r="CR121" i="28"/>
  <c r="CQ121" i="28"/>
  <c r="CP121" i="28"/>
  <c r="CO121" i="28"/>
  <c r="CN121" i="28"/>
  <c r="CM121" i="28"/>
  <c r="CL121" i="28"/>
  <c r="CK121" i="28"/>
  <c r="CJ121" i="28"/>
  <c r="CI121" i="28"/>
  <c r="CH121" i="28"/>
  <c r="CG121" i="28"/>
  <c r="CF121" i="28"/>
  <c r="CY120" i="28"/>
  <c r="CX120" i="28"/>
  <c r="CW120" i="28"/>
  <c r="CV120" i="28"/>
  <c r="CU120" i="28"/>
  <c r="CT120" i="28"/>
  <c r="CS120" i="28"/>
  <c r="CR120" i="28"/>
  <c r="CQ120" i="28"/>
  <c r="CP120" i="28"/>
  <c r="CO120" i="28"/>
  <c r="CN120" i="28"/>
  <c r="CM120" i="28"/>
  <c r="CL120" i="28"/>
  <c r="CK120" i="28"/>
  <c r="CJ120" i="28"/>
  <c r="CI120" i="28"/>
  <c r="CH120" i="28"/>
  <c r="CG120" i="28"/>
  <c r="CF120" i="28"/>
  <c r="CY119" i="28"/>
  <c r="CX119" i="28"/>
  <c r="CW119" i="28"/>
  <c r="CV119" i="28"/>
  <c r="CU119" i="28"/>
  <c r="CT119" i="28"/>
  <c r="CS119" i="28"/>
  <c r="CR119" i="28"/>
  <c r="CQ119" i="28"/>
  <c r="CP119" i="28"/>
  <c r="CO119" i="28"/>
  <c r="CN119" i="28"/>
  <c r="CM119" i="28"/>
  <c r="CL119" i="28"/>
  <c r="CK119" i="28"/>
  <c r="CJ119" i="28"/>
  <c r="CI119" i="28"/>
  <c r="CH119" i="28"/>
  <c r="CG119" i="28"/>
  <c r="CF119" i="28"/>
  <c r="CY118" i="28"/>
  <c r="CX118" i="28"/>
  <c r="CW118" i="28"/>
  <c r="CV118" i="28"/>
  <c r="CU118" i="28"/>
  <c r="CT118" i="28"/>
  <c r="CS118" i="28"/>
  <c r="CR118" i="28"/>
  <c r="CQ118" i="28"/>
  <c r="CP118" i="28"/>
  <c r="CO118" i="28"/>
  <c r="CN118" i="28"/>
  <c r="CM118" i="28"/>
  <c r="CL118" i="28"/>
  <c r="CK118" i="28"/>
  <c r="CJ118" i="28"/>
  <c r="CI118" i="28"/>
  <c r="CH118" i="28"/>
  <c r="CG118" i="28"/>
  <c r="CF118" i="28"/>
  <c r="CY117" i="28"/>
  <c r="CX117" i="28"/>
  <c r="CW117" i="28"/>
  <c r="CV117" i="28"/>
  <c r="CU117" i="28"/>
  <c r="CT117" i="28"/>
  <c r="CS117" i="28"/>
  <c r="CR117" i="28"/>
  <c r="CQ117" i="28"/>
  <c r="CP117" i="28"/>
  <c r="CO117" i="28"/>
  <c r="CN117" i="28"/>
  <c r="CM117" i="28"/>
  <c r="CL117" i="28"/>
  <c r="CK117" i="28"/>
  <c r="CJ117" i="28"/>
  <c r="CI117" i="28"/>
  <c r="CH117" i="28"/>
  <c r="CG117" i="28"/>
  <c r="CF117" i="28"/>
  <c r="CY116" i="28"/>
  <c r="CX116" i="28"/>
  <c r="CW116" i="28"/>
  <c r="CV116" i="28"/>
  <c r="CU116" i="28"/>
  <c r="CT116" i="28"/>
  <c r="CS116" i="28"/>
  <c r="CR116" i="28"/>
  <c r="CQ116" i="28"/>
  <c r="CP116" i="28"/>
  <c r="CO116" i="28"/>
  <c r="CN116" i="28"/>
  <c r="CM116" i="28"/>
  <c r="CL116" i="28"/>
  <c r="CK116" i="28"/>
  <c r="CJ116" i="28"/>
  <c r="CI116" i="28"/>
  <c r="CH116" i="28"/>
  <c r="CG116" i="28"/>
  <c r="CF116" i="28"/>
  <c r="CY115" i="28"/>
  <c r="CX115" i="28"/>
  <c r="CW115" i="28"/>
  <c r="CV115" i="28"/>
  <c r="CU115" i="28"/>
  <c r="CT115" i="28"/>
  <c r="CS115" i="28"/>
  <c r="CR115" i="28"/>
  <c r="CQ115" i="28"/>
  <c r="CP115" i="28"/>
  <c r="CO115" i="28"/>
  <c r="CN115" i="28"/>
  <c r="CM115" i="28"/>
  <c r="CL115" i="28"/>
  <c r="CK115" i="28"/>
  <c r="CJ115" i="28"/>
  <c r="CI115" i="28"/>
  <c r="CH115" i="28"/>
  <c r="CG115" i="28"/>
  <c r="CF115" i="28"/>
  <c r="CY114" i="28"/>
  <c r="CX114" i="28"/>
  <c r="CW114" i="28"/>
  <c r="CV114" i="28"/>
  <c r="CU114" i="28"/>
  <c r="CT114" i="28"/>
  <c r="CS114" i="28"/>
  <c r="CR114" i="28"/>
  <c r="CQ114" i="28"/>
  <c r="CP114" i="28"/>
  <c r="CO114" i="28"/>
  <c r="CN114" i="28"/>
  <c r="CM114" i="28"/>
  <c r="CL114" i="28"/>
  <c r="CK114" i="28"/>
  <c r="CJ114" i="28"/>
  <c r="CI114" i="28"/>
  <c r="CH114" i="28"/>
  <c r="CG114" i="28"/>
  <c r="CF114" i="28"/>
  <c r="CY113" i="28"/>
  <c r="CX113" i="28"/>
  <c r="CW113" i="28"/>
  <c r="CV113" i="28"/>
  <c r="CU113" i="28"/>
  <c r="CT113" i="28"/>
  <c r="CS113" i="28"/>
  <c r="CR113" i="28"/>
  <c r="CQ113" i="28"/>
  <c r="CP113" i="28"/>
  <c r="CO113" i="28"/>
  <c r="CN113" i="28"/>
  <c r="CM113" i="28"/>
  <c r="CL113" i="28"/>
  <c r="CK113" i="28"/>
  <c r="CJ113" i="28"/>
  <c r="CI113" i="28"/>
  <c r="CH113" i="28"/>
  <c r="CG113" i="28"/>
  <c r="CF113" i="28"/>
  <c r="CY112" i="28"/>
  <c r="CX112" i="28"/>
  <c r="CW112" i="28"/>
  <c r="CV112" i="28"/>
  <c r="CU112" i="28"/>
  <c r="CT112" i="28"/>
  <c r="CS112" i="28"/>
  <c r="CR112" i="28"/>
  <c r="CQ112" i="28"/>
  <c r="CP112" i="28"/>
  <c r="CO112" i="28"/>
  <c r="CN112" i="28"/>
  <c r="CM112" i="28"/>
  <c r="CL112" i="28"/>
  <c r="CK112" i="28"/>
  <c r="CJ112" i="28"/>
  <c r="CI112" i="28"/>
  <c r="CH112" i="28"/>
  <c r="CG112" i="28"/>
  <c r="CF112" i="28"/>
  <c r="CY111" i="28"/>
  <c r="CX111" i="28"/>
  <c r="CW111" i="28"/>
  <c r="CV111" i="28"/>
  <c r="CU111" i="28"/>
  <c r="CT111" i="28"/>
  <c r="CS111" i="28"/>
  <c r="CR111" i="28"/>
  <c r="CQ111" i="28"/>
  <c r="CP111" i="28"/>
  <c r="CO111" i="28"/>
  <c r="CN111" i="28"/>
  <c r="CM111" i="28"/>
  <c r="CL111" i="28"/>
  <c r="CK111" i="28"/>
  <c r="CJ111" i="28"/>
  <c r="CI111" i="28"/>
  <c r="CH111" i="28"/>
  <c r="CG111" i="28"/>
  <c r="CF111" i="28"/>
  <c r="CY110" i="28"/>
  <c r="CX110" i="28"/>
  <c r="CW110" i="28"/>
  <c r="CV110" i="28"/>
  <c r="CU110" i="28"/>
  <c r="CT110" i="28"/>
  <c r="CS110" i="28"/>
  <c r="CR110" i="28"/>
  <c r="CQ110" i="28"/>
  <c r="CP110" i="28"/>
  <c r="CO110" i="28"/>
  <c r="CN110" i="28"/>
  <c r="CM110" i="28"/>
  <c r="CL110" i="28"/>
  <c r="CK110" i="28"/>
  <c r="CJ110" i="28"/>
  <c r="CI110" i="28"/>
  <c r="CH110" i="28"/>
  <c r="CG110" i="28"/>
  <c r="CF110" i="28"/>
  <c r="CY109" i="28"/>
  <c r="CX109" i="28"/>
  <c r="CW109" i="28"/>
  <c r="CV109" i="28"/>
  <c r="CU109" i="28"/>
  <c r="CT109" i="28"/>
  <c r="CS109" i="28"/>
  <c r="CR109" i="28"/>
  <c r="CQ109" i="28"/>
  <c r="CP109" i="28"/>
  <c r="CO109" i="28"/>
  <c r="CN109" i="28"/>
  <c r="CM109" i="28"/>
  <c r="CL109" i="28"/>
  <c r="CK109" i="28"/>
  <c r="CJ109" i="28"/>
  <c r="CI109" i="28"/>
  <c r="CH109" i="28"/>
  <c r="CG109" i="28"/>
  <c r="CF109" i="28"/>
  <c r="CY108" i="28"/>
  <c r="CX108" i="28"/>
  <c r="CW108" i="28"/>
  <c r="CV108" i="28"/>
  <c r="CU108" i="28"/>
  <c r="CT108" i="28"/>
  <c r="CS108" i="28"/>
  <c r="CR108" i="28"/>
  <c r="CQ108" i="28"/>
  <c r="CP108" i="28"/>
  <c r="CO108" i="28"/>
  <c r="CN108" i="28"/>
  <c r="CM108" i="28"/>
  <c r="CL108" i="28"/>
  <c r="CK108" i="28"/>
  <c r="CJ108" i="28"/>
  <c r="CI108" i="28"/>
  <c r="CH108" i="28"/>
  <c r="CG108" i="28"/>
  <c r="CF108" i="28"/>
  <c r="CY107" i="28"/>
  <c r="CX107" i="28"/>
  <c r="CW107" i="28"/>
  <c r="CV107" i="28"/>
  <c r="CU107" i="28"/>
  <c r="CT107" i="28"/>
  <c r="CS107" i="28"/>
  <c r="CR107" i="28"/>
  <c r="CQ107" i="28"/>
  <c r="CP107" i="28"/>
  <c r="CO107" i="28"/>
  <c r="CN107" i="28"/>
  <c r="CM107" i="28"/>
  <c r="CL107" i="28"/>
  <c r="CK107" i="28"/>
  <c r="CJ107" i="28"/>
  <c r="CI107" i="28"/>
  <c r="CH107" i="28"/>
  <c r="CG107" i="28"/>
  <c r="CF107" i="28"/>
  <c r="CY106" i="28"/>
  <c r="CX106" i="28"/>
  <c r="CW106" i="28"/>
  <c r="CV106" i="28"/>
  <c r="CU106" i="28"/>
  <c r="CT106" i="28"/>
  <c r="CS106" i="28"/>
  <c r="CR106" i="28"/>
  <c r="CQ106" i="28"/>
  <c r="CP106" i="28"/>
  <c r="CO106" i="28"/>
  <c r="CN106" i="28"/>
  <c r="CM106" i="28"/>
  <c r="CL106" i="28"/>
  <c r="CK106" i="28"/>
  <c r="CJ106" i="28"/>
  <c r="CI106" i="28"/>
  <c r="CH106" i="28"/>
  <c r="CG106" i="28"/>
  <c r="CF106" i="28"/>
  <c r="CY105" i="28"/>
  <c r="CX105" i="28"/>
  <c r="CW105" i="28"/>
  <c r="CV105" i="28"/>
  <c r="CU105" i="28"/>
  <c r="CT105" i="28"/>
  <c r="CS105" i="28"/>
  <c r="CR105" i="28"/>
  <c r="CQ105" i="28"/>
  <c r="CP105" i="28"/>
  <c r="CO105" i="28"/>
  <c r="CN105" i="28"/>
  <c r="CM105" i="28"/>
  <c r="CL105" i="28"/>
  <c r="CK105" i="28"/>
  <c r="CJ105" i="28"/>
  <c r="CI105" i="28"/>
  <c r="CH105" i="28"/>
  <c r="CG105" i="28"/>
  <c r="CF105" i="28"/>
  <c r="CY104" i="28"/>
  <c r="CX104" i="28"/>
  <c r="CW104" i="28"/>
  <c r="CV104" i="28"/>
  <c r="CU104" i="28"/>
  <c r="CT104" i="28"/>
  <c r="CS104" i="28"/>
  <c r="CR104" i="28"/>
  <c r="CQ104" i="28"/>
  <c r="CP104" i="28"/>
  <c r="CO104" i="28"/>
  <c r="CN104" i="28"/>
  <c r="CM104" i="28"/>
  <c r="CL104" i="28"/>
  <c r="CK104" i="28"/>
  <c r="CJ104" i="28"/>
  <c r="CI104" i="28"/>
  <c r="CH104" i="28"/>
  <c r="CG104" i="28"/>
  <c r="CF104" i="28"/>
  <c r="CY103" i="28"/>
  <c r="CX103" i="28"/>
  <c r="CW103" i="28"/>
  <c r="CV103" i="28"/>
  <c r="CU103" i="28"/>
  <c r="CT103" i="28"/>
  <c r="CS103" i="28"/>
  <c r="CR103" i="28"/>
  <c r="CQ103" i="28"/>
  <c r="CP103" i="28"/>
  <c r="CO103" i="28"/>
  <c r="CN103" i="28"/>
  <c r="CM103" i="28"/>
  <c r="CL103" i="28"/>
  <c r="CK103" i="28"/>
  <c r="CJ103" i="28"/>
  <c r="CI103" i="28"/>
  <c r="CH103" i="28"/>
  <c r="CG103" i="28"/>
  <c r="CF103" i="28"/>
  <c r="CY102" i="28"/>
  <c r="CX102" i="28"/>
  <c r="CW102" i="28"/>
  <c r="CV102" i="28"/>
  <c r="CU102" i="28"/>
  <c r="CT102" i="28"/>
  <c r="CS102" i="28"/>
  <c r="CR102" i="28"/>
  <c r="CQ102" i="28"/>
  <c r="CP102" i="28"/>
  <c r="CO102" i="28"/>
  <c r="CN102" i="28"/>
  <c r="CM102" i="28"/>
  <c r="CL102" i="28"/>
  <c r="CK102" i="28"/>
  <c r="CJ102" i="28"/>
  <c r="CI102" i="28"/>
  <c r="CH102" i="28"/>
  <c r="CG102" i="28"/>
  <c r="CF102" i="28"/>
  <c r="CY101" i="28"/>
  <c r="CX101" i="28"/>
  <c r="CW101" i="28"/>
  <c r="CV101" i="28"/>
  <c r="CU101" i="28"/>
  <c r="CT101" i="28"/>
  <c r="CS101" i="28"/>
  <c r="CR101" i="28"/>
  <c r="CQ101" i="28"/>
  <c r="CP101" i="28"/>
  <c r="CO101" i="28"/>
  <c r="CN101" i="28"/>
  <c r="CM101" i="28"/>
  <c r="CL101" i="28"/>
  <c r="CK101" i="28"/>
  <c r="CJ101" i="28"/>
  <c r="CI101" i="28"/>
  <c r="CH101" i="28"/>
  <c r="CG101" i="28"/>
  <c r="CF101" i="28"/>
  <c r="CY100" i="28"/>
  <c r="CX100" i="28"/>
  <c r="CW100" i="28"/>
  <c r="CV100" i="28"/>
  <c r="CU100" i="28"/>
  <c r="CT100" i="28"/>
  <c r="CS100" i="28"/>
  <c r="CR100" i="28"/>
  <c r="CQ100" i="28"/>
  <c r="CP100" i="28"/>
  <c r="CO100" i="28"/>
  <c r="CN100" i="28"/>
  <c r="CM100" i="28"/>
  <c r="CL100" i="28"/>
  <c r="CK100" i="28"/>
  <c r="CJ100" i="28"/>
  <c r="CI100" i="28"/>
  <c r="CH100" i="28"/>
  <c r="CG100" i="28"/>
  <c r="CF100" i="28"/>
  <c r="CY98" i="28"/>
  <c r="CX98" i="28"/>
  <c r="CW98" i="28"/>
  <c r="CV98" i="28"/>
  <c r="CU98" i="28"/>
  <c r="CT98" i="28"/>
  <c r="CS98" i="28"/>
  <c r="CR98" i="28"/>
  <c r="CQ98" i="28"/>
  <c r="CP98" i="28"/>
  <c r="CO98" i="28"/>
  <c r="CN98" i="28"/>
  <c r="CM98" i="28"/>
  <c r="CL98" i="28"/>
  <c r="CK98" i="28"/>
  <c r="CJ98" i="28"/>
  <c r="CI98" i="28"/>
  <c r="CH98" i="28"/>
  <c r="CG98" i="28"/>
  <c r="CF98" i="28"/>
  <c r="CY97" i="28"/>
  <c r="CX97" i="28"/>
  <c r="CW97" i="28"/>
  <c r="CV97" i="28"/>
  <c r="CU97" i="28"/>
  <c r="CT97" i="28"/>
  <c r="CS97" i="28"/>
  <c r="CR97" i="28"/>
  <c r="CQ97" i="28"/>
  <c r="CP97" i="28"/>
  <c r="CO97" i="28"/>
  <c r="CN97" i="28"/>
  <c r="CM97" i="28"/>
  <c r="CL97" i="28"/>
  <c r="CK97" i="28"/>
  <c r="CJ97" i="28"/>
  <c r="CI97" i="28"/>
  <c r="CH97" i="28"/>
  <c r="CG97" i="28"/>
  <c r="CF97" i="28"/>
  <c r="CY96" i="28"/>
  <c r="CX96" i="28"/>
  <c r="CW96" i="28"/>
  <c r="CV96" i="28"/>
  <c r="CU96" i="28"/>
  <c r="CT96" i="28"/>
  <c r="CS96" i="28"/>
  <c r="CR96" i="28"/>
  <c r="CQ96" i="28"/>
  <c r="CP96" i="28"/>
  <c r="CO96" i="28"/>
  <c r="CN96" i="28"/>
  <c r="CM96" i="28"/>
  <c r="CL96" i="28"/>
  <c r="CK96" i="28"/>
  <c r="CJ96" i="28"/>
  <c r="CI96" i="28"/>
  <c r="CH96" i="28"/>
  <c r="CG96" i="28"/>
  <c r="CF96" i="28"/>
  <c r="CY95" i="28"/>
  <c r="CX95" i="28"/>
  <c r="CW95" i="28"/>
  <c r="CV95" i="28"/>
  <c r="CU95" i="28"/>
  <c r="CT95" i="28"/>
  <c r="CS95" i="28"/>
  <c r="CR95" i="28"/>
  <c r="CQ95" i="28"/>
  <c r="CP95" i="28"/>
  <c r="CO95" i="28"/>
  <c r="CN95" i="28"/>
  <c r="CM95" i="28"/>
  <c r="CL95" i="28"/>
  <c r="CK95" i="28"/>
  <c r="CJ95" i="28"/>
  <c r="CI95" i="28"/>
  <c r="CH95" i="28"/>
  <c r="CG95" i="28"/>
  <c r="CF95" i="28"/>
  <c r="CY94" i="28"/>
  <c r="CX94" i="28"/>
  <c r="CW94" i="28"/>
  <c r="CV94" i="28"/>
  <c r="CU94" i="28"/>
  <c r="CT94" i="28"/>
  <c r="CS94" i="28"/>
  <c r="CR94" i="28"/>
  <c r="CQ94" i="28"/>
  <c r="CP94" i="28"/>
  <c r="CO94" i="28"/>
  <c r="CN94" i="28"/>
  <c r="CM94" i="28"/>
  <c r="CL94" i="28"/>
  <c r="CK94" i="28"/>
  <c r="CJ94" i="28"/>
  <c r="CI94" i="28"/>
  <c r="CH94" i="28"/>
  <c r="CG94" i="28"/>
  <c r="CF94" i="28"/>
  <c r="CY93" i="28"/>
  <c r="CX93" i="28"/>
  <c r="CW93" i="28"/>
  <c r="CV93" i="28"/>
  <c r="CU93" i="28"/>
  <c r="CT93" i="28"/>
  <c r="CS93" i="28"/>
  <c r="CR93" i="28"/>
  <c r="CQ93" i="28"/>
  <c r="CP93" i="28"/>
  <c r="CO93" i="28"/>
  <c r="CN93" i="28"/>
  <c r="CM93" i="28"/>
  <c r="CL93" i="28"/>
  <c r="CK93" i="28"/>
  <c r="CJ93" i="28"/>
  <c r="CI93" i="28"/>
  <c r="CH93" i="28"/>
  <c r="CG93" i="28"/>
  <c r="CF93" i="28"/>
  <c r="CY92" i="28"/>
  <c r="CX92" i="28"/>
  <c r="CW92" i="28"/>
  <c r="CV92" i="28"/>
  <c r="CU92" i="28"/>
  <c r="CT92" i="28"/>
  <c r="CS92" i="28"/>
  <c r="CR92" i="28"/>
  <c r="CQ92" i="28"/>
  <c r="CP92" i="28"/>
  <c r="CO92" i="28"/>
  <c r="CN92" i="28"/>
  <c r="CM92" i="28"/>
  <c r="CL92" i="28"/>
  <c r="CK92" i="28"/>
  <c r="CJ92" i="28"/>
  <c r="CI92" i="28"/>
  <c r="CH92" i="28"/>
  <c r="CG92" i="28"/>
  <c r="CF92" i="28"/>
  <c r="CY91" i="28"/>
  <c r="CX91" i="28"/>
  <c r="CW91" i="28"/>
  <c r="CV91" i="28"/>
  <c r="CU91" i="28"/>
  <c r="CT91" i="28"/>
  <c r="CS91" i="28"/>
  <c r="CR91" i="28"/>
  <c r="CQ91" i="28"/>
  <c r="CP91" i="28"/>
  <c r="CO91" i="28"/>
  <c r="CN91" i="28"/>
  <c r="CM91" i="28"/>
  <c r="CL91" i="28"/>
  <c r="CK91" i="28"/>
  <c r="CJ91" i="28"/>
  <c r="CI91" i="28"/>
  <c r="CH91" i="28"/>
  <c r="CG91" i="28"/>
  <c r="CF91" i="28"/>
  <c r="CY90" i="28"/>
  <c r="CX90" i="28"/>
  <c r="CW90" i="28"/>
  <c r="CV90" i="28"/>
  <c r="CU90" i="28"/>
  <c r="CT90" i="28"/>
  <c r="CS90" i="28"/>
  <c r="CR90" i="28"/>
  <c r="CQ90" i="28"/>
  <c r="CP90" i="28"/>
  <c r="CO90" i="28"/>
  <c r="CN90" i="28"/>
  <c r="CM90" i="28"/>
  <c r="CL90" i="28"/>
  <c r="CK90" i="28"/>
  <c r="CJ90" i="28"/>
  <c r="CI90" i="28"/>
  <c r="CH90" i="28"/>
  <c r="CG90" i="28"/>
  <c r="CF90" i="28"/>
  <c r="CY89" i="28"/>
  <c r="CX89" i="28"/>
  <c r="CW89" i="28"/>
  <c r="CV89" i="28"/>
  <c r="CU89" i="28"/>
  <c r="CT89" i="28"/>
  <c r="CS89" i="28"/>
  <c r="CR89" i="28"/>
  <c r="CQ89" i="28"/>
  <c r="CP89" i="28"/>
  <c r="CO89" i="28"/>
  <c r="CN89" i="28"/>
  <c r="CM89" i="28"/>
  <c r="CL89" i="28"/>
  <c r="CK89" i="28"/>
  <c r="CJ89" i="28"/>
  <c r="CI89" i="28"/>
  <c r="CH89" i="28"/>
  <c r="CG89" i="28"/>
  <c r="CF89" i="28"/>
  <c r="CY88" i="28"/>
  <c r="CX88" i="28"/>
  <c r="CW88" i="28"/>
  <c r="CV88" i="28"/>
  <c r="CU88" i="28"/>
  <c r="CT88" i="28"/>
  <c r="CS88" i="28"/>
  <c r="CR88" i="28"/>
  <c r="CQ88" i="28"/>
  <c r="CP88" i="28"/>
  <c r="CO88" i="28"/>
  <c r="CN88" i="28"/>
  <c r="CM88" i="28"/>
  <c r="CL88" i="28"/>
  <c r="CK88" i="28"/>
  <c r="CJ88" i="28"/>
  <c r="CI88" i="28"/>
  <c r="CH88" i="28"/>
  <c r="CG88" i="28"/>
  <c r="CF88" i="28"/>
  <c r="CY87" i="28"/>
  <c r="CX87" i="28"/>
  <c r="CW87" i="28"/>
  <c r="CV87" i="28"/>
  <c r="CU87" i="28"/>
  <c r="CT87" i="28"/>
  <c r="CS87" i="28"/>
  <c r="CR87" i="28"/>
  <c r="CQ87" i="28"/>
  <c r="CP87" i="28"/>
  <c r="CO87" i="28"/>
  <c r="CN87" i="28"/>
  <c r="CM87" i="28"/>
  <c r="CL87" i="28"/>
  <c r="CK87" i="28"/>
  <c r="CJ87" i="28"/>
  <c r="CI87" i="28"/>
  <c r="CH87" i="28"/>
  <c r="CG87" i="28"/>
  <c r="CF87" i="28"/>
  <c r="CY86" i="28"/>
  <c r="CX86" i="28"/>
  <c r="CW86" i="28"/>
  <c r="CV86" i="28"/>
  <c r="CU86" i="28"/>
  <c r="CT86" i="28"/>
  <c r="CS86" i="28"/>
  <c r="CR86" i="28"/>
  <c r="CQ86" i="28"/>
  <c r="CP86" i="28"/>
  <c r="CO86" i="28"/>
  <c r="CN86" i="28"/>
  <c r="CM86" i="28"/>
  <c r="CL86" i="28"/>
  <c r="CK86" i="28"/>
  <c r="CJ86" i="28"/>
  <c r="CI86" i="28"/>
  <c r="CH86" i="28"/>
  <c r="CG86" i="28"/>
  <c r="CF86" i="28"/>
  <c r="CY85" i="28"/>
  <c r="CX85" i="28"/>
  <c r="CW85" i="28"/>
  <c r="CV85" i="28"/>
  <c r="CU85" i="28"/>
  <c r="CT85" i="28"/>
  <c r="CS85" i="28"/>
  <c r="CR85" i="28"/>
  <c r="CQ85" i="28"/>
  <c r="CP85" i="28"/>
  <c r="CO85" i="28"/>
  <c r="CN85" i="28"/>
  <c r="CM85" i="28"/>
  <c r="CL85" i="28"/>
  <c r="CK85" i="28"/>
  <c r="CJ85" i="28"/>
  <c r="CI85" i="28"/>
  <c r="CH85" i="28"/>
  <c r="CG85" i="28"/>
  <c r="CF85" i="28"/>
  <c r="CY84" i="28"/>
  <c r="CX84" i="28"/>
  <c r="CW84" i="28"/>
  <c r="CV84" i="28"/>
  <c r="CU84" i="28"/>
  <c r="CT84" i="28"/>
  <c r="CS84" i="28"/>
  <c r="CR84" i="28"/>
  <c r="CQ84" i="28"/>
  <c r="CP84" i="28"/>
  <c r="CO84" i="28"/>
  <c r="CN84" i="28"/>
  <c r="CM84" i="28"/>
  <c r="CL84" i="28"/>
  <c r="CK84" i="28"/>
  <c r="CJ84" i="28"/>
  <c r="CI84" i="28"/>
  <c r="CH84" i="28"/>
  <c r="CG84" i="28"/>
  <c r="CF84" i="28"/>
  <c r="CY83" i="28"/>
  <c r="CX83" i="28"/>
  <c r="CW83" i="28"/>
  <c r="CV83" i="28"/>
  <c r="CU83" i="28"/>
  <c r="CT83" i="28"/>
  <c r="CS83" i="28"/>
  <c r="CR83" i="28"/>
  <c r="CQ83" i="28"/>
  <c r="CP83" i="28"/>
  <c r="CO83" i="28"/>
  <c r="CN83" i="28"/>
  <c r="CM83" i="28"/>
  <c r="CL83" i="28"/>
  <c r="CK83" i="28"/>
  <c r="CJ83" i="28"/>
  <c r="CI83" i="28"/>
  <c r="CH83" i="28"/>
  <c r="CG83" i="28"/>
  <c r="CF83" i="28"/>
  <c r="CY82" i="28"/>
  <c r="CX82" i="28"/>
  <c r="CW82" i="28"/>
  <c r="CV82" i="28"/>
  <c r="CU82" i="28"/>
  <c r="CT82" i="28"/>
  <c r="CS82" i="28"/>
  <c r="CR82" i="28"/>
  <c r="CQ82" i="28"/>
  <c r="CP82" i="28"/>
  <c r="CO82" i="28"/>
  <c r="CN82" i="28"/>
  <c r="CM82" i="28"/>
  <c r="CL82" i="28"/>
  <c r="CK82" i="28"/>
  <c r="CJ82" i="28"/>
  <c r="CI82" i="28"/>
  <c r="CH82" i="28"/>
  <c r="CG82" i="28"/>
  <c r="CF82" i="28"/>
  <c r="CY81" i="28"/>
  <c r="CX81" i="28"/>
  <c r="CW81" i="28"/>
  <c r="CV81" i="28"/>
  <c r="CU81" i="28"/>
  <c r="CT81" i="28"/>
  <c r="CS81" i="28"/>
  <c r="CR81" i="28"/>
  <c r="CQ81" i="28"/>
  <c r="CP81" i="28"/>
  <c r="CO81" i="28"/>
  <c r="CN81" i="28"/>
  <c r="CM81" i="28"/>
  <c r="CL81" i="28"/>
  <c r="CK81" i="28"/>
  <c r="CJ81" i="28"/>
  <c r="CI81" i="28"/>
  <c r="CH81" i="28"/>
  <c r="CG81" i="28"/>
  <c r="CF81" i="28"/>
  <c r="CY80" i="28"/>
  <c r="CX80" i="28"/>
  <c r="CW80" i="28"/>
  <c r="CV80" i="28"/>
  <c r="CU80" i="28"/>
  <c r="CT80" i="28"/>
  <c r="CS80" i="28"/>
  <c r="CR80" i="28"/>
  <c r="CQ80" i="28"/>
  <c r="CP80" i="28"/>
  <c r="CO80" i="28"/>
  <c r="CN80" i="28"/>
  <c r="CM80" i="28"/>
  <c r="CL80" i="28"/>
  <c r="CK80" i="28"/>
  <c r="CJ80" i="28"/>
  <c r="CI80" i="28"/>
  <c r="CH80" i="28"/>
  <c r="CG80" i="28"/>
  <c r="CF80" i="28"/>
  <c r="CY79" i="28"/>
  <c r="CX79" i="28"/>
  <c r="CW79" i="28"/>
  <c r="CV79" i="28"/>
  <c r="CU79" i="28"/>
  <c r="CT79" i="28"/>
  <c r="CS79" i="28"/>
  <c r="CR79" i="28"/>
  <c r="CQ79" i="28"/>
  <c r="CP79" i="28"/>
  <c r="CO79" i="28"/>
  <c r="CN79" i="28"/>
  <c r="CM79" i="28"/>
  <c r="CL79" i="28"/>
  <c r="CK79" i="28"/>
  <c r="CJ79" i="28"/>
  <c r="CI79" i="28"/>
  <c r="CH79" i="28"/>
  <c r="CG79" i="28"/>
  <c r="CF79" i="28"/>
  <c r="CY78" i="28"/>
  <c r="CX78" i="28"/>
  <c r="CW78" i="28"/>
  <c r="CV78" i="28"/>
  <c r="CU78" i="28"/>
  <c r="CT78" i="28"/>
  <c r="CS78" i="28"/>
  <c r="CR78" i="28"/>
  <c r="CQ78" i="28"/>
  <c r="CP78" i="28"/>
  <c r="CO78" i="28"/>
  <c r="CN78" i="28"/>
  <c r="CM78" i="28"/>
  <c r="CL78" i="28"/>
  <c r="CK78" i="28"/>
  <c r="CJ78" i="28"/>
  <c r="CI78" i="28"/>
  <c r="CH78" i="28"/>
  <c r="CG78" i="28"/>
  <c r="CF78" i="28"/>
  <c r="CY77" i="28"/>
  <c r="CX77" i="28"/>
  <c r="CW77" i="28"/>
  <c r="CV77" i="28"/>
  <c r="CU77" i="28"/>
  <c r="CT77" i="28"/>
  <c r="CS77" i="28"/>
  <c r="CR77" i="28"/>
  <c r="CQ77" i="28"/>
  <c r="CP77" i="28"/>
  <c r="CO77" i="28"/>
  <c r="CN77" i="28"/>
  <c r="CM77" i="28"/>
  <c r="CL77" i="28"/>
  <c r="CK77" i="28"/>
  <c r="CJ77" i="28"/>
  <c r="CI77" i="28"/>
  <c r="CH77" i="28"/>
  <c r="CG77" i="28"/>
  <c r="CF77" i="28"/>
  <c r="CY76" i="28"/>
  <c r="CX76" i="28"/>
  <c r="CW76" i="28"/>
  <c r="CV76" i="28"/>
  <c r="CU76" i="28"/>
  <c r="CT76" i="28"/>
  <c r="CS76" i="28"/>
  <c r="CR76" i="28"/>
  <c r="CQ76" i="28"/>
  <c r="CP76" i="28"/>
  <c r="CO76" i="28"/>
  <c r="CN76" i="28"/>
  <c r="CM76" i="28"/>
  <c r="CL76" i="28"/>
  <c r="CK76" i="28"/>
  <c r="CJ76" i="28"/>
  <c r="CI76" i="28"/>
  <c r="CH76" i="28"/>
  <c r="CG76" i="28"/>
  <c r="CF76" i="28"/>
  <c r="CY75" i="28"/>
  <c r="CX75" i="28"/>
  <c r="CW75" i="28"/>
  <c r="CV75" i="28"/>
  <c r="CU75" i="28"/>
  <c r="CT75" i="28"/>
  <c r="CS75" i="28"/>
  <c r="CR75" i="28"/>
  <c r="CQ75" i="28"/>
  <c r="CP75" i="28"/>
  <c r="CO75" i="28"/>
  <c r="CN75" i="28"/>
  <c r="CM75" i="28"/>
  <c r="CL75" i="28"/>
  <c r="CK75" i="28"/>
  <c r="CJ75" i="28"/>
  <c r="CI75" i="28"/>
  <c r="CH75" i="28"/>
  <c r="CG75" i="28"/>
  <c r="CF75" i="28"/>
  <c r="CY74" i="28"/>
  <c r="CX74" i="28"/>
  <c r="CW74" i="28"/>
  <c r="CV74" i="28"/>
  <c r="CU74" i="28"/>
  <c r="CT74" i="28"/>
  <c r="CS74" i="28"/>
  <c r="CR74" i="28"/>
  <c r="CQ74" i="28"/>
  <c r="CP74" i="28"/>
  <c r="CO74" i="28"/>
  <c r="CN74" i="28"/>
  <c r="CM74" i="28"/>
  <c r="CL74" i="28"/>
  <c r="CK74" i="28"/>
  <c r="CJ74" i="28"/>
  <c r="CI74" i="28"/>
  <c r="CH74" i="28"/>
  <c r="CG74" i="28"/>
  <c r="CF74" i="28"/>
  <c r="CY73" i="28"/>
  <c r="CX73" i="28"/>
  <c r="CW73" i="28"/>
  <c r="CV73" i="28"/>
  <c r="CU73" i="28"/>
  <c r="CT73" i="28"/>
  <c r="CS73" i="28"/>
  <c r="CR73" i="28"/>
  <c r="CQ73" i="28"/>
  <c r="CP73" i="28"/>
  <c r="CO73" i="28"/>
  <c r="CN73" i="28"/>
  <c r="CM73" i="28"/>
  <c r="CL73" i="28"/>
  <c r="CK73" i="28"/>
  <c r="CJ73" i="28"/>
  <c r="CI73" i="28"/>
  <c r="CH73" i="28"/>
  <c r="CG73" i="28"/>
  <c r="CF73" i="28"/>
  <c r="CY72" i="28"/>
  <c r="CX72" i="28"/>
  <c r="CW72" i="28"/>
  <c r="CV72" i="28"/>
  <c r="CU72" i="28"/>
  <c r="CT72" i="28"/>
  <c r="CS72" i="28"/>
  <c r="CR72" i="28"/>
  <c r="CQ72" i="28"/>
  <c r="CP72" i="28"/>
  <c r="CO72" i="28"/>
  <c r="CN72" i="28"/>
  <c r="CM72" i="28"/>
  <c r="CL72" i="28"/>
  <c r="CK72" i="28"/>
  <c r="CJ72" i="28"/>
  <c r="CI72" i="28"/>
  <c r="CH72" i="28"/>
  <c r="CG72" i="28"/>
  <c r="CF72" i="28"/>
  <c r="CY71" i="28"/>
  <c r="CX71" i="28"/>
  <c r="CW71" i="28"/>
  <c r="CV71" i="28"/>
  <c r="CU71" i="28"/>
  <c r="CT71" i="28"/>
  <c r="CS71" i="28"/>
  <c r="CR71" i="28"/>
  <c r="CQ71" i="28"/>
  <c r="CP71" i="28"/>
  <c r="CO71" i="28"/>
  <c r="CN71" i="28"/>
  <c r="CM71" i="28"/>
  <c r="CL71" i="28"/>
  <c r="CK71" i="28"/>
  <c r="CJ71" i="28"/>
  <c r="CI71" i="28"/>
  <c r="CH71" i="28"/>
  <c r="CG71" i="28"/>
  <c r="CF71" i="28"/>
  <c r="CY70" i="28"/>
  <c r="CX70" i="28"/>
  <c r="CW70" i="28"/>
  <c r="CV70" i="28"/>
  <c r="CU70" i="28"/>
  <c r="CT70" i="28"/>
  <c r="CS70" i="28"/>
  <c r="CR70" i="28"/>
  <c r="CQ70" i="28"/>
  <c r="CP70" i="28"/>
  <c r="CO70" i="28"/>
  <c r="CN70" i="28"/>
  <c r="CM70" i="28"/>
  <c r="CL70" i="28"/>
  <c r="CK70" i="28"/>
  <c r="CJ70" i="28"/>
  <c r="CI70" i="28"/>
  <c r="CH70" i="28"/>
  <c r="CG70" i="28"/>
  <c r="CF70" i="28"/>
  <c r="CY69" i="28"/>
  <c r="CX69" i="28"/>
  <c r="CW69" i="28"/>
  <c r="CV69" i="28"/>
  <c r="CU69" i="28"/>
  <c r="CT69" i="28"/>
  <c r="CS69" i="28"/>
  <c r="CR69" i="28"/>
  <c r="CQ69" i="28"/>
  <c r="CP69" i="28"/>
  <c r="CO69" i="28"/>
  <c r="CN69" i="28"/>
  <c r="CM69" i="28"/>
  <c r="CL69" i="28"/>
  <c r="CK69" i="28"/>
  <c r="CJ69" i="28"/>
  <c r="CI69" i="28"/>
  <c r="CH69" i="28"/>
  <c r="CG69" i="28"/>
  <c r="CF69" i="28"/>
  <c r="CY68" i="28"/>
  <c r="CX68" i="28"/>
  <c r="CW68" i="28"/>
  <c r="CV68" i="28"/>
  <c r="CU68" i="28"/>
  <c r="CT68" i="28"/>
  <c r="CS68" i="28"/>
  <c r="CR68" i="28"/>
  <c r="CQ68" i="28"/>
  <c r="CP68" i="28"/>
  <c r="CO68" i="28"/>
  <c r="CN68" i="28"/>
  <c r="CM68" i="28"/>
  <c r="CL68" i="28"/>
  <c r="CK68" i="28"/>
  <c r="CJ68" i="28"/>
  <c r="CI68" i="28"/>
  <c r="CH68" i="28"/>
  <c r="CG68" i="28"/>
  <c r="CF68" i="28"/>
  <c r="CY67" i="28"/>
  <c r="CX67" i="28"/>
  <c r="CW67" i="28"/>
  <c r="CV67" i="28"/>
  <c r="CU67" i="28"/>
  <c r="CT67" i="28"/>
  <c r="CS67" i="28"/>
  <c r="CR67" i="28"/>
  <c r="CQ67" i="28"/>
  <c r="CP67" i="28"/>
  <c r="CO67" i="28"/>
  <c r="CN67" i="28"/>
  <c r="CM67" i="28"/>
  <c r="CL67" i="28"/>
  <c r="CK67" i="28"/>
  <c r="CJ67" i="28"/>
  <c r="CI67" i="28"/>
  <c r="CH67" i="28"/>
  <c r="CG67" i="28"/>
  <c r="CF67" i="28"/>
  <c r="CY66" i="28"/>
  <c r="CX66" i="28"/>
  <c r="CW66" i="28"/>
  <c r="CV66" i="28"/>
  <c r="CU66" i="28"/>
  <c r="CT66" i="28"/>
  <c r="CS66" i="28"/>
  <c r="CR66" i="28"/>
  <c r="CQ66" i="28"/>
  <c r="CP66" i="28"/>
  <c r="CO66" i="28"/>
  <c r="CN66" i="28"/>
  <c r="CM66" i="28"/>
  <c r="CL66" i="28"/>
  <c r="CK66" i="28"/>
  <c r="CJ66" i="28"/>
  <c r="CI66" i="28"/>
  <c r="CH66" i="28"/>
  <c r="CG66" i="28"/>
  <c r="CF66" i="28"/>
  <c r="CY65" i="28"/>
  <c r="CX65" i="28"/>
  <c r="CW65" i="28"/>
  <c r="CV65" i="28"/>
  <c r="CU65" i="28"/>
  <c r="CT65" i="28"/>
  <c r="CS65" i="28"/>
  <c r="CR65" i="28"/>
  <c r="CQ65" i="28"/>
  <c r="CP65" i="28"/>
  <c r="CO65" i="28"/>
  <c r="CN65" i="28"/>
  <c r="CM65" i="28"/>
  <c r="CL65" i="28"/>
  <c r="CK65" i="28"/>
  <c r="CJ65" i="28"/>
  <c r="CI65" i="28"/>
  <c r="CH65" i="28"/>
  <c r="CG65" i="28"/>
  <c r="CF65" i="28"/>
  <c r="CY64" i="28"/>
  <c r="CX64" i="28"/>
  <c r="CW64" i="28"/>
  <c r="CV64" i="28"/>
  <c r="CU64" i="28"/>
  <c r="CT64" i="28"/>
  <c r="CS64" i="28"/>
  <c r="CR64" i="28"/>
  <c r="CQ64" i="28"/>
  <c r="CP64" i="28"/>
  <c r="CO64" i="28"/>
  <c r="CN64" i="28"/>
  <c r="CM64" i="28"/>
  <c r="CL64" i="28"/>
  <c r="CK64" i="28"/>
  <c r="CJ64" i="28"/>
  <c r="CI64" i="28"/>
  <c r="CH64" i="28"/>
  <c r="CG64" i="28"/>
  <c r="CF64" i="28"/>
  <c r="CY63" i="28"/>
  <c r="CX63" i="28"/>
  <c r="CW63" i="28"/>
  <c r="CV63" i="28"/>
  <c r="CU63" i="28"/>
  <c r="CT63" i="28"/>
  <c r="CS63" i="28"/>
  <c r="CR63" i="28"/>
  <c r="CQ63" i="28"/>
  <c r="CP63" i="28"/>
  <c r="CO63" i="28"/>
  <c r="CN63" i="28"/>
  <c r="CM63" i="28"/>
  <c r="CL63" i="28"/>
  <c r="CK63" i="28"/>
  <c r="CJ63" i="28"/>
  <c r="CI63" i="28"/>
  <c r="CH63" i="28"/>
  <c r="CG63" i="28"/>
  <c r="CF63" i="28"/>
  <c r="CY62" i="28"/>
  <c r="CX62" i="28"/>
  <c r="CW62" i="28"/>
  <c r="CV62" i="28"/>
  <c r="CU62" i="28"/>
  <c r="CT62" i="28"/>
  <c r="CS62" i="28"/>
  <c r="CR62" i="28"/>
  <c r="CQ62" i="28"/>
  <c r="CP62" i="28"/>
  <c r="CO62" i="28"/>
  <c r="CN62" i="28"/>
  <c r="CM62" i="28"/>
  <c r="CL62" i="28"/>
  <c r="CK62" i="28"/>
  <c r="CJ62" i="28"/>
  <c r="CI62" i="28"/>
  <c r="CH62" i="28"/>
  <c r="CG62" i="28"/>
  <c r="CF62" i="28"/>
  <c r="CY61" i="28"/>
  <c r="CX61" i="28"/>
  <c r="CW61" i="28"/>
  <c r="CV61" i="28"/>
  <c r="CU61" i="28"/>
  <c r="CT61" i="28"/>
  <c r="CS61" i="28"/>
  <c r="CR61" i="28"/>
  <c r="CQ61" i="28"/>
  <c r="CP61" i="28"/>
  <c r="CO61" i="28"/>
  <c r="CN61" i="28"/>
  <c r="CM61" i="28"/>
  <c r="CL61" i="28"/>
  <c r="CK61" i="28"/>
  <c r="CJ61" i="28"/>
  <c r="CI61" i="28"/>
  <c r="CH61" i="28"/>
  <c r="CG61" i="28"/>
  <c r="CF61" i="28"/>
  <c r="CY60" i="28"/>
  <c r="CX60" i="28"/>
  <c r="CW60" i="28"/>
  <c r="CV60" i="28"/>
  <c r="CU60" i="28"/>
  <c r="CT60" i="28"/>
  <c r="CS60" i="28"/>
  <c r="CR60" i="28"/>
  <c r="CQ60" i="28"/>
  <c r="CP60" i="28"/>
  <c r="CO60" i="28"/>
  <c r="CN60" i="28"/>
  <c r="CM60" i="28"/>
  <c r="CL60" i="28"/>
  <c r="CK60" i="28"/>
  <c r="CJ60" i="28"/>
  <c r="CI60" i="28"/>
  <c r="CH60" i="28"/>
  <c r="CG60" i="28"/>
  <c r="CF60" i="28"/>
  <c r="CY59" i="28"/>
  <c r="CX59" i="28"/>
  <c r="CW59" i="28"/>
  <c r="CV59" i="28"/>
  <c r="CU59" i="28"/>
  <c r="CT59" i="28"/>
  <c r="CS59" i="28"/>
  <c r="CR59" i="28"/>
  <c r="CQ59" i="28"/>
  <c r="CP59" i="28"/>
  <c r="CO59" i="28"/>
  <c r="CN59" i="28"/>
  <c r="CM59" i="28"/>
  <c r="CL59" i="28"/>
  <c r="CK59" i="28"/>
  <c r="CJ59" i="28"/>
  <c r="CI59" i="28"/>
  <c r="CH59" i="28"/>
  <c r="CG59" i="28"/>
  <c r="CF59" i="28"/>
  <c r="CY58" i="28"/>
  <c r="CX58" i="28"/>
  <c r="CW58" i="28"/>
  <c r="CV58" i="28"/>
  <c r="CU58" i="28"/>
  <c r="CT58" i="28"/>
  <c r="CS58" i="28"/>
  <c r="CR58" i="28"/>
  <c r="CQ58" i="28"/>
  <c r="CP58" i="28"/>
  <c r="CO58" i="28"/>
  <c r="CN58" i="28"/>
  <c r="CM58" i="28"/>
  <c r="CL58" i="28"/>
  <c r="CK58" i="28"/>
  <c r="CJ58" i="28"/>
  <c r="CI58" i="28"/>
  <c r="CH58" i="28"/>
  <c r="CG58" i="28"/>
  <c r="CF58" i="28"/>
  <c r="CY57" i="28"/>
  <c r="CX57" i="28"/>
  <c r="CW57" i="28"/>
  <c r="CV57" i="28"/>
  <c r="CU57" i="28"/>
  <c r="CT57" i="28"/>
  <c r="CS57" i="28"/>
  <c r="CR57" i="28"/>
  <c r="CQ57" i="28"/>
  <c r="CP57" i="28"/>
  <c r="CO57" i="28"/>
  <c r="CN57" i="28"/>
  <c r="CM57" i="28"/>
  <c r="CL57" i="28"/>
  <c r="CK57" i="28"/>
  <c r="CJ57" i="28"/>
  <c r="CI57" i="28"/>
  <c r="CH57" i="28"/>
  <c r="CG57" i="28"/>
  <c r="CF57" i="28"/>
  <c r="CY56" i="28"/>
  <c r="CX56" i="28"/>
  <c r="CW56" i="28"/>
  <c r="CV56" i="28"/>
  <c r="CU56" i="28"/>
  <c r="CT56" i="28"/>
  <c r="CS56" i="28"/>
  <c r="CR56" i="28"/>
  <c r="CQ56" i="28"/>
  <c r="CP56" i="28"/>
  <c r="CO56" i="28"/>
  <c r="CN56" i="28"/>
  <c r="CM56" i="28"/>
  <c r="CL56" i="28"/>
  <c r="CK56" i="28"/>
  <c r="CJ56" i="28"/>
  <c r="CI56" i="28"/>
  <c r="CH56" i="28"/>
  <c r="CG56" i="28"/>
  <c r="CF56" i="28"/>
  <c r="CY55" i="28"/>
  <c r="CX55" i="28"/>
  <c r="CW55" i="28"/>
  <c r="CV55" i="28"/>
  <c r="CU55" i="28"/>
  <c r="CT55" i="28"/>
  <c r="CS55" i="28"/>
  <c r="CR55" i="28"/>
  <c r="CQ55" i="28"/>
  <c r="CP55" i="28"/>
  <c r="CO55" i="28"/>
  <c r="CN55" i="28"/>
  <c r="CM55" i="28"/>
  <c r="CL55" i="28"/>
  <c r="CK55" i="28"/>
  <c r="CJ55" i="28"/>
  <c r="CI55" i="28"/>
  <c r="CH55" i="28"/>
  <c r="CG55" i="28"/>
  <c r="CF55" i="28"/>
  <c r="CY54" i="28"/>
  <c r="CX54" i="28"/>
  <c r="CW54" i="28"/>
  <c r="CV54" i="28"/>
  <c r="CU54" i="28"/>
  <c r="CT54" i="28"/>
  <c r="CS54" i="28"/>
  <c r="CR54" i="28"/>
  <c r="CQ54" i="28"/>
  <c r="CP54" i="28"/>
  <c r="CO54" i="28"/>
  <c r="CN54" i="28"/>
  <c r="CM54" i="28"/>
  <c r="CL54" i="28"/>
  <c r="CK54" i="28"/>
  <c r="CJ54" i="28"/>
  <c r="CI54" i="28"/>
  <c r="CH54" i="28"/>
  <c r="CG54" i="28"/>
  <c r="CF54" i="28"/>
  <c r="CY53" i="28"/>
  <c r="CX53" i="28"/>
  <c r="CW53" i="28"/>
  <c r="CV53" i="28"/>
  <c r="CU53" i="28"/>
  <c r="CT53" i="28"/>
  <c r="CS53" i="28"/>
  <c r="CR53" i="28"/>
  <c r="CQ53" i="28"/>
  <c r="CP53" i="28"/>
  <c r="CO53" i="28"/>
  <c r="CN53" i="28"/>
  <c r="CM53" i="28"/>
  <c r="CL53" i="28"/>
  <c r="CK53" i="28"/>
  <c r="CJ53" i="28"/>
  <c r="CI53" i="28"/>
  <c r="CH53" i="28"/>
  <c r="CG53" i="28"/>
  <c r="CF53" i="28"/>
  <c r="CY52" i="28"/>
  <c r="CX52" i="28"/>
  <c r="CW52" i="28"/>
  <c r="CV52" i="28"/>
  <c r="CU52" i="28"/>
  <c r="CT52" i="28"/>
  <c r="CS52" i="28"/>
  <c r="CR52" i="28"/>
  <c r="CQ52" i="28"/>
  <c r="CP52" i="28"/>
  <c r="CO52" i="28"/>
  <c r="CN52" i="28"/>
  <c r="CM52" i="28"/>
  <c r="CL52" i="28"/>
  <c r="CK52" i="28"/>
  <c r="CJ52" i="28"/>
  <c r="CI52" i="28"/>
  <c r="CH52" i="28"/>
  <c r="CG52" i="28"/>
  <c r="CF52" i="28"/>
  <c r="CY51" i="28"/>
  <c r="CX51" i="28"/>
  <c r="CW51" i="28"/>
  <c r="CV51" i="28"/>
  <c r="CU51" i="28"/>
  <c r="CT51" i="28"/>
  <c r="CS51" i="28"/>
  <c r="CR51" i="28"/>
  <c r="CQ51" i="28"/>
  <c r="CP51" i="28"/>
  <c r="CO51" i="28"/>
  <c r="CN51" i="28"/>
  <c r="CM51" i="28"/>
  <c r="CL51" i="28"/>
  <c r="CK51" i="28"/>
  <c r="CJ51" i="28"/>
  <c r="CI51" i="28"/>
  <c r="CH51" i="28"/>
  <c r="CG51" i="28"/>
  <c r="CF51" i="28"/>
  <c r="CY50" i="28"/>
  <c r="CX50" i="28"/>
  <c r="CW50" i="28"/>
  <c r="CV50" i="28"/>
  <c r="CU50" i="28"/>
  <c r="CT50" i="28"/>
  <c r="CS50" i="28"/>
  <c r="CR50" i="28"/>
  <c r="CQ50" i="28"/>
  <c r="CP50" i="28"/>
  <c r="CO50" i="28"/>
  <c r="CN50" i="28"/>
  <c r="CM50" i="28"/>
  <c r="CL50" i="28"/>
  <c r="CK50" i="28"/>
  <c r="CJ50" i="28"/>
  <c r="CI50" i="28"/>
  <c r="CH50" i="28"/>
  <c r="CG50" i="28"/>
  <c r="CF50" i="28"/>
  <c r="CY49" i="28"/>
  <c r="CX49" i="28"/>
  <c r="CW49" i="28"/>
  <c r="CV49" i="28"/>
  <c r="CU49" i="28"/>
  <c r="CT49" i="28"/>
  <c r="CS49" i="28"/>
  <c r="CR49" i="28"/>
  <c r="CQ49" i="28"/>
  <c r="CP49" i="28"/>
  <c r="CO49" i="28"/>
  <c r="CN49" i="28"/>
  <c r="CM49" i="28"/>
  <c r="CL49" i="28"/>
  <c r="CK49" i="28"/>
  <c r="CJ49" i="28"/>
  <c r="CI49" i="28"/>
  <c r="CH49" i="28"/>
  <c r="CG49" i="28"/>
  <c r="CF49" i="28"/>
  <c r="CY48" i="28"/>
  <c r="CX48" i="28"/>
  <c r="CW48" i="28"/>
  <c r="CV48" i="28"/>
  <c r="CU48" i="28"/>
  <c r="CT48" i="28"/>
  <c r="CS48" i="28"/>
  <c r="CR48" i="28"/>
  <c r="CQ48" i="28"/>
  <c r="CP48" i="28"/>
  <c r="CO48" i="28"/>
  <c r="CN48" i="28"/>
  <c r="CM48" i="28"/>
  <c r="CL48" i="28"/>
  <c r="CK48" i="28"/>
  <c r="CJ48" i="28"/>
  <c r="CI48" i="28"/>
  <c r="CH48" i="28"/>
  <c r="CG48" i="28"/>
  <c r="CF48" i="28"/>
  <c r="CY47" i="28"/>
  <c r="CX47" i="28"/>
  <c r="CW47" i="28"/>
  <c r="CV47" i="28"/>
  <c r="CU47" i="28"/>
  <c r="CT47" i="28"/>
  <c r="CS47" i="28"/>
  <c r="CR47" i="28"/>
  <c r="CQ47" i="28"/>
  <c r="CP47" i="28"/>
  <c r="CO47" i="28"/>
  <c r="CN47" i="28"/>
  <c r="CM47" i="28"/>
  <c r="CL47" i="28"/>
  <c r="CK47" i="28"/>
  <c r="CJ47" i="28"/>
  <c r="CI47" i="28"/>
  <c r="CH47" i="28"/>
  <c r="CG47" i="28"/>
  <c r="CF47" i="28"/>
  <c r="CY46" i="28"/>
  <c r="CX46" i="28"/>
  <c r="CW46" i="28"/>
  <c r="CV46" i="28"/>
  <c r="CU46" i="28"/>
  <c r="CT46" i="28"/>
  <c r="CS46" i="28"/>
  <c r="CR46" i="28"/>
  <c r="CQ46" i="28"/>
  <c r="CP46" i="28"/>
  <c r="CO46" i="28"/>
  <c r="CN46" i="28"/>
  <c r="CM46" i="28"/>
  <c r="CL46" i="28"/>
  <c r="CK46" i="28"/>
  <c r="CJ46" i="28"/>
  <c r="CI46" i="28"/>
  <c r="CH46" i="28"/>
  <c r="CG46" i="28"/>
  <c r="CF46" i="28"/>
  <c r="CY44" i="28"/>
  <c r="CX44" i="28"/>
  <c r="CW44" i="28"/>
  <c r="CV44" i="28"/>
  <c r="CU44" i="28"/>
  <c r="CT44" i="28"/>
  <c r="CS44" i="28"/>
  <c r="CR44" i="28"/>
  <c r="CQ44" i="28"/>
  <c r="CP44" i="28"/>
  <c r="CO44" i="28"/>
  <c r="CN44" i="28"/>
  <c r="CM44" i="28"/>
  <c r="CL44" i="28"/>
  <c r="CK44" i="28"/>
  <c r="CJ44" i="28"/>
  <c r="CI44" i="28"/>
  <c r="CH44" i="28"/>
  <c r="CG44" i="28"/>
  <c r="CF44" i="28"/>
  <c r="CY43" i="28"/>
  <c r="CX43" i="28"/>
  <c r="CW43" i="28"/>
  <c r="CV43" i="28"/>
  <c r="CU43" i="28"/>
  <c r="CT43" i="28"/>
  <c r="CS43" i="28"/>
  <c r="CR43" i="28"/>
  <c r="CQ43" i="28"/>
  <c r="CP43" i="28"/>
  <c r="CO43" i="28"/>
  <c r="CN43" i="28"/>
  <c r="CM43" i="28"/>
  <c r="CL43" i="28"/>
  <c r="CK43" i="28"/>
  <c r="CJ43" i="28"/>
  <c r="CI43" i="28"/>
  <c r="CH43" i="28"/>
  <c r="CG43" i="28"/>
  <c r="CF43" i="28"/>
  <c r="CY42" i="28"/>
  <c r="CX42" i="28"/>
  <c r="CW42" i="28"/>
  <c r="CV42" i="28"/>
  <c r="CU42" i="28"/>
  <c r="CT42" i="28"/>
  <c r="CS42" i="28"/>
  <c r="CR42" i="28"/>
  <c r="CQ42" i="28"/>
  <c r="CP42" i="28"/>
  <c r="CO42" i="28"/>
  <c r="CN42" i="28"/>
  <c r="CM42" i="28"/>
  <c r="CL42" i="28"/>
  <c r="CK42" i="28"/>
  <c r="CJ42" i="28"/>
  <c r="CI42" i="28"/>
  <c r="CH42" i="28"/>
  <c r="CG42" i="28"/>
  <c r="CF42" i="28"/>
  <c r="CY41" i="28"/>
  <c r="CX41" i="28"/>
  <c r="CW41" i="28"/>
  <c r="CV41" i="28"/>
  <c r="CU41" i="28"/>
  <c r="CT41" i="28"/>
  <c r="CS41" i="28"/>
  <c r="CR41" i="28"/>
  <c r="CQ41" i="28"/>
  <c r="CP41" i="28"/>
  <c r="CO41" i="28"/>
  <c r="CN41" i="28"/>
  <c r="CM41" i="28"/>
  <c r="CL41" i="28"/>
  <c r="CK41" i="28"/>
  <c r="CJ41" i="28"/>
  <c r="CI41" i="28"/>
  <c r="CH41" i="28"/>
  <c r="CG41" i="28"/>
  <c r="CF41" i="28"/>
  <c r="CY40" i="28"/>
  <c r="CX40" i="28"/>
  <c r="CW40" i="28"/>
  <c r="CV40" i="28"/>
  <c r="CU40" i="28"/>
  <c r="CT40" i="28"/>
  <c r="CS40" i="28"/>
  <c r="CR40" i="28"/>
  <c r="CQ40" i="28"/>
  <c r="CP40" i="28"/>
  <c r="CO40" i="28"/>
  <c r="CN40" i="28"/>
  <c r="CM40" i="28"/>
  <c r="CL40" i="28"/>
  <c r="CK40" i="28"/>
  <c r="CJ40" i="28"/>
  <c r="CI40" i="28"/>
  <c r="CH40" i="28"/>
  <c r="CG40" i="28"/>
  <c r="CF40" i="28"/>
  <c r="CY39" i="28"/>
  <c r="CX39" i="28"/>
  <c r="CW39" i="28"/>
  <c r="CV39" i="28"/>
  <c r="CU39" i="28"/>
  <c r="CT39" i="28"/>
  <c r="CS39" i="28"/>
  <c r="CR39" i="28"/>
  <c r="CQ39" i="28"/>
  <c r="CP39" i="28"/>
  <c r="CO39" i="28"/>
  <c r="CN39" i="28"/>
  <c r="CM39" i="28"/>
  <c r="CL39" i="28"/>
  <c r="CK39" i="28"/>
  <c r="CJ39" i="28"/>
  <c r="CI39" i="28"/>
  <c r="CH39" i="28"/>
  <c r="CG39" i="28"/>
  <c r="CF39" i="28"/>
  <c r="CY38" i="28"/>
  <c r="CX38" i="28"/>
  <c r="CW38" i="28"/>
  <c r="CV38" i="28"/>
  <c r="CU38" i="28"/>
  <c r="CT38" i="28"/>
  <c r="CS38" i="28"/>
  <c r="CR38" i="28"/>
  <c r="CQ38" i="28"/>
  <c r="CP38" i="28"/>
  <c r="CO38" i="28"/>
  <c r="CN38" i="28"/>
  <c r="CM38" i="28"/>
  <c r="CL38" i="28"/>
  <c r="CK38" i="28"/>
  <c r="CJ38" i="28"/>
  <c r="CI38" i="28"/>
  <c r="CH38" i="28"/>
  <c r="CG38" i="28"/>
  <c r="CF38" i="28"/>
  <c r="CY37" i="28"/>
  <c r="CX37" i="28"/>
  <c r="CW37" i="28"/>
  <c r="CV37" i="28"/>
  <c r="CU37" i="28"/>
  <c r="CT37" i="28"/>
  <c r="CS37" i="28"/>
  <c r="CR37" i="28"/>
  <c r="CQ37" i="28"/>
  <c r="CP37" i="28"/>
  <c r="CO37" i="28"/>
  <c r="CN37" i="28"/>
  <c r="CM37" i="28"/>
  <c r="CL37" i="28"/>
  <c r="CK37" i="28"/>
  <c r="CJ37" i="28"/>
  <c r="CI37" i="28"/>
  <c r="CH37" i="28"/>
  <c r="CG37" i="28"/>
  <c r="CF37" i="28"/>
  <c r="CY36" i="28"/>
  <c r="CX36" i="28"/>
  <c r="CW36" i="28"/>
  <c r="CV36" i="28"/>
  <c r="CU36" i="28"/>
  <c r="CT36" i="28"/>
  <c r="CS36" i="28"/>
  <c r="CR36" i="28"/>
  <c r="CQ36" i="28"/>
  <c r="CP36" i="28"/>
  <c r="CO36" i="28"/>
  <c r="CN36" i="28"/>
  <c r="CM36" i="28"/>
  <c r="CL36" i="28"/>
  <c r="CK36" i="28"/>
  <c r="CJ36" i="28"/>
  <c r="CI36" i="28"/>
  <c r="CH36" i="28"/>
  <c r="CG36" i="28"/>
  <c r="CF36" i="28"/>
  <c r="CY35" i="28"/>
  <c r="CX35" i="28"/>
  <c r="CW35" i="28"/>
  <c r="CV35" i="28"/>
  <c r="CU35" i="28"/>
  <c r="CT35" i="28"/>
  <c r="CS35" i="28"/>
  <c r="CR35" i="28"/>
  <c r="CQ35" i="28"/>
  <c r="CP35" i="28"/>
  <c r="CO35" i="28"/>
  <c r="CN35" i="28"/>
  <c r="CM35" i="28"/>
  <c r="CL35" i="28"/>
  <c r="CK35" i="28"/>
  <c r="CJ35" i="28"/>
  <c r="CI35" i="28"/>
  <c r="CH35" i="28"/>
  <c r="CG35" i="28"/>
  <c r="CF35" i="28"/>
  <c r="CY34" i="28"/>
  <c r="CX34" i="28"/>
  <c r="CW34" i="28"/>
  <c r="CV34" i="28"/>
  <c r="CU34" i="28"/>
  <c r="CT34" i="28"/>
  <c r="CS34" i="28"/>
  <c r="CR34" i="28"/>
  <c r="CQ34" i="28"/>
  <c r="CP34" i="28"/>
  <c r="CO34" i="28"/>
  <c r="CN34" i="28"/>
  <c r="CM34" i="28"/>
  <c r="CL34" i="28"/>
  <c r="CK34" i="28"/>
  <c r="CJ34" i="28"/>
  <c r="CI34" i="28"/>
  <c r="CH34" i="28"/>
  <c r="CG34" i="28"/>
  <c r="CF34" i="28"/>
  <c r="CY33" i="28"/>
  <c r="CX33" i="28"/>
  <c r="CW33" i="28"/>
  <c r="CV33" i="28"/>
  <c r="CU33" i="28"/>
  <c r="CT33" i="28"/>
  <c r="CS33" i="28"/>
  <c r="CR33" i="28"/>
  <c r="CQ33" i="28"/>
  <c r="CP33" i="28"/>
  <c r="CO33" i="28"/>
  <c r="CN33" i="28"/>
  <c r="CM33" i="28"/>
  <c r="CL33" i="28"/>
  <c r="CK33" i="28"/>
  <c r="CJ33" i="28"/>
  <c r="CI33" i="28"/>
  <c r="CH33" i="28"/>
  <c r="CG33" i="28"/>
  <c r="CF33" i="28"/>
  <c r="CY32" i="28"/>
  <c r="CX32" i="28"/>
  <c r="CW32" i="28"/>
  <c r="CV32" i="28"/>
  <c r="CU32" i="28"/>
  <c r="CT32" i="28"/>
  <c r="CS32" i="28"/>
  <c r="CR32" i="28"/>
  <c r="CQ32" i="28"/>
  <c r="CP32" i="28"/>
  <c r="CO32" i="28"/>
  <c r="CN32" i="28"/>
  <c r="CM32" i="28"/>
  <c r="CL32" i="28"/>
  <c r="CK32" i="28"/>
  <c r="CJ32" i="28"/>
  <c r="CI32" i="28"/>
  <c r="CH32" i="28"/>
  <c r="CG32" i="28"/>
  <c r="CF32" i="28"/>
  <c r="CY31" i="28"/>
  <c r="CX31" i="28"/>
  <c r="CW31" i="28"/>
  <c r="CV31" i="28"/>
  <c r="CU31" i="28"/>
  <c r="CT31" i="28"/>
  <c r="CS31" i="28"/>
  <c r="CR31" i="28"/>
  <c r="CQ31" i="28"/>
  <c r="CP31" i="28"/>
  <c r="CO31" i="28"/>
  <c r="CN31" i="28"/>
  <c r="CM31" i="28"/>
  <c r="CL31" i="28"/>
  <c r="CK31" i="28"/>
  <c r="CJ31" i="28"/>
  <c r="CI31" i="28"/>
  <c r="CH31" i="28"/>
  <c r="CG31" i="28"/>
  <c r="CF31" i="28"/>
  <c r="CY29" i="28"/>
  <c r="CX29" i="28"/>
  <c r="CW29" i="28"/>
  <c r="CV29" i="28"/>
  <c r="CU29" i="28"/>
  <c r="CT29" i="28"/>
  <c r="CS29" i="28"/>
  <c r="CR29" i="28"/>
  <c r="CQ29" i="28"/>
  <c r="CP29" i="28"/>
  <c r="CO29" i="28"/>
  <c r="CN29" i="28"/>
  <c r="CM29" i="28"/>
  <c r="CL29" i="28"/>
  <c r="CK29" i="28"/>
  <c r="CJ29" i="28"/>
  <c r="CI29" i="28"/>
  <c r="CH29" i="28"/>
  <c r="CG29" i="28"/>
  <c r="CF29" i="28"/>
  <c r="CY28" i="28"/>
  <c r="CX28" i="28"/>
  <c r="CW28" i="28"/>
  <c r="CV28" i="28"/>
  <c r="CU28" i="28"/>
  <c r="CT28" i="28"/>
  <c r="CS28" i="28"/>
  <c r="CR28" i="28"/>
  <c r="CQ28" i="28"/>
  <c r="CP28" i="28"/>
  <c r="CO28" i="28"/>
  <c r="CN28" i="28"/>
  <c r="CM28" i="28"/>
  <c r="CL28" i="28"/>
  <c r="CK28" i="28"/>
  <c r="CJ28" i="28"/>
  <c r="CI28" i="28"/>
  <c r="CH28" i="28"/>
  <c r="CG28" i="28"/>
  <c r="CF28" i="28"/>
  <c r="CY27" i="28"/>
  <c r="CX27" i="28"/>
  <c r="CW27" i="28"/>
  <c r="CV27" i="28"/>
  <c r="CU27" i="28"/>
  <c r="CT27" i="28"/>
  <c r="CS27" i="28"/>
  <c r="CR27" i="28"/>
  <c r="CQ27" i="28"/>
  <c r="CP27" i="28"/>
  <c r="CO27" i="28"/>
  <c r="CN27" i="28"/>
  <c r="CM27" i="28"/>
  <c r="CL27" i="28"/>
  <c r="CK27" i="28"/>
  <c r="CJ27" i="28"/>
  <c r="CI27" i="28"/>
  <c r="CH27" i="28"/>
  <c r="CG27" i="28"/>
  <c r="CF27" i="28"/>
  <c r="CY26" i="28"/>
  <c r="CX26" i="28"/>
  <c r="CW26" i="28"/>
  <c r="CV26" i="28"/>
  <c r="CU26" i="28"/>
  <c r="CT26" i="28"/>
  <c r="CS26" i="28"/>
  <c r="CR26" i="28"/>
  <c r="CQ26" i="28"/>
  <c r="CP26" i="28"/>
  <c r="CO26" i="28"/>
  <c r="CN26" i="28"/>
  <c r="CM26" i="28"/>
  <c r="CL26" i="28"/>
  <c r="CK26" i="28"/>
  <c r="CJ26" i="28"/>
  <c r="CI26" i="28"/>
  <c r="CH26" i="28"/>
  <c r="CG26" i="28"/>
  <c r="CF26" i="28"/>
  <c r="CY25" i="28"/>
  <c r="CX25" i="28"/>
  <c r="CW25" i="28"/>
  <c r="CV25" i="28"/>
  <c r="CU25" i="28"/>
  <c r="CT25" i="28"/>
  <c r="CS25" i="28"/>
  <c r="CR25" i="28"/>
  <c r="CQ25" i="28"/>
  <c r="CP25" i="28"/>
  <c r="CO25" i="28"/>
  <c r="CN25" i="28"/>
  <c r="CM25" i="28"/>
  <c r="CL25" i="28"/>
  <c r="CK25" i="28"/>
  <c r="CJ25" i="28"/>
  <c r="CI25" i="28"/>
  <c r="CH25" i="28"/>
  <c r="CG25" i="28"/>
  <c r="CF25" i="28"/>
  <c r="CY24" i="28"/>
  <c r="CX24" i="28"/>
  <c r="CW24" i="28"/>
  <c r="CV24" i="28"/>
  <c r="CU24" i="28"/>
  <c r="CT24" i="28"/>
  <c r="CS24" i="28"/>
  <c r="CR24" i="28"/>
  <c r="CQ24" i="28"/>
  <c r="CP24" i="28"/>
  <c r="CO24" i="28"/>
  <c r="CN24" i="28"/>
  <c r="CM24" i="28"/>
  <c r="CL24" i="28"/>
  <c r="CK24" i="28"/>
  <c r="CJ24" i="28"/>
  <c r="CI24" i="28"/>
  <c r="CH24" i="28"/>
  <c r="CG24" i="28"/>
  <c r="CF24" i="28"/>
  <c r="CY23" i="28"/>
  <c r="CX23" i="28"/>
  <c r="CW23" i="28"/>
  <c r="CV23" i="28"/>
  <c r="CU23" i="28"/>
  <c r="CT23" i="28"/>
  <c r="CS23" i="28"/>
  <c r="CR23" i="28"/>
  <c r="CQ23" i="28"/>
  <c r="CP23" i="28"/>
  <c r="CO23" i="28"/>
  <c r="CN23" i="28"/>
  <c r="CM23" i="28"/>
  <c r="CL23" i="28"/>
  <c r="CK23" i="28"/>
  <c r="CJ23" i="28"/>
  <c r="CI23" i="28"/>
  <c r="CH23" i="28"/>
  <c r="CG23" i="28"/>
  <c r="CF23" i="28"/>
  <c r="CY22" i="28"/>
  <c r="CX22" i="28"/>
  <c r="CW22" i="28"/>
  <c r="CV22" i="28"/>
  <c r="CU22" i="28"/>
  <c r="CT22" i="28"/>
  <c r="CS22" i="28"/>
  <c r="CR22" i="28"/>
  <c r="CQ22" i="28"/>
  <c r="CP22" i="28"/>
  <c r="CO22" i="28"/>
  <c r="CN22" i="28"/>
  <c r="CM22" i="28"/>
  <c r="CL22" i="28"/>
  <c r="CK22" i="28"/>
  <c r="CJ22" i="28"/>
  <c r="CI22" i="28"/>
  <c r="CH22" i="28"/>
  <c r="CG22" i="28"/>
  <c r="CF22" i="28"/>
  <c r="CY21" i="28"/>
  <c r="CX21" i="28"/>
  <c r="CW21" i="28"/>
  <c r="CV21" i="28"/>
  <c r="CU21" i="28"/>
  <c r="CT21" i="28"/>
  <c r="CS21" i="28"/>
  <c r="CR21" i="28"/>
  <c r="CQ21" i="28"/>
  <c r="CP21" i="28"/>
  <c r="CO21" i="28"/>
  <c r="CN21" i="28"/>
  <c r="CM21" i="28"/>
  <c r="CL21" i="28"/>
  <c r="CK21" i="28"/>
  <c r="CJ21" i="28"/>
  <c r="CI21" i="28"/>
  <c r="CH21" i="28"/>
  <c r="CG21" i="28"/>
  <c r="CF21" i="28"/>
  <c r="CY20" i="28"/>
  <c r="CX20" i="28"/>
  <c r="CW20" i="28"/>
  <c r="CV20" i="28"/>
  <c r="CU20" i="28"/>
  <c r="CT20" i="28"/>
  <c r="CS20" i="28"/>
  <c r="CR20" i="28"/>
  <c r="CQ20" i="28"/>
  <c r="CP20" i="28"/>
  <c r="CO20" i="28"/>
  <c r="CN20" i="28"/>
  <c r="CM20" i="28"/>
  <c r="CL20" i="28"/>
  <c r="CK20" i="28"/>
  <c r="CJ20" i="28"/>
  <c r="CI20" i="28"/>
  <c r="CH20" i="28"/>
  <c r="CG20" i="28"/>
  <c r="CF20" i="28"/>
  <c r="CY19" i="28"/>
  <c r="CX19" i="28"/>
  <c r="CW19" i="28"/>
  <c r="CV19" i="28"/>
  <c r="CU19" i="28"/>
  <c r="CT19" i="28"/>
  <c r="CS19" i="28"/>
  <c r="CR19" i="28"/>
  <c r="CQ19" i="28"/>
  <c r="CP19" i="28"/>
  <c r="CO19" i="28"/>
  <c r="CN19" i="28"/>
  <c r="CM19" i="28"/>
  <c r="CL19" i="28"/>
  <c r="CK19" i="28"/>
  <c r="CJ19" i="28"/>
  <c r="CI19" i="28"/>
  <c r="CH19" i="28"/>
  <c r="CG19" i="28"/>
  <c r="CF19" i="28"/>
  <c r="CY18" i="28"/>
  <c r="CX18" i="28"/>
  <c r="CW18" i="28"/>
  <c r="CV18" i="28"/>
  <c r="CU18" i="28"/>
  <c r="CT18" i="28"/>
  <c r="CS18" i="28"/>
  <c r="CR18" i="28"/>
  <c r="CQ18" i="28"/>
  <c r="CP18" i="28"/>
  <c r="CO18" i="28"/>
  <c r="CN18" i="28"/>
  <c r="CM18" i="28"/>
  <c r="CL18" i="28"/>
  <c r="CK18" i="28"/>
  <c r="CJ18" i="28"/>
  <c r="CI18" i="28"/>
  <c r="CH18" i="28"/>
  <c r="CG18" i="28"/>
  <c r="CF18" i="28"/>
  <c r="CY17" i="28"/>
  <c r="CX17" i="28"/>
  <c r="CW17" i="28"/>
  <c r="CV17" i="28"/>
  <c r="CU17" i="28"/>
  <c r="CT17" i="28"/>
  <c r="CS17" i="28"/>
  <c r="CR17" i="28"/>
  <c r="CQ17" i="28"/>
  <c r="CP17" i="28"/>
  <c r="CO17" i="28"/>
  <c r="CN17" i="28"/>
  <c r="CM17" i="28"/>
  <c r="CL17" i="28"/>
  <c r="CK17" i="28"/>
  <c r="CJ17" i="28"/>
  <c r="CI17" i="28"/>
  <c r="CH17" i="28"/>
  <c r="CG17" i="28"/>
  <c r="CF17" i="28"/>
  <c r="CY16" i="28"/>
  <c r="CX16" i="28"/>
  <c r="CW16" i="28"/>
  <c r="CV16" i="28"/>
  <c r="CU16" i="28"/>
  <c r="CT16" i="28"/>
  <c r="CS16" i="28"/>
  <c r="CR16" i="28"/>
  <c r="CQ16" i="28"/>
  <c r="CP16" i="28"/>
  <c r="CO16" i="28"/>
  <c r="CN16" i="28"/>
  <c r="CM16" i="28"/>
  <c r="CL16" i="28"/>
  <c r="CK16" i="28"/>
  <c r="CJ16" i="28"/>
  <c r="CI16" i="28"/>
  <c r="CH16" i="28"/>
  <c r="CG16" i="28"/>
  <c r="CF16" i="28"/>
  <c r="CY15" i="28"/>
  <c r="CX15" i="28"/>
  <c r="CW15" i="28"/>
  <c r="CV15" i="28"/>
  <c r="CU15" i="28"/>
  <c r="CT15" i="28"/>
  <c r="CS15" i="28"/>
  <c r="CR15" i="28"/>
  <c r="CQ15" i="28"/>
  <c r="CP15" i="28"/>
  <c r="CO15" i="28"/>
  <c r="CN15" i="28"/>
  <c r="CM15" i="28"/>
  <c r="CL15" i="28"/>
  <c r="CK15" i="28"/>
  <c r="CJ15" i="28"/>
  <c r="CI15" i="28"/>
  <c r="CH15" i="28"/>
  <c r="CG15" i="28"/>
  <c r="CF15" i="28"/>
  <c r="CY14" i="28"/>
  <c r="CX14" i="28"/>
  <c r="CW14" i="28"/>
  <c r="CV14" i="28"/>
  <c r="CU14" i="28"/>
  <c r="CT14" i="28"/>
  <c r="CS14" i="28"/>
  <c r="CR14" i="28"/>
  <c r="CQ14" i="28"/>
  <c r="CP14" i="28"/>
  <c r="CO14" i="28"/>
  <c r="CN14" i="28"/>
  <c r="CM14" i="28"/>
  <c r="CL14" i="28"/>
  <c r="CK14" i="28"/>
  <c r="CJ14" i="28"/>
  <c r="CI14" i="28"/>
  <c r="CH14" i="28"/>
  <c r="CG14" i="28"/>
  <c r="CF14" i="28"/>
  <c r="CY13" i="28"/>
  <c r="CX13" i="28"/>
  <c r="CW13" i="28"/>
  <c r="CV13" i="28"/>
  <c r="CU13" i="28"/>
  <c r="CT13" i="28"/>
  <c r="CS13" i="28"/>
  <c r="CR13" i="28"/>
  <c r="CQ13" i="28"/>
  <c r="CP13" i="28"/>
  <c r="CO13" i="28"/>
  <c r="CN13" i="28"/>
  <c r="CM13" i="28"/>
  <c r="CL13" i="28"/>
  <c r="CK13" i="28"/>
  <c r="CJ13" i="28"/>
  <c r="CI13" i="28"/>
  <c r="CH13" i="28"/>
  <c r="CG13" i="28"/>
  <c r="CF13" i="28"/>
  <c r="CY12" i="28"/>
  <c r="CX12" i="28"/>
  <c r="CW12" i="28"/>
  <c r="CV12" i="28"/>
  <c r="CU12" i="28"/>
  <c r="CT12" i="28"/>
  <c r="CS12" i="28"/>
  <c r="CR12" i="28"/>
  <c r="CQ12" i="28"/>
  <c r="CP12" i="28"/>
  <c r="CO12" i="28"/>
  <c r="CN12" i="28"/>
  <c r="CM12" i="28"/>
  <c r="CL12" i="28"/>
  <c r="CK12" i="28"/>
  <c r="CJ12" i="28"/>
  <c r="CI12" i="28"/>
  <c r="CH12" i="28"/>
  <c r="CG12" i="28"/>
  <c r="CF12" i="28"/>
  <c r="CY11" i="28"/>
  <c r="CX11" i="28"/>
  <c r="CW11" i="28"/>
  <c r="CV11" i="28"/>
  <c r="CU11" i="28"/>
  <c r="CT11" i="28"/>
  <c r="CS11" i="28"/>
  <c r="CR11" i="28"/>
  <c r="CQ11" i="28"/>
  <c r="CP11" i="28"/>
  <c r="CO11" i="28"/>
  <c r="CN11" i="28"/>
  <c r="CM11" i="28"/>
  <c r="CL11" i="28"/>
  <c r="CK11" i="28"/>
  <c r="CJ11" i="28"/>
  <c r="CI11" i="28"/>
  <c r="CH11" i="28"/>
  <c r="CG11" i="28"/>
  <c r="CF11" i="28"/>
  <c r="CY10" i="28"/>
  <c r="CX10" i="28"/>
  <c r="CW10" i="28"/>
  <c r="CV10" i="28"/>
  <c r="CU10" i="28"/>
  <c r="CT10" i="28"/>
  <c r="CS10" i="28"/>
  <c r="CR10" i="28"/>
  <c r="CQ10" i="28"/>
  <c r="CP10" i="28"/>
  <c r="CO10" i="28"/>
  <c r="CN10" i="28"/>
  <c r="CM10" i="28"/>
  <c r="CL10" i="28"/>
  <c r="CK10" i="28"/>
  <c r="CJ10" i="28"/>
  <c r="CI10" i="28"/>
  <c r="CH10" i="28"/>
  <c r="CG10" i="28"/>
  <c r="CF10" i="28"/>
  <c r="CY9" i="28"/>
  <c r="CX9" i="28"/>
  <c r="CW9" i="28"/>
  <c r="CV9" i="28"/>
  <c r="CU9" i="28"/>
  <c r="CT9" i="28"/>
  <c r="CS9" i="28"/>
  <c r="CR9" i="28"/>
  <c r="CQ9" i="28"/>
  <c r="CP9" i="28"/>
  <c r="CO9" i="28"/>
  <c r="CN9" i="28"/>
  <c r="CM9" i="28"/>
  <c r="CL9" i="28"/>
  <c r="CK9" i="28"/>
  <c r="CJ9" i="28"/>
  <c r="CI9" i="28"/>
  <c r="CH9" i="28"/>
  <c r="CG9" i="28"/>
  <c r="CF9" i="28"/>
  <c r="CY8" i="28"/>
  <c r="CX8" i="28"/>
  <c r="CW8" i="28"/>
  <c r="CV8" i="28"/>
  <c r="CU8" i="28"/>
  <c r="CT8" i="28"/>
  <c r="CS8" i="28"/>
  <c r="CR8" i="28"/>
  <c r="CQ8" i="28"/>
  <c r="CP8" i="28"/>
  <c r="CO8" i="28"/>
  <c r="CN8" i="28"/>
  <c r="CM8" i="28"/>
  <c r="CL8" i="28"/>
  <c r="CK8" i="28"/>
  <c r="CJ8" i="28"/>
  <c r="CI8" i="28"/>
  <c r="CH8" i="28"/>
  <c r="CG8" i="28"/>
  <c r="CF8" i="28"/>
  <c r="CY7" i="28"/>
  <c r="CX7" i="28"/>
  <c r="CW7" i="28"/>
  <c r="CV7" i="28"/>
  <c r="CU7" i="28"/>
  <c r="CT7" i="28"/>
  <c r="CS7" i="28"/>
  <c r="CR7" i="28"/>
  <c r="CQ7" i="28"/>
  <c r="CP7" i="28"/>
  <c r="CO7" i="28"/>
  <c r="CN7" i="28"/>
  <c r="CM7" i="28"/>
  <c r="CL7" i="28"/>
  <c r="CK7" i="28"/>
  <c r="CJ7" i="28"/>
  <c r="CI7" i="28"/>
  <c r="CH7" i="28"/>
  <c r="CG7" i="28"/>
  <c r="CF7" i="28"/>
  <c r="BZ132" i="28"/>
  <c r="BY132" i="28"/>
  <c r="BX132" i="28"/>
  <c r="BW132" i="28"/>
  <c r="BV132" i="28"/>
  <c r="BU132" i="28"/>
  <c r="BT132" i="28"/>
  <c r="BS132" i="28"/>
  <c r="BR132" i="28"/>
  <c r="BQ132" i="28"/>
  <c r="BP132" i="28"/>
  <c r="BO132" i="28"/>
  <c r="BN132" i="28"/>
  <c r="BM132" i="28"/>
  <c r="BL132" i="28"/>
  <c r="BK132" i="28"/>
  <c r="BJ132" i="28"/>
  <c r="BI132" i="28"/>
  <c r="BH132" i="28"/>
  <c r="BG132" i="28"/>
  <c r="BZ131" i="28"/>
  <c r="BY131" i="28"/>
  <c r="BX131" i="28"/>
  <c r="BW131" i="28"/>
  <c r="BV131" i="28"/>
  <c r="BU131" i="28"/>
  <c r="BT131" i="28"/>
  <c r="BS131" i="28"/>
  <c r="BR131" i="28"/>
  <c r="BQ131" i="28"/>
  <c r="BP131" i="28"/>
  <c r="BO131" i="28"/>
  <c r="BN131" i="28"/>
  <c r="BM131" i="28"/>
  <c r="BL131" i="28"/>
  <c r="BK131" i="28"/>
  <c r="BJ131" i="28"/>
  <c r="BI131" i="28"/>
  <c r="BH131" i="28"/>
  <c r="BG131" i="28"/>
  <c r="BZ130" i="28"/>
  <c r="BY130" i="28"/>
  <c r="BX130" i="28"/>
  <c r="BW130" i="28"/>
  <c r="BV130" i="28"/>
  <c r="BU130" i="28"/>
  <c r="BT130" i="28"/>
  <c r="BS130" i="28"/>
  <c r="BR130" i="28"/>
  <c r="BQ130" i="28"/>
  <c r="BP130" i="28"/>
  <c r="BO130" i="28"/>
  <c r="BN130" i="28"/>
  <c r="BM130" i="28"/>
  <c r="BL130" i="28"/>
  <c r="BK130" i="28"/>
  <c r="BJ130" i="28"/>
  <c r="BI130" i="28"/>
  <c r="BH130" i="28"/>
  <c r="BG130" i="28"/>
  <c r="BZ129" i="28"/>
  <c r="BY129" i="28"/>
  <c r="BX129" i="28"/>
  <c r="BW129" i="28"/>
  <c r="BV129" i="28"/>
  <c r="BU129" i="28"/>
  <c r="BT129" i="28"/>
  <c r="BS129" i="28"/>
  <c r="BR129" i="28"/>
  <c r="BQ129" i="28"/>
  <c r="BP129" i="28"/>
  <c r="BO129" i="28"/>
  <c r="BN129" i="28"/>
  <c r="BM129" i="28"/>
  <c r="BL129" i="28"/>
  <c r="BK129" i="28"/>
  <c r="BJ129" i="28"/>
  <c r="BI129" i="28"/>
  <c r="BH129" i="28"/>
  <c r="BG129" i="28"/>
  <c r="BZ128" i="28"/>
  <c r="BY128" i="28"/>
  <c r="BX128" i="28"/>
  <c r="BW128" i="28"/>
  <c r="BV128" i="28"/>
  <c r="BU128" i="28"/>
  <c r="BT128" i="28"/>
  <c r="BS128" i="28"/>
  <c r="BR128" i="28"/>
  <c r="BQ128" i="28"/>
  <c r="BP128" i="28"/>
  <c r="BO128" i="28"/>
  <c r="BN128" i="28"/>
  <c r="BM128" i="28"/>
  <c r="BL128" i="28"/>
  <c r="BK128" i="28"/>
  <c r="BJ128" i="28"/>
  <c r="BI128" i="28"/>
  <c r="BH128" i="28"/>
  <c r="BG128" i="28"/>
  <c r="BZ127" i="28"/>
  <c r="BY127" i="28"/>
  <c r="BX127" i="28"/>
  <c r="BW127" i="28"/>
  <c r="BV127" i="28"/>
  <c r="BU127" i="28"/>
  <c r="BT127" i="28"/>
  <c r="BS127" i="28"/>
  <c r="BR127" i="28"/>
  <c r="BQ127" i="28"/>
  <c r="BP127" i="28"/>
  <c r="BO127" i="28"/>
  <c r="BN127" i="28"/>
  <c r="BM127" i="28"/>
  <c r="BL127" i="28"/>
  <c r="BK127" i="28"/>
  <c r="BJ127" i="28"/>
  <c r="BI127" i="28"/>
  <c r="BH127" i="28"/>
  <c r="BG127" i="28"/>
  <c r="BZ126" i="28"/>
  <c r="BY126" i="28"/>
  <c r="BX126" i="28"/>
  <c r="BW126" i="28"/>
  <c r="BV126" i="28"/>
  <c r="BU126" i="28"/>
  <c r="BT126" i="28"/>
  <c r="BS126" i="28"/>
  <c r="BR126" i="28"/>
  <c r="BQ126" i="28"/>
  <c r="BP126" i="28"/>
  <c r="BO126" i="28"/>
  <c r="BN126" i="28"/>
  <c r="BM126" i="28"/>
  <c r="BL126" i="28"/>
  <c r="BK126" i="28"/>
  <c r="BJ126" i="28"/>
  <c r="BI126" i="28"/>
  <c r="BH126" i="28"/>
  <c r="BG126" i="28"/>
  <c r="BZ125" i="28"/>
  <c r="BY125" i="28"/>
  <c r="BX125" i="28"/>
  <c r="BW125" i="28"/>
  <c r="BV125" i="28"/>
  <c r="BU125" i="28"/>
  <c r="BT125" i="28"/>
  <c r="BS125" i="28"/>
  <c r="BR125" i="28"/>
  <c r="BQ125" i="28"/>
  <c r="BP125" i="28"/>
  <c r="BO125" i="28"/>
  <c r="BN125" i="28"/>
  <c r="BM125" i="28"/>
  <c r="BL125" i="28"/>
  <c r="BK125" i="28"/>
  <c r="BJ125" i="28"/>
  <c r="BI125" i="28"/>
  <c r="BH125" i="28"/>
  <c r="BG125" i="28"/>
  <c r="BZ124" i="28"/>
  <c r="BY124" i="28"/>
  <c r="BX124" i="28"/>
  <c r="BW124" i="28"/>
  <c r="BV124" i="28"/>
  <c r="BU124" i="28"/>
  <c r="BT124" i="28"/>
  <c r="BS124" i="28"/>
  <c r="BR124" i="28"/>
  <c r="BQ124" i="28"/>
  <c r="BP124" i="28"/>
  <c r="BO124" i="28"/>
  <c r="BN124" i="28"/>
  <c r="BM124" i="28"/>
  <c r="BL124" i="28"/>
  <c r="BK124" i="28"/>
  <c r="BJ124" i="28"/>
  <c r="BI124" i="28"/>
  <c r="BH124" i="28"/>
  <c r="BG124" i="28"/>
  <c r="BZ123" i="28"/>
  <c r="BY123" i="28"/>
  <c r="BX123" i="28"/>
  <c r="BW123" i="28"/>
  <c r="BV123" i="28"/>
  <c r="BU123" i="28"/>
  <c r="BT123" i="28"/>
  <c r="BS123" i="28"/>
  <c r="BR123" i="28"/>
  <c r="BQ123" i="28"/>
  <c r="BP123" i="28"/>
  <c r="BO123" i="28"/>
  <c r="BN123" i="28"/>
  <c r="BM123" i="28"/>
  <c r="BL123" i="28"/>
  <c r="BK123" i="28"/>
  <c r="BJ123" i="28"/>
  <c r="BI123" i="28"/>
  <c r="BH123" i="28"/>
  <c r="BG123" i="28"/>
  <c r="BZ122" i="28"/>
  <c r="BY122" i="28"/>
  <c r="BX122" i="28"/>
  <c r="BW122" i="28"/>
  <c r="BV122" i="28"/>
  <c r="BU122" i="28"/>
  <c r="BT122" i="28"/>
  <c r="BS122" i="28"/>
  <c r="BR122" i="28"/>
  <c r="BQ122" i="28"/>
  <c r="BP122" i="28"/>
  <c r="BO122" i="28"/>
  <c r="BN122" i="28"/>
  <c r="BM122" i="28"/>
  <c r="BL122" i="28"/>
  <c r="BK122" i="28"/>
  <c r="BJ122" i="28"/>
  <c r="BI122" i="28"/>
  <c r="BH122" i="28"/>
  <c r="BG122" i="28"/>
  <c r="BZ121" i="28"/>
  <c r="BY121" i="28"/>
  <c r="BX121" i="28"/>
  <c r="BW121" i="28"/>
  <c r="BV121" i="28"/>
  <c r="BU121" i="28"/>
  <c r="BT121" i="28"/>
  <c r="BS121" i="28"/>
  <c r="BR121" i="28"/>
  <c r="BQ121" i="28"/>
  <c r="BP121" i="28"/>
  <c r="BO121" i="28"/>
  <c r="BN121" i="28"/>
  <c r="BM121" i="28"/>
  <c r="BL121" i="28"/>
  <c r="BK121" i="28"/>
  <c r="BJ121" i="28"/>
  <c r="BI121" i="28"/>
  <c r="BH121" i="28"/>
  <c r="BG121" i="28"/>
  <c r="BZ120" i="28"/>
  <c r="BY120" i="28"/>
  <c r="BX120" i="28"/>
  <c r="BW120" i="28"/>
  <c r="BV120" i="28"/>
  <c r="BU120" i="28"/>
  <c r="BT120" i="28"/>
  <c r="BS120" i="28"/>
  <c r="BR120" i="28"/>
  <c r="BQ120" i="28"/>
  <c r="BP120" i="28"/>
  <c r="BO120" i="28"/>
  <c r="BN120" i="28"/>
  <c r="BM120" i="28"/>
  <c r="BL120" i="28"/>
  <c r="BK120" i="28"/>
  <c r="BJ120" i="28"/>
  <c r="BI120" i="28"/>
  <c r="BH120" i="28"/>
  <c r="BG120" i="28"/>
  <c r="BZ119" i="28"/>
  <c r="BY119" i="28"/>
  <c r="BX119" i="28"/>
  <c r="BW119" i="28"/>
  <c r="BV119" i="28"/>
  <c r="BU119" i="28"/>
  <c r="BT119" i="28"/>
  <c r="BS119" i="28"/>
  <c r="BR119" i="28"/>
  <c r="BQ119" i="28"/>
  <c r="BP119" i="28"/>
  <c r="BO119" i="28"/>
  <c r="BN119" i="28"/>
  <c r="BM119" i="28"/>
  <c r="BL119" i="28"/>
  <c r="BK119" i="28"/>
  <c r="BJ119" i="28"/>
  <c r="BI119" i="28"/>
  <c r="BH119" i="28"/>
  <c r="BG119" i="28"/>
  <c r="BZ118" i="28"/>
  <c r="BY118" i="28"/>
  <c r="BX118" i="28"/>
  <c r="BW118" i="28"/>
  <c r="BV118" i="28"/>
  <c r="BU118" i="28"/>
  <c r="BT118" i="28"/>
  <c r="BS118" i="28"/>
  <c r="BR118" i="28"/>
  <c r="BQ118" i="28"/>
  <c r="BP118" i="28"/>
  <c r="BO118" i="28"/>
  <c r="BN118" i="28"/>
  <c r="BM118" i="28"/>
  <c r="BL118" i="28"/>
  <c r="BK118" i="28"/>
  <c r="BJ118" i="28"/>
  <c r="BI118" i="28"/>
  <c r="BH118" i="28"/>
  <c r="BG118" i="28"/>
  <c r="BZ117" i="28"/>
  <c r="BY117" i="28"/>
  <c r="BX117" i="28"/>
  <c r="BW117" i="28"/>
  <c r="BV117" i="28"/>
  <c r="BU117" i="28"/>
  <c r="BT117" i="28"/>
  <c r="BS117" i="28"/>
  <c r="BR117" i="28"/>
  <c r="BQ117" i="28"/>
  <c r="BP117" i="28"/>
  <c r="BO117" i="28"/>
  <c r="BN117" i="28"/>
  <c r="BM117" i="28"/>
  <c r="BL117" i="28"/>
  <c r="BK117" i="28"/>
  <c r="BJ117" i="28"/>
  <c r="BI117" i="28"/>
  <c r="BH117" i="28"/>
  <c r="BG117" i="28"/>
  <c r="BZ116" i="28"/>
  <c r="BY116" i="28"/>
  <c r="BX116" i="28"/>
  <c r="BW116" i="28"/>
  <c r="BV116" i="28"/>
  <c r="BU116" i="28"/>
  <c r="BT116" i="28"/>
  <c r="BS116" i="28"/>
  <c r="BR116" i="28"/>
  <c r="BQ116" i="28"/>
  <c r="BP116" i="28"/>
  <c r="BO116" i="28"/>
  <c r="BN116" i="28"/>
  <c r="BM116" i="28"/>
  <c r="BL116" i="28"/>
  <c r="BK116" i="28"/>
  <c r="BJ116" i="28"/>
  <c r="BI116" i="28"/>
  <c r="BH116" i="28"/>
  <c r="BG116" i="28"/>
  <c r="BZ115" i="28"/>
  <c r="BY115" i="28"/>
  <c r="BX115" i="28"/>
  <c r="BW115" i="28"/>
  <c r="BV115" i="28"/>
  <c r="BU115" i="28"/>
  <c r="BT115" i="28"/>
  <c r="BS115" i="28"/>
  <c r="BR115" i="28"/>
  <c r="BQ115" i="28"/>
  <c r="BP115" i="28"/>
  <c r="BO115" i="28"/>
  <c r="BN115" i="28"/>
  <c r="BM115" i="28"/>
  <c r="BL115" i="28"/>
  <c r="BK115" i="28"/>
  <c r="BJ115" i="28"/>
  <c r="BI115" i="28"/>
  <c r="BH115" i="28"/>
  <c r="BG115" i="28"/>
  <c r="BZ114" i="28"/>
  <c r="BY114" i="28"/>
  <c r="BX114" i="28"/>
  <c r="BW114" i="28"/>
  <c r="BV114" i="28"/>
  <c r="BU114" i="28"/>
  <c r="BT114" i="28"/>
  <c r="BS114" i="28"/>
  <c r="BR114" i="28"/>
  <c r="BQ114" i="28"/>
  <c r="BP114" i="28"/>
  <c r="BO114" i="28"/>
  <c r="BN114" i="28"/>
  <c r="BM114" i="28"/>
  <c r="BL114" i="28"/>
  <c r="BK114" i="28"/>
  <c r="BJ114" i="28"/>
  <c r="BI114" i="28"/>
  <c r="BH114" i="28"/>
  <c r="BG114" i="28"/>
  <c r="BZ113" i="28"/>
  <c r="BY113" i="28"/>
  <c r="BX113" i="28"/>
  <c r="BW113" i="28"/>
  <c r="BV113" i="28"/>
  <c r="BU113" i="28"/>
  <c r="BT113" i="28"/>
  <c r="BS113" i="28"/>
  <c r="BR113" i="28"/>
  <c r="BQ113" i="28"/>
  <c r="BP113" i="28"/>
  <c r="BO113" i="28"/>
  <c r="BN113" i="28"/>
  <c r="BM113" i="28"/>
  <c r="BL113" i="28"/>
  <c r="BK113" i="28"/>
  <c r="BJ113" i="28"/>
  <c r="BI113" i="28"/>
  <c r="BH113" i="28"/>
  <c r="BG113" i="28"/>
  <c r="BZ112" i="28"/>
  <c r="BY112" i="28"/>
  <c r="BX112" i="28"/>
  <c r="BW112" i="28"/>
  <c r="BV112" i="28"/>
  <c r="BU112" i="28"/>
  <c r="BT112" i="28"/>
  <c r="BS112" i="28"/>
  <c r="BR112" i="28"/>
  <c r="BQ112" i="28"/>
  <c r="BP112" i="28"/>
  <c r="BO112" i="28"/>
  <c r="BN112" i="28"/>
  <c r="BM112" i="28"/>
  <c r="BL112" i="28"/>
  <c r="BK112" i="28"/>
  <c r="BJ112" i="28"/>
  <c r="BI112" i="28"/>
  <c r="BH112" i="28"/>
  <c r="BG112" i="28"/>
  <c r="BZ111" i="28"/>
  <c r="BY111" i="28"/>
  <c r="BX111" i="28"/>
  <c r="BW111" i="28"/>
  <c r="BV111" i="28"/>
  <c r="BU111" i="28"/>
  <c r="BT111" i="28"/>
  <c r="BS111" i="28"/>
  <c r="BR111" i="28"/>
  <c r="BQ111" i="28"/>
  <c r="BP111" i="28"/>
  <c r="BO111" i="28"/>
  <c r="BN111" i="28"/>
  <c r="BM111" i="28"/>
  <c r="BL111" i="28"/>
  <c r="BK111" i="28"/>
  <c r="BJ111" i="28"/>
  <c r="BI111" i="28"/>
  <c r="BH111" i="28"/>
  <c r="BG111" i="28"/>
  <c r="BZ110" i="28"/>
  <c r="BY110" i="28"/>
  <c r="BX110" i="28"/>
  <c r="BW110" i="28"/>
  <c r="BV110" i="28"/>
  <c r="BU110" i="28"/>
  <c r="BT110" i="28"/>
  <c r="BS110" i="28"/>
  <c r="BR110" i="28"/>
  <c r="BQ110" i="28"/>
  <c r="BP110" i="28"/>
  <c r="BO110" i="28"/>
  <c r="BN110" i="28"/>
  <c r="BM110" i="28"/>
  <c r="BL110" i="28"/>
  <c r="BK110" i="28"/>
  <c r="BJ110" i="28"/>
  <c r="BI110" i="28"/>
  <c r="BH110" i="28"/>
  <c r="BG110" i="28"/>
  <c r="BZ109" i="28"/>
  <c r="BY109" i="28"/>
  <c r="BX109" i="28"/>
  <c r="BW109" i="28"/>
  <c r="BV109" i="28"/>
  <c r="BU109" i="28"/>
  <c r="BT109" i="28"/>
  <c r="BS109" i="28"/>
  <c r="BR109" i="28"/>
  <c r="BQ109" i="28"/>
  <c r="BP109" i="28"/>
  <c r="BO109" i="28"/>
  <c r="BN109" i="28"/>
  <c r="BM109" i="28"/>
  <c r="BL109" i="28"/>
  <c r="BK109" i="28"/>
  <c r="BJ109" i="28"/>
  <c r="BI109" i="28"/>
  <c r="BH109" i="28"/>
  <c r="BG109" i="28"/>
  <c r="BZ108" i="28"/>
  <c r="BY108" i="28"/>
  <c r="BX108" i="28"/>
  <c r="BW108" i="28"/>
  <c r="BV108" i="28"/>
  <c r="BU108" i="28"/>
  <c r="BT108" i="28"/>
  <c r="BS108" i="28"/>
  <c r="BR108" i="28"/>
  <c r="BQ108" i="28"/>
  <c r="BP108" i="28"/>
  <c r="BO108" i="28"/>
  <c r="BN108" i="28"/>
  <c r="BM108" i="28"/>
  <c r="BL108" i="28"/>
  <c r="BK108" i="28"/>
  <c r="BJ108" i="28"/>
  <c r="BI108" i="28"/>
  <c r="BH108" i="28"/>
  <c r="BG108" i="28"/>
  <c r="BZ107" i="28"/>
  <c r="BY107" i="28"/>
  <c r="BX107" i="28"/>
  <c r="BW107" i="28"/>
  <c r="BV107" i="28"/>
  <c r="BU107" i="28"/>
  <c r="BT107" i="28"/>
  <c r="BS107" i="28"/>
  <c r="BR107" i="28"/>
  <c r="BQ107" i="28"/>
  <c r="BP107" i="28"/>
  <c r="BO107" i="28"/>
  <c r="BN107" i="28"/>
  <c r="BM107" i="28"/>
  <c r="BL107" i="28"/>
  <c r="BK107" i="28"/>
  <c r="BJ107" i="28"/>
  <c r="BI107" i="28"/>
  <c r="BH107" i="28"/>
  <c r="BG107" i="28"/>
  <c r="BZ106" i="28"/>
  <c r="BY106" i="28"/>
  <c r="BX106" i="28"/>
  <c r="BW106" i="28"/>
  <c r="BV106" i="28"/>
  <c r="BU106" i="28"/>
  <c r="BT106" i="28"/>
  <c r="BS106" i="28"/>
  <c r="BR106" i="28"/>
  <c r="BQ106" i="28"/>
  <c r="BP106" i="28"/>
  <c r="BO106" i="28"/>
  <c r="BN106" i="28"/>
  <c r="BM106" i="28"/>
  <c r="BL106" i="28"/>
  <c r="BK106" i="28"/>
  <c r="BJ106" i="28"/>
  <c r="BI106" i="28"/>
  <c r="BH106" i="28"/>
  <c r="BG106" i="28"/>
  <c r="BZ105" i="28"/>
  <c r="BY105" i="28"/>
  <c r="BX105" i="28"/>
  <c r="BW105" i="28"/>
  <c r="BV105" i="28"/>
  <c r="BU105" i="28"/>
  <c r="BT105" i="28"/>
  <c r="BS105" i="28"/>
  <c r="BR105" i="28"/>
  <c r="BQ105" i="28"/>
  <c r="BP105" i="28"/>
  <c r="BO105" i="28"/>
  <c r="BN105" i="28"/>
  <c r="BM105" i="28"/>
  <c r="BL105" i="28"/>
  <c r="BK105" i="28"/>
  <c r="BJ105" i="28"/>
  <c r="BI105" i="28"/>
  <c r="BH105" i="28"/>
  <c r="BG105" i="28"/>
  <c r="BZ104" i="28"/>
  <c r="BY104" i="28"/>
  <c r="BX104" i="28"/>
  <c r="BW104" i="28"/>
  <c r="BV104" i="28"/>
  <c r="BU104" i="28"/>
  <c r="BT104" i="28"/>
  <c r="BS104" i="28"/>
  <c r="BR104" i="28"/>
  <c r="BQ104" i="28"/>
  <c r="BP104" i="28"/>
  <c r="BO104" i="28"/>
  <c r="BN104" i="28"/>
  <c r="BM104" i="28"/>
  <c r="BL104" i="28"/>
  <c r="BK104" i="28"/>
  <c r="BJ104" i="28"/>
  <c r="BI104" i="28"/>
  <c r="BH104" i="28"/>
  <c r="BG104" i="28"/>
  <c r="BZ103" i="28"/>
  <c r="BY103" i="28"/>
  <c r="BX103" i="28"/>
  <c r="BW103" i="28"/>
  <c r="BV103" i="28"/>
  <c r="BU103" i="28"/>
  <c r="BT103" i="28"/>
  <c r="BS103" i="28"/>
  <c r="BR103" i="28"/>
  <c r="BQ103" i="28"/>
  <c r="BP103" i="28"/>
  <c r="BO103" i="28"/>
  <c r="BN103" i="28"/>
  <c r="BM103" i="28"/>
  <c r="BL103" i="28"/>
  <c r="BK103" i="28"/>
  <c r="BJ103" i="28"/>
  <c r="BI103" i="28"/>
  <c r="BH103" i="28"/>
  <c r="BG103" i="28"/>
  <c r="BZ102" i="28"/>
  <c r="BY102" i="28"/>
  <c r="BX102" i="28"/>
  <c r="BW102" i="28"/>
  <c r="BV102" i="28"/>
  <c r="BU102" i="28"/>
  <c r="BT102" i="28"/>
  <c r="BS102" i="28"/>
  <c r="BR102" i="28"/>
  <c r="BQ102" i="28"/>
  <c r="BP102" i="28"/>
  <c r="BO102" i="28"/>
  <c r="BN102" i="28"/>
  <c r="BM102" i="28"/>
  <c r="BL102" i="28"/>
  <c r="BK102" i="28"/>
  <c r="BJ102" i="28"/>
  <c r="BI102" i="28"/>
  <c r="BH102" i="28"/>
  <c r="BG102" i="28"/>
  <c r="BZ101" i="28"/>
  <c r="BY101" i="28"/>
  <c r="BX101" i="28"/>
  <c r="BW101" i="28"/>
  <c r="BV101" i="28"/>
  <c r="BU101" i="28"/>
  <c r="BT101" i="28"/>
  <c r="BS101" i="28"/>
  <c r="BR101" i="28"/>
  <c r="BQ101" i="28"/>
  <c r="BP101" i="28"/>
  <c r="BO101" i="28"/>
  <c r="BN101" i="28"/>
  <c r="BM101" i="28"/>
  <c r="BL101" i="28"/>
  <c r="BK101" i="28"/>
  <c r="BJ101" i="28"/>
  <c r="BI101" i="28"/>
  <c r="BH101" i="28"/>
  <c r="BG101" i="28"/>
  <c r="BZ100" i="28"/>
  <c r="BY100" i="28"/>
  <c r="BX100" i="28"/>
  <c r="BW100" i="28"/>
  <c r="BV100" i="28"/>
  <c r="BU100" i="28"/>
  <c r="BT100" i="28"/>
  <c r="BS100" i="28"/>
  <c r="BR100" i="28"/>
  <c r="BQ100" i="28"/>
  <c r="BP100" i="28"/>
  <c r="BO100" i="28"/>
  <c r="BN100" i="28"/>
  <c r="BM100" i="28"/>
  <c r="BL100" i="28"/>
  <c r="BK100" i="28"/>
  <c r="BJ100" i="28"/>
  <c r="BI100" i="28"/>
  <c r="BH100" i="28"/>
  <c r="BG100" i="28"/>
  <c r="BZ98" i="28"/>
  <c r="BY98" i="28"/>
  <c r="BX98" i="28"/>
  <c r="BW98" i="28"/>
  <c r="BV98" i="28"/>
  <c r="BU98" i="28"/>
  <c r="BT98" i="28"/>
  <c r="BS98" i="28"/>
  <c r="BR98" i="28"/>
  <c r="BQ98" i="28"/>
  <c r="BP98" i="28"/>
  <c r="BO98" i="28"/>
  <c r="BN98" i="28"/>
  <c r="BM98" i="28"/>
  <c r="BL98" i="28"/>
  <c r="BK98" i="28"/>
  <c r="BJ98" i="28"/>
  <c r="BI98" i="28"/>
  <c r="BH98" i="28"/>
  <c r="BG98" i="28"/>
  <c r="BZ97" i="28"/>
  <c r="BY97" i="28"/>
  <c r="BX97" i="28"/>
  <c r="BW97" i="28"/>
  <c r="BV97" i="28"/>
  <c r="BU97" i="28"/>
  <c r="BT97" i="28"/>
  <c r="BS97" i="28"/>
  <c r="BR97" i="28"/>
  <c r="BQ97" i="28"/>
  <c r="BP97" i="28"/>
  <c r="BO97" i="28"/>
  <c r="BN97" i="28"/>
  <c r="BM97" i="28"/>
  <c r="BL97" i="28"/>
  <c r="BK97" i="28"/>
  <c r="BJ97" i="28"/>
  <c r="BI97" i="28"/>
  <c r="BH97" i="28"/>
  <c r="BG97" i="28"/>
  <c r="BZ96" i="28"/>
  <c r="BY96" i="28"/>
  <c r="BX96" i="28"/>
  <c r="BW96" i="28"/>
  <c r="BV96" i="28"/>
  <c r="BU96" i="28"/>
  <c r="BT96" i="28"/>
  <c r="BS96" i="28"/>
  <c r="BR96" i="28"/>
  <c r="BQ96" i="28"/>
  <c r="BP96" i="28"/>
  <c r="BO96" i="28"/>
  <c r="BN96" i="28"/>
  <c r="BM96" i="28"/>
  <c r="BL96" i="28"/>
  <c r="BK96" i="28"/>
  <c r="BJ96" i="28"/>
  <c r="BI96" i="28"/>
  <c r="BH96" i="28"/>
  <c r="BG96" i="28"/>
  <c r="BZ95" i="28"/>
  <c r="BY95" i="28"/>
  <c r="BX95" i="28"/>
  <c r="BW95" i="28"/>
  <c r="BV95" i="28"/>
  <c r="BU95" i="28"/>
  <c r="BT95" i="28"/>
  <c r="BS95" i="28"/>
  <c r="BR95" i="28"/>
  <c r="BQ95" i="28"/>
  <c r="BP95" i="28"/>
  <c r="BO95" i="28"/>
  <c r="BN95" i="28"/>
  <c r="BM95" i="28"/>
  <c r="BL95" i="28"/>
  <c r="BK95" i="28"/>
  <c r="BJ95" i="28"/>
  <c r="BI95" i="28"/>
  <c r="BH95" i="28"/>
  <c r="BG95" i="28"/>
  <c r="BZ94" i="28"/>
  <c r="BY94" i="28"/>
  <c r="BX94" i="28"/>
  <c r="BW94" i="28"/>
  <c r="BV94" i="28"/>
  <c r="BU94" i="28"/>
  <c r="BT94" i="28"/>
  <c r="BS94" i="28"/>
  <c r="BR94" i="28"/>
  <c r="BQ94" i="28"/>
  <c r="BP94" i="28"/>
  <c r="BO94" i="28"/>
  <c r="BN94" i="28"/>
  <c r="BM94" i="28"/>
  <c r="BL94" i="28"/>
  <c r="BK94" i="28"/>
  <c r="BJ94" i="28"/>
  <c r="BI94" i="28"/>
  <c r="BH94" i="28"/>
  <c r="BG94" i="28"/>
  <c r="BZ93" i="28"/>
  <c r="BY93" i="28"/>
  <c r="BX93" i="28"/>
  <c r="BW93" i="28"/>
  <c r="BV93" i="28"/>
  <c r="BU93" i="28"/>
  <c r="BT93" i="28"/>
  <c r="BS93" i="28"/>
  <c r="BR93" i="28"/>
  <c r="BQ93" i="28"/>
  <c r="BP93" i="28"/>
  <c r="BO93" i="28"/>
  <c r="BN93" i="28"/>
  <c r="BM93" i="28"/>
  <c r="BL93" i="28"/>
  <c r="BK93" i="28"/>
  <c r="BJ93" i="28"/>
  <c r="BI93" i="28"/>
  <c r="BH93" i="28"/>
  <c r="BG93" i="28"/>
  <c r="BZ92" i="28"/>
  <c r="BY92" i="28"/>
  <c r="BX92" i="28"/>
  <c r="BW92" i="28"/>
  <c r="BV92" i="28"/>
  <c r="BU92" i="28"/>
  <c r="BT92" i="28"/>
  <c r="BS92" i="28"/>
  <c r="BR92" i="28"/>
  <c r="BQ92" i="28"/>
  <c r="BP92" i="28"/>
  <c r="BO92" i="28"/>
  <c r="BN92" i="28"/>
  <c r="BM92" i="28"/>
  <c r="BL92" i="28"/>
  <c r="BK92" i="28"/>
  <c r="BJ92" i="28"/>
  <c r="BI92" i="28"/>
  <c r="BH92" i="28"/>
  <c r="BG92" i="28"/>
  <c r="BZ91" i="28"/>
  <c r="BY91" i="28"/>
  <c r="BX91" i="28"/>
  <c r="BW91" i="28"/>
  <c r="BV91" i="28"/>
  <c r="BU91" i="28"/>
  <c r="BT91" i="28"/>
  <c r="BS91" i="28"/>
  <c r="BR91" i="28"/>
  <c r="BQ91" i="28"/>
  <c r="BP91" i="28"/>
  <c r="BO91" i="28"/>
  <c r="BN91" i="28"/>
  <c r="BM91" i="28"/>
  <c r="BL91" i="28"/>
  <c r="BK91" i="28"/>
  <c r="BJ91" i="28"/>
  <c r="BI91" i="28"/>
  <c r="BH91" i="28"/>
  <c r="BG91" i="28"/>
  <c r="BZ90" i="28"/>
  <c r="BY90" i="28"/>
  <c r="BX90" i="28"/>
  <c r="BW90" i="28"/>
  <c r="BV90" i="28"/>
  <c r="BU90" i="28"/>
  <c r="BT90" i="28"/>
  <c r="BS90" i="28"/>
  <c r="BR90" i="28"/>
  <c r="BQ90" i="28"/>
  <c r="BP90" i="28"/>
  <c r="BO90" i="28"/>
  <c r="BN90" i="28"/>
  <c r="BM90" i="28"/>
  <c r="BL90" i="28"/>
  <c r="BK90" i="28"/>
  <c r="BJ90" i="28"/>
  <c r="BI90" i="28"/>
  <c r="BH90" i="28"/>
  <c r="BG90" i="28"/>
  <c r="BZ89" i="28"/>
  <c r="BY89" i="28"/>
  <c r="BX89" i="28"/>
  <c r="BW89" i="28"/>
  <c r="BV89" i="28"/>
  <c r="BU89" i="28"/>
  <c r="BT89" i="28"/>
  <c r="BS89" i="28"/>
  <c r="BR89" i="28"/>
  <c r="BQ89" i="28"/>
  <c r="BP89" i="28"/>
  <c r="BO89" i="28"/>
  <c r="BN89" i="28"/>
  <c r="BM89" i="28"/>
  <c r="BL89" i="28"/>
  <c r="BK89" i="28"/>
  <c r="BJ89" i="28"/>
  <c r="BI89" i="28"/>
  <c r="BH89" i="28"/>
  <c r="BG89" i="28"/>
  <c r="BZ88" i="28"/>
  <c r="BY88" i="28"/>
  <c r="BX88" i="28"/>
  <c r="BW88" i="28"/>
  <c r="BV88" i="28"/>
  <c r="BU88" i="28"/>
  <c r="BT88" i="28"/>
  <c r="BS88" i="28"/>
  <c r="BR88" i="28"/>
  <c r="BQ88" i="28"/>
  <c r="BP88" i="28"/>
  <c r="BO88" i="28"/>
  <c r="BN88" i="28"/>
  <c r="BM88" i="28"/>
  <c r="BL88" i="28"/>
  <c r="BK88" i="28"/>
  <c r="BJ88" i="28"/>
  <c r="BI88" i="28"/>
  <c r="BH88" i="28"/>
  <c r="BG88" i="28"/>
  <c r="BZ87" i="28"/>
  <c r="BY87" i="28"/>
  <c r="BX87" i="28"/>
  <c r="BW87" i="28"/>
  <c r="BV87" i="28"/>
  <c r="BU87" i="28"/>
  <c r="BT87" i="28"/>
  <c r="BS87" i="28"/>
  <c r="BR87" i="28"/>
  <c r="BQ87" i="28"/>
  <c r="BP87" i="28"/>
  <c r="BO87" i="28"/>
  <c r="BN87" i="28"/>
  <c r="BM87" i="28"/>
  <c r="BL87" i="28"/>
  <c r="BK87" i="28"/>
  <c r="BJ87" i="28"/>
  <c r="BI87" i="28"/>
  <c r="BH87" i="28"/>
  <c r="BG87" i="28"/>
  <c r="BZ86" i="28"/>
  <c r="BY86" i="28"/>
  <c r="BX86" i="28"/>
  <c r="BW86" i="28"/>
  <c r="BV86" i="28"/>
  <c r="BU86" i="28"/>
  <c r="BT86" i="28"/>
  <c r="BS86" i="28"/>
  <c r="BR86" i="28"/>
  <c r="BQ86" i="28"/>
  <c r="BP86" i="28"/>
  <c r="BO86" i="28"/>
  <c r="BN86" i="28"/>
  <c r="BM86" i="28"/>
  <c r="BL86" i="28"/>
  <c r="BK86" i="28"/>
  <c r="BJ86" i="28"/>
  <c r="BI86" i="28"/>
  <c r="BH86" i="28"/>
  <c r="BG86" i="28"/>
  <c r="BZ85" i="28"/>
  <c r="BY85" i="28"/>
  <c r="BX85" i="28"/>
  <c r="BW85" i="28"/>
  <c r="BV85" i="28"/>
  <c r="BU85" i="28"/>
  <c r="BT85" i="28"/>
  <c r="BS85" i="28"/>
  <c r="BR85" i="28"/>
  <c r="BQ85" i="28"/>
  <c r="BP85" i="28"/>
  <c r="BO85" i="28"/>
  <c r="BN85" i="28"/>
  <c r="BM85" i="28"/>
  <c r="BL85" i="28"/>
  <c r="BK85" i="28"/>
  <c r="BJ85" i="28"/>
  <c r="BI85" i="28"/>
  <c r="BH85" i="28"/>
  <c r="BG85" i="28"/>
  <c r="BZ84" i="28"/>
  <c r="BY84" i="28"/>
  <c r="BX84" i="28"/>
  <c r="BW84" i="28"/>
  <c r="BV84" i="28"/>
  <c r="BU84" i="28"/>
  <c r="BT84" i="28"/>
  <c r="BS84" i="28"/>
  <c r="BR84" i="28"/>
  <c r="BQ84" i="28"/>
  <c r="BP84" i="28"/>
  <c r="BO84" i="28"/>
  <c r="BN84" i="28"/>
  <c r="BM84" i="28"/>
  <c r="BL84" i="28"/>
  <c r="BK84" i="28"/>
  <c r="BJ84" i="28"/>
  <c r="BI84" i="28"/>
  <c r="BH84" i="28"/>
  <c r="BG84" i="28"/>
  <c r="BZ83" i="28"/>
  <c r="BY83" i="28"/>
  <c r="BX83" i="28"/>
  <c r="BW83" i="28"/>
  <c r="BV83" i="28"/>
  <c r="BU83" i="28"/>
  <c r="BT83" i="28"/>
  <c r="BS83" i="28"/>
  <c r="BR83" i="28"/>
  <c r="BQ83" i="28"/>
  <c r="BP83" i="28"/>
  <c r="BO83" i="28"/>
  <c r="BN83" i="28"/>
  <c r="BM83" i="28"/>
  <c r="BL83" i="28"/>
  <c r="BK83" i="28"/>
  <c r="BJ83" i="28"/>
  <c r="BI83" i="28"/>
  <c r="BH83" i="28"/>
  <c r="BG83" i="28"/>
  <c r="BZ82" i="28"/>
  <c r="BY82" i="28"/>
  <c r="BX82" i="28"/>
  <c r="BW82" i="28"/>
  <c r="BV82" i="28"/>
  <c r="BU82" i="28"/>
  <c r="BT82" i="28"/>
  <c r="BS82" i="28"/>
  <c r="BR82" i="28"/>
  <c r="BQ82" i="28"/>
  <c r="BP82" i="28"/>
  <c r="BO82" i="28"/>
  <c r="BN82" i="28"/>
  <c r="BM82" i="28"/>
  <c r="BL82" i="28"/>
  <c r="BK82" i="28"/>
  <c r="BJ82" i="28"/>
  <c r="BI82" i="28"/>
  <c r="BH82" i="28"/>
  <c r="BG82" i="28"/>
  <c r="BZ81" i="28"/>
  <c r="BY81" i="28"/>
  <c r="BX81" i="28"/>
  <c r="BW81" i="28"/>
  <c r="BV81" i="28"/>
  <c r="BU81" i="28"/>
  <c r="BT81" i="28"/>
  <c r="BS81" i="28"/>
  <c r="BR81" i="28"/>
  <c r="BQ81" i="28"/>
  <c r="BP81" i="28"/>
  <c r="BO81" i="28"/>
  <c r="BN81" i="28"/>
  <c r="BM81" i="28"/>
  <c r="BL81" i="28"/>
  <c r="BK81" i="28"/>
  <c r="BJ81" i="28"/>
  <c r="BI81" i="28"/>
  <c r="BH81" i="28"/>
  <c r="BG81" i="28"/>
  <c r="BZ80" i="28"/>
  <c r="BY80" i="28"/>
  <c r="BX80" i="28"/>
  <c r="BW80" i="28"/>
  <c r="BV80" i="28"/>
  <c r="BU80" i="28"/>
  <c r="BT80" i="28"/>
  <c r="BS80" i="28"/>
  <c r="BR80" i="28"/>
  <c r="BQ80" i="28"/>
  <c r="BP80" i="28"/>
  <c r="BO80" i="28"/>
  <c r="BN80" i="28"/>
  <c r="BM80" i="28"/>
  <c r="BL80" i="28"/>
  <c r="BK80" i="28"/>
  <c r="BJ80" i="28"/>
  <c r="BI80" i="28"/>
  <c r="BH80" i="28"/>
  <c r="BG80" i="28"/>
  <c r="BZ79" i="28"/>
  <c r="BY79" i="28"/>
  <c r="BX79" i="28"/>
  <c r="BW79" i="28"/>
  <c r="BV79" i="28"/>
  <c r="BU79" i="28"/>
  <c r="BT79" i="28"/>
  <c r="BS79" i="28"/>
  <c r="BR79" i="28"/>
  <c r="BQ79" i="28"/>
  <c r="BP79" i="28"/>
  <c r="BO79" i="28"/>
  <c r="BN79" i="28"/>
  <c r="BM79" i="28"/>
  <c r="BL79" i="28"/>
  <c r="BK79" i="28"/>
  <c r="BJ79" i="28"/>
  <c r="BI79" i="28"/>
  <c r="BH79" i="28"/>
  <c r="BG79" i="28"/>
  <c r="BZ78" i="28"/>
  <c r="BY78" i="28"/>
  <c r="BX78" i="28"/>
  <c r="BW78" i="28"/>
  <c r="BV78" i="28"/>
  <c r="BU78" i="28"/>
  <c r="BT78" i="28"/>
  <c r="BS78" i="28"/>
  <c r="BR78" i="28"/>
  <c r="BQ78" i="28"/>
  <c r="BP78" i="28"/>
  <c r="BO78" i="28"/>
  <c r="BN78" i="28"/>
  <c r="BM78" i="28"/>
  <c r="BL78" i="28"/>
  <c r="BK78" i="28"/>
  <c r="BJ78" i="28"/>
  <c r="BI78" i="28"/>
  <c r="BH78" i="28"/>
  <c r="BG78" i="28"/>
  <c r="BZ77" i="28"/>
  <c r="BY77" i="28"/>
  <c r="BX77" i="28"/>
  <c r="BW77" i="28"/>
  <c r="BV77" i="28"/>
  <c r="BU77" i="28"/>
  <c r="BT77" i="28"/>
  <c r="BS77" i="28"/>
  <c r="BR77" i="28"/>
  <c r="BQ77" i="28"/>
  <c r="BP77" i="28"/>
  <c r="BO77" i="28"/>
  <c r="BN77" i="28"/>
  <c r="BM77" i="28"/>
  <c r="BL77" i="28"/>
  <c r="BK77" i="28"/>
  <c r="BJ77" i="28"/>
  <c r="BI77" i="28"/>
  <c r="BH77" i="28"/>
  <c r="BG77" i="28"/>
  <c r="BZ76" i="28"/>
  <c r="BY76" i="28"/>
  <c r="BX76" i="28"/>
  <c r="BW76" i="28"/>
  <c r="BV76" i="28"/>
  <c r="BU76" i="28"/>
  <c r="BT76" i="28"/>
  <c r="BS76" i="28"/>
  <c r="BR76" i="28"/>
  <c r="BQ76" i="28"/>
  <c r="BP76" i="28"/>
  <c r="BO76" i="28"/>
  <c r="BN76" i="28"/>
  <c r="BM76" i="28"/>
  <c r="BL76" i="28"/>
  <c r="BK76" i="28"/>
  <c r="BJ76" i="28"/>
  <c r="BI76" i="28"/>
  <c r="BH76" i="28"/>
  <c r="BG76" i="28"/>
  <c r="BZ75" i="28"/>
  <c r="BY75" i="28"/>
  <c r="BX75" i="28"/>
  <c r="BW75" i="28"/>
  <c r="BV75" i="28"/>
  <c r="BU75" i="28"/>
  <c r="BT75" i="28"/>
  <c r="BS75" i="28"/>
  <c r="BR75" i="28"/>
  <c r="BQ75" i="28"/>
  <c r="BP75" i="28"/>
  <c r="BO75" i="28"/>
  <c r="BN75" i="28"/>
  <c r="BM75" i="28"/>
  <c r="BL75" i="28"/>
  <c r="BK75" i="28"/>
  <c r="BJ75" i="28"/>
  <c r="BI75" i="28"/>
  <c r="BH75" i="28"/>
  <c r="BG75" i="28"/>
  <c r="BZ74" i="28"/>
  <c r="BY74" i="28"/>
  <c r="BX74" i="28"/>
  <c r="BW74" i="28"/>
  <c r="BV74" i="28"/>
  <c r="BU74" i="28"/>
  <c r="BT74" i="28"/>
  <c r="BS74" i="28"/>
  <c r="BR74" i="28"/>
  <c r="BQ74" i="28"/>
  <c r="BP74" i="28"/>
  <c r="BO74" i="28"/>
  <c r="BN74" i="28"/>
  <c r="BM74" i="28"/>
  <c r="BL74" i="28"/>
  <c r="BK74" i="28"/>
  <c r="BJ74" i="28"/>
  <c r="BI74" i="28"/>
  <c r="BH74" i="28"/>
  <c r="BG74" i="28"/>
  <c r="BZ73" i="28"/>
  <c r="BY73" i="28"/>
  <c r="BX73" i="28"/>
  <c r="BW73" i="28"/>
  <c r="BV73" i="28"/>
  <c r="BU73" i="28"/>
  <c r="BT73" i="28"/>
  <c r="BS73" i="28"/>
  <c r="BR73" i="28"/>
  <c r="BQ73" i="28"/>
  <c r="BP73" i="28"/>
  <c r="BO73" i="28"/>
  <c r="BN73" i="28"/>
  <c r="BM73" i="28"/>
  <c r="BL73" i="28"/>
  <c r="BK73" i="28"/>
  <c r="BJ73" i="28"/>
  <c r="BI73" i="28"/>
  <c r="BH73" i="28"/>
  <c r="BG73" i="28"/>
  <c r="BZ72" i="28"/>
  <c r="BY72" i="28"/>
  <c r="BX72" i="28"/>
  <c r="BW72" i="28"/>
  <c r="BV72" i="28"/>
  <c r="BU72" i="28"/>
  <c r="BT72" i="28"/>
  <c r="BS72" i="28"/>
  <c r="BR72" i="28"/>
  <c r="BQ72" i="28"/>
  <c r="BP72" i="28"/>
  <c r="BO72" i="28"/>
  <c r="BN72" i="28"/>
  <c r="BM72" i="28"/>
  <c r="BL72" i="28"/>
  <c r="BK72" i="28"/>
  <c r="BJ72" i="28"/>
  <c r="BI72" i="28"/>
  <c r="BH72" i="28"/>
  <c r="BG72" i="28"/>
  <c r="BZ71" i="28"/>
  <c r="BY71" i="28"/>
  <c r="BX71" i="28"/>
  <c r="BW71" i="28"/>
  <c r="BV71" i="28"/>
  <c r="BU71" i="28"/>
  <c r="BT71" i="28"/>
  <c r="BS71" i="28"/>
  <c r="BR71" i="28"/>
  <c r="BQ71" i="28"/>
  <c r="BP71" i="28"/>
  <c r="BO71" i="28"/>
  <c r="BN71" i="28"/>
  <c r="BM71" i="28"/>
  <c r="BL71" i="28"/>
  <c r="BK71" i="28"/>
  <c r="BJ71" i="28"/>
  <c r="BI71" i="28"/>
  <c r="BH71" i="28"/>
  <c r="BG71" i="28"/>
  <c r="BZ70" i="28"/>
  <c r="BY70" i="28"/>
  <c r="BX70" i="28"/>
  <c r="BW70" i="28"/>
  <c r="BV70" i="28"/>
  <c r="BU70" i="28"/>
  <c r="BT70" i="28"/>
  <c r="BS70" i="28"/>
  <c r="BR70" i="28"/>
  <c r="BQ70" i="28"/>
  <c r="BP70" i="28"/>
  <c r="BO70" i="28"/>
  <c r="BN70" i="28"/>
  <c r="BM70" i="28"/>
  <c r="BL70" i="28"/>
  <c r="BK70" i="28"/>
  <c r="BJ70" i="28"/>
  <c r="BI70" i="28"/>
  <c r="BH70" i="28"/>
  <c r="BG70" i="28"/>
  <c r="BZ69" i="28"/>
  <c r="BY69" i="28"/>
  <c r="BX69" i="28"/>
  <c r="BW69" i="28"/>
  <c r="BV69" i="28"/>
  <c r="BU69" i="28"/>
  <c r="BT69" i="28"/>
  <c r="BS69" i="28"/>
  <c r="BR69" i="28"/>
  <c r="BQ69" i="28"/>
  <c r="BP69" i="28"/>
  <c r="BO69" i="28"/>
  <c r="BN69" i="28"/>
  <c r="BM69" i="28"/>
  <c r="BL69" i="28"/>
  <c r="BK69" i="28"/>
  <c r="BJ69" i="28"/>
  <c r="BI69" i="28"/>
  <c r="BH69" i="28"/>
  <c r="BG69" i="28"/>
  <c r="BZ68" i="28"/>
  <c r="BY68" i="28"/>
  <c r="BX68" i="28"/>
  <c r="BW68" i="28"/>
  <c r="BV68" i="28"/>
  <c r="BU68" i="28"/>
  <c r="BT68" i="28"/>
  <c r="BS68" i="28"/>
  <c r="BR68" i="28"/>
  <c r="BQ68" i="28"/>
  <c r="BP68" i="28"/>
  <c r="BO68" i="28"/>
  <c r="BN68" i="28"/>
  <c r="BM68" i="28"/>
  <c r="BL68" i="28"/>
  <c r="BK68" i="28"/>
  <c r="BJ68" i="28"/>
  <c r="BI68" i="28"/>
  <c r="BH68" i="28"/>
  <c r="BG68" i="28"/>
  <c r="BZ67" i="28"/>
  <c r="BY67" i="28"/>
  <c r="BX67" i="28"/>
  <c r="BW67" i="28"/>
  <c r="BV67" i="28"/>
  <c r="BU67" i="28"/>
  <c r="BT67" i="28"/>
  <c r="BS67" i="28"/>
  <c r="BR67" i="28"/>
  <c r="BQ67" i="28"/>
  <c r="BP67" i="28"/>
  <c r="BO67" i="28"/>
  <c r="BN67" i="28"/>
  <c r="BM67" i="28"/>
  <c r="BL67" i="28"/>
  <c r="BK67" i="28"/>
  <c r="BJ67" i="28"/>
  <c r="BI67" i="28"/>
  <c r="BH67" i="28"/>
  <c r="BG67" i="28"/>
  <c r="BZ66" i="28"/>
  <c r="BY66" i="28"/>
  <c r="BX66" i="28"/>
  <c r="BW66" i="28"/>
  <c r="BV66" i="28"/>
  <c r="BU66" i="28"/>
  <c r="BT66" i="28"/>
  <c r="BS66" i="28"/>
  <c r="BR66" i="28"/>
  <c r="BQ66" i="28"/>
  <c r="BP66" i="28"/>
  <c r="BO66" i="28"/>
  <c r="BN66" i="28"/>
  <c r="BM66" i="28"/>
  <c r="BL66" i="28"/>
  <c r="BK66" i="28"/>
  <c r="BJ66" i="28"/>
  <c r="BI66" i="28"/>
  <c r="BH66" i="28"/>
  <c r="BG66" i="28"/>
  <c r="BZ65" i="28"/>
  <c r="BY65" i="28"/>
  <c r="BX65" i="28"/>
  <c r="BW65" i="28"/>
  <c r="BV65" i="28"/>
  <c r="BU65" i="28"/>
  <c r="BT65" i="28"/>
  <c r="BS65" i="28"/>
  <c r="BR65" i="28"/>
  <c r="BQ65" i="28"/>
  <c r="BP65" i="28"/>
  <c r="BO65" i="28"/>
  <c r="BN65" i="28"/>
  <c r="BM65" i="28"/>
  <c r="BL65" i="28"/>
  <c r="BK65" i="28"/>
  <c r="BJ65" i="28"/>
  <c r="BI65" i="28"/>
  <c r="BH65" i="28"/>
  <c r="BG65" i="28"/>
  <c r="BZ64" i="28"/>
  <c r="BY64" i="28"/>
  <c r="BX64" i="28"/>
  <c r="BW64" i="28"/>
  <c r="BV64" i="28"/>
  <c r="BU64" i="28"/>
  <c r="BT64" i="28"/>
  <c r="BS64" i="28"/>
  <c r="BR64" i="28"/>
  <c r="BQ64" i="28"/>
  <c r="BP64" i="28"/>
  <c r="BO64" i="28"/>
  <c r="BN64" i="28"/>
  <c r="BM64" i="28"/>
  <c r="BL64" i="28"/>
  <c r="BK64" i="28"/>
  <c r="BJ64" i="28"/>
  <c r="BI64" i="28"/>
  <c r="BH64" i="28"/>
  <c r="BG64" i="28"/>
  <c r="BZ63" i="28"/>
  <c r="BY63" i="28"/>
  <c r="BX63" i="28"/>
  <c r="BW63" i="28"/>
  <c r="BV63" i="28"/>
  <c r="BU63" i="28"/>
  <c r="BT63" i="28"/>
  <c r="BS63" i="28"/>
  <c r="BR63" i="28"/>
  <c r="BQ63" i="28"/>
  <c r="BP63" i="28"/>
  <c r="BO63" i="28"/>
  <c r="BN63" i="28"/>
  <c r="BM63" i="28"/>
  <c r="BL63" i="28"/>
  <c r="BK63" i="28"/>
  <c r="BJ63" i="28"/>
  <c r="BI63" i="28"/>
  <c r="BH63" i="28"/>
  <c r="BG63" i="28"/>
  <c r="BZ62" i="28"/>
  <c r="BY62" i="28"/>
  <c r="BX62" i="28"/>
  <c r="BW62" i="28"/>
  <c r="BV62" i="28"/>
  <c r="BU62" i="28"/>
  <c r="BT62" i="28"/>
  <c r="BS62" i="28"/>
  <c r="BR62" i="28"/>
  <c r="BQ62" i="28"/>
  <c r="BP62" i="28"/>
  <c r="BO62" i="28"/>
  <c r="BN62" i="28"/>
  <c r="BM62" i="28"/>
  <c r="BL62" i="28"/>
  <c r="BK62" i="28"/>
  <c r="BJ62" i="28"/>
  <c r="BI62" i="28"/>
  <c r="BH62" i="28"/>
  <c r="BG62" i="28"/>
  <c r="BZ61" i="28"/>
  <c r="BY61" i="28"/>
  <c r="BX61" i="28"/>
  <c r="BW61" i="28"/>
  <c r="BV61" i="28"/>
  <c r="BU61" i="28"/>
  <c r="BT61" i="28"/>
  <c r="BS61" i="28"/>
  <c r="BR61" i="28"/>
  <c r="BQ61" i="28"/>
  <c r="BP61" i="28"/>
  <c r="BO61" i="28"/>
  <c r="BN61" i="28"/>
  <c r="BM61" i="28"/>
  <c r="BL61" i="28"/>
  <c r="BK61" i="28"/>
  <c r="BJ61" i="28"/>
  <c r="BI61" i="28"/>
  <c r="BH61" i="28"/>
  <c r="BG61" i="28"/>
  <c r="BZ60" i="28"/>
  <c r="BY60" i="28"/>
  <c r="BX60" i="28"/>
  <c r="BW60" i="28"/>
  <c r="BV60" i="28"/>
  <c r="BU60" i="28"/>
  <c r="BT60" i="28"/>
  <c r="BS60" i="28"/>
  <c r="BR60" i="28"/>
  <c r="BQ60" i="28"/>
  <c r="BP60" i="28"/>
  <c r="BO60" i="28"/>
  <c r="BN60" i="28"/>
  <c r="BM60" i="28"/>
  <c r="BL60" i="28"/>
  <c r="BK60" i="28"/>
  <c r="BJ60" i="28"/>
  <c r="BI60" i="28"/>
  <c r="BH60" i="28"/>
  <c r="BG60" i="28"/>
  <c r="BZ59" i="28"/>
  <c r="BY59" i="28"/>
  <c r="BX59" i="28"/>
  <c r="BW59" i="28"/>
  <c r="BV59" i="28"/>
  <c r="BU59" i="28"/>
  <c r="BT59" i="28"/>
  <c r="BS59" i="28"/>
  <c r="BR59" i="28"/>
  <c r="BQ59" i="28"/>
  <c r="BP59" i="28"/>
  <c r="BO59" i="28"/>
  <c r="BN59" i="28"/>
  <c r="BM59" i="28"/>
  <c r="BL59" i="28"/>
  <c r="BK59" i="28"/>
  <c r="BJ59" i="28"/>
  <c r="BI59" i="28"/>
  <c r="BH59" i="28"/>
  <c r="BG59" i="28"/>
  <c r="BZ58" i="28"/>
  <c r="BY58" i="28"/>
  <c r="BX58" i="28"/>
  <c r="BW58" i="28"/>
  <c r="BV58" i="28"/>
  <c r="BU58" i="28"/>
  <c r="BT58" i="28"/>
  <c r="BS58" i="28"/>
  <c r="BR58" i="28"/>
  <c r="BQ58" i="28"/>
  <c r="BP58" i="28"/>
  <c r="BO58" i="28"/>
  <c r="BN58" i="28"/>
  <c r="BM58" i="28"/>
  <c r="BL58" i="28"/>
  <c r="BK58" i="28"/>
  <c r="BJ58" i="28"/>
  <c r="BI58" i="28"/>
  <c r="BH58" i="28"/>
  <c r="BG58" i="28"/>
  <c r="BZ57" i="28"/>
  <c r="BY57" i="28"/>
  <c r="BX57" i="28"/>
  <c r="BW57" i="28"/>
  <c r="BV57" i="28"/>
  <c r="BU57" i="28"/>
  <c r="BT57" i="28"/>
  <c r="BS57" i="28"/>
  <c r="BR57" i="28"/>
  <c r="BQ57" i="28"/>
  <c r="BP57" i="28"/>
  <c r="BO57" i="28"/>
  <c r="BN57" i="28"/>
  <c r="BM57" i="28"/>
  <c r="BL57" i="28"/>
  <c r="BK57" i="28"/>
  <c r="BJ57" i="28"/>
  <c r="BI57" i="28"/>
  <c r="BH57" i="28"/>
  <c r="BG57" i="28"/>
  <c r="BZ56" i="28"/>
  <c r="BY56" i="28"/>
  <c r="BX56" i="28"/>
  <c r="BW56" i="28"/>
  <c r="BV56" i="28"/>
  <c r="BU56" i="28"/>
  <c r="BT56" i="28"/>
  <c r="BS56" i="28"/>
  <c r="BR56" i="28"/>
  <c r="BQ56" i="28"/>
  <c r="BP56" i="28"/>
  <c r="BO56" i="28"/>
  <c r="BN56" i="28"/>
  <c r="BM56" i="28"/>
  <c r="BL56" i="28"/>
  <c r="BK56" i="28"/>
  <c r="BJ56" i="28"/>
  <c r="BI56" i="28"/>
  <c r="BH56" i="28"/>
  <c r="BG56" i="28"/>
  <c r="BZ55" i="28"/>
  <c r="BY55" i="28"/>
  <c r="BX55" i="28"/>
  <c r="BW55" i="28"/>
  <c r="BV55" i="28"/>
  <c r="BU55" i="28"/>
  <c r="BT55" i="28"/>
  <c r="BS55" i="28"/>
  <c r="BR55" i="28"/>
  <c r="BQ55" i="28"/>
  <c r="BP55" i="28"/>
  <c r="BO55" i="28"/>
  <c r="BN55" i="28"/>
  <c r="BM55" i="28"/>
  <c r="BL55" i="28"/>
  <c r="BK55" i="28"/>
  <c r="BJ55" i="28"/>
  <c r="BI55" i="28"/>
  <c r="BH55" i="28"/>
  <c r="BG55" i="28"/>
  <c r="BZ54" i="28"/>
  <c r="BY54" i="28"/>
  <c r="BX54" i="28"/>
  <c r="BW54" i="28"/>
  <c r="BV54" i="28"/>
  <c r="BU54" i="28"/>
  <c r="BT54" i="28"/>
  <c r="BS54" i="28"/>
  <c r="BR54" i="28"/>
  <c r="BQ54" i="28"/>
  <c r="BP54" i="28"/>
  <c r="BO54" i="28"/>
  <c r="BN54" i="28"/>
  <c r="BM54" i="28"/>
  <c r="BL54" i="28"/>
  <c r="BK54" i="28"/>
  <c r="BJ54" i="28"/>
  <c r="BI54" i="28"/>
  <c r="BH54" i="28"/>
  <c r="BG54" i="28"/>
  <c r="BZ53" i="28"/>
  <c r="BY53" i="28"/>
  <c r="BX53" i="28"/>
  <c r="BW53" i="28"/>
  <c r="BV53" i="28"/>
  <c r="BU53" i="28"/>
  <c r="BT53" i="28"/>
  <c r="BS53" i="28"/>
  <c r="BR53" i="28"/>
  <c r="BQ53" i="28"/>
  <c r="BP53" i="28"/>
  <c r="BO53" i="28"/>
  <c r="BN53" i="28"/>
  <c r="BM53" i="28"/>
  <c r="BL53" i="28"/>
  <c r="BK53" i="28"/>
  <c r="BJ53" i="28"/>
  <c r="BI53" i="28"/>
  <c r="BH53" i="28"/>
  <c r="BG53" i="28"/>
  <c r="BZ52" i="28"/>
  <c r="BY52" i="28"/>
  <c r="BX52" i="28"/>
  <c r="BW52" i="28"/>
  <c r="BV52" i="28"/>
  <c r="BU52" i="28"/>
  <c r="BT52" i="28"/>
  <c r="BS52" i="28"/>
  <c r="BR52" i="28"/>
  <c r="BQ52" i="28"/>
  <c r="BP52" i="28"/>
  <c r="BO52" i="28"/>
  <c r="BN52" i="28"/>
  <c r="BM52" i="28"/>
  <c r="BL52" i="28"/>
  <c r="BK52" i="28"/>
  <c r="BJ52" i="28"/>
  <c r="BI52" i="28"/>
  <c r="BH52" i="28"/>
  <c r="BG52" i="28"/>
  <c r="BZ51" i="28"/>
  <c r="BY51" i="28"/>
  <c r="BX51" i="28"/>
  <c r="BW51" i="28"/>
  <c r="BV51" i="28"/>
  <c r="BU51" i="28"/>
  <c r="BT51" i="28"/>
  <c r="BS51" i="28"/>
  <c r="BR51" i="28"/>
  <c r="BQ51" i="28"/>
  <c r="BP51" i="28"/>
  <c r="BO51" i="28"/>
  <c r="BN51" i="28"/>
  <c r="BM51" i="28"/>
  <c r="BL51" i="28"/>
  <c r="BK51" i="28"/>
  <c r="BJ51" i="28"/>
  <c r="BI51" i="28"/>
  <c r="BH51" i="28"/>
  <c r="BG51" i="28"/>
  <c r="BZ50" i="28"/>
  <c r="BY50" i="28"/>
  <c r="BX50" i="28"/>
  <c r="BW50" i="28"/>
  <c r="BV50" i="28"/>
  <c r="BU50" i="28"/>
  <c r="BT50" i="28"/>
  <c r="BS50" i="28"/>
  <c r="BR50" i="28"/>
  <c r="BQ50" i="28"/>
  <c r="BP50" i="28"/>
  <c r="BO50" i="28"/>
  <c r="BN50" i="28"/>
  <c r="BM50" i="28"/>
  <c r="BL50" i="28"/>
  <c r="BK50" i="28"/>
  <c r="BJ50" i="28"/>
  <c r="BI50" i="28"/>
  <c r="BH50" i="28"/>
  <c r="BG50" i="28"/>
  <c r="BZ49" i="28"/>
  <c r="BY49" i="28"/>
  <c r="BX49" i="28"/>
  <c r="BW49" i="28"/>
  <c r="BV49" i="28"/>
  <c r="BU49" i="28"/>
  <c r="BT49" i="28"/>
  <c r="BS49" i="28"/>
  <c r="BR49" i="28"/>
  <c r="BQ49" i="28"/>
  <c r="BP49" i="28"/>
  <c r="BO49" i="28"/>
  <c r="BN49" i="28"/>
  <c r="BM49" i="28"/>
  <c r="BL49" i="28"/>
  <c r="BK49" i="28"/>
  <c r="BJ49" i="28"/>
  <c r="BI49" i="28"/>
  <c r="BH49" i="28"/>
  <c r="BG49" i="28"/>
  <c r="BZ48" i="28"/>
  <c r="BY48" i="28"/>
  <c r="BX48" i="28"/>
  <c r="BW48" i="28"/>
  <c r="BV48" i="28"/>
  <c r="BU48" i="28"/>
  <c r="BT48" i="28"/>
  <c r="BS48" i="28"/>
  <c r="BR48" i="28"/>
  <c r="BQ48" i="28"/>
  <c r="BP48" i="28"/>
  <c r="BO48" i="28"/>
  <c r="BN48" i="28"/>
  <c r="BM48" i="28"/>
  <c r="BL48" i="28"/>
  <c r="BK48" i="28"/>
  <c r="BJ48" i="28"/>
  <c r="BI48" i="28"/>
  <c r="BH48" i="28"/>
  <c r="BG48" i="28"/>
  <c r="BZ47" i="28"/>
  <c r="BY47" i="28"/>
  <c r="BX47" i="28"/>
  <c r="BW47" i="28"/>
  <c r="BV47" i="28"/>
  <c r="BU47" i="28"/>
  <c r="BT47" i="28"/>
  <c r="BS47" i="28"/>
  <c r="BR47" i="28"/>
  <c r="BQ47" i="28"/>
  <c r="BP47" i="28"/>
  <c r="BO47" i="28"/>
  <c r="BN47" i="28"/>
  <c r="BM47" i="28"/>
  <c r="BL47" i="28"/>
  <c r="BK47" i="28"/>
  <c r="BJ47" i="28"/>
  <c r="BI47" i="28"/>
  <c r="BH47" i="28"/>
  <c r="BG47" i="28"/>
  <c r="BZ46" i="28"/>
  <c r="BY46" i="28"/>
  <c r="BX46" i="28"/>
  <c r="BW46" i="28"/>
  <c r="BV46" i="28"/>
  <c r="BU46" i="28"/>
  <c r="BT46" i="28"/>
  <c r="BS46" i="28"/>
  <c r="BR46" i="28"/>
  <c r="BQ46" i="28"/>
  <c r="BP46" i="28"/>
  <c r="BO46" i="28"/>
  <c r="BN46" i="28"/>
  <c r="BM46" i="28"/>
  <c r="BL46" i="28"/>
  <c r="BK46" i="28"/>
  <c r="BJ46" i="28"/>
  <c r="BI46" i="28"/>
  <c r="BH46" i="28"/>
  <c r="BG46" i="28"/>
  <c r="BZ44" i="28"/>
  <c r="BY44" i="28"/>
  <c r="BX44" i="28"/>
  <c r="BW44" i="28"/>
  <c r="BV44" i="28"/>
  <c r="BU44" i="28"/>
  <c r="BT44" i="28"/>
  <c r="BS44" i="28"/>
  <c r="BR44" i="28"/>
  <c r="BQ44" i="28"/>
  <c r="BP44" i="28"/>
  <c r="BO44" i="28"/>
  <c r="BN44" i="28"/>
  <c r="BM44" i="28"/>
  <c r="BL44" i="28"/>
  <c r="BK44" i="28"/>
  <c r="BJ44" i="28"/>
  <c r="BI44" i="28"/>
  <c r="BH44" i="28"/>
  <c r="BG44" i="28"/>
  <c r="BZ43" i="28"/>
  <c r="BY43" i="28"/>
  <c r="BX43" i="28"/>
  <c r="BW43" i="28"/>
  <c r="BV43" i="28"/>
  <c r="BU43" i="28"/>
  <c r="BT43" i="28"/>
  <c r="BS43" i="28"/>
  <c r="BR43" i="28"/>
  <c r="BQ43" i="28"/>
  <c r="BP43" i="28"/>
  <c r="BO43" i="28"/>
  <c r="BN43" i="28"/>
  <c r="BM43" i="28"/>
  <c r="BL43" i="28"/>
  <c r="BK43" i="28"/>
  <c r="BJ43" i="28"/>
  <c r="BI43" i="28"/>
  <c r="BH43" i="28"/>
  <c r="BG43" i="28"/>
  <c r="BZ42" i="28"/>
  <c r="BY42" i="28"/>
  <c r="BX42" i="28"/>
  <c r="BW42" i="28"/>
  <c r="BV42" i="28"/>
  <c r="BU42" i="28"/>
  <c r="BT42" i="28"/>
  <c r="BS42" i="28"/>
  <c r="BR42" i="28"/>
  <c r="BQ42" i="28"/>
  <c r="BP42" i="28"/>
  <c r="BO42" i="28"/>
  <c r="BN42" i="28"/>
  <c r="BM42" i="28"/>
  <c r="BL42" i="28"/>
  <c r="BK42" i="28"/>
  <c r="BJ42" i="28"/>
  <c r="BI42" i="28"/>
  <c r="BH42" i="28"/>
  <c r="BG42" i="28"/>
  <c r="BZ41" i="28"/>
  <c r="BY41" i="28"/>
  <c r="BX41" i="28"/>
  <c r="BW41" i="28"/>
  <c r="BV41" i="28"/>
  <c r="BU41" i="28"/>
  <c r="BT41" i="28"/>
  <c r="BS41" i="28"/>
  <c r="BR41" i="28"/>
  <c r="BQ41" i="28"/>
  <c r="BP41" i="28"/>
  <c r="BO41" i="28"/>
  <c r="BN41" i="28"/>
  <c r="BM41" i="28"/>
  <c r="BL41" i="28"/>
  <c r="BK41" i="28"/>
  <c r="BJ41" i="28"/>
  <c r="BI41" i="28"/>
  <c r="BH41" i="28"/>
  <c r="BG41" i="28"/>
  <c r="BZ40" i="28"/>
  <c r="BY40" i="28"/>
  <c r="BX40" i="28"/>
  <c r="BW40" i="28"/>
  <c r="BV40" i="28"/>
  <c r="BU40" i="28"/>
  <c r="BT40" i="28"/>
  <c r="BS40" i="28"/>
  <c r="BR40" i="28"/>
  <c r="BQ40" i="28"/>
  <c r="BP40" i="28"/>
  <c r="BO40" i="28"/>
  <c r="BN40" i="28"/>
  <c r="BM40" i="28"/>
  <c r="BL40" i="28"/>
  <c r="BK40" i="28"/>
  <c r="BJ40" i="28"/>
  <c r="BI40" i="28"/>
  <c r="BH40" i="28"/>
  <c r="BG40" i="28"/>
  <c r="BZ39" i="28"/>
  <c r="BY39" i="28"/>
  <c r="BX39" i="28"/>
  <c r="BW39" i="28"/>
  <c r="BV39" i="28"/>
  <c r="BU39" i="28"/>
  <c r="BT39" i="28"/>
  <c r="BS39" i="28"/>
  <c r="BR39" i="28"/>
  <c r="BQ39" i="28"/>
  <c r="BP39" i="28"/>
  <c r="BO39" i="28"/>
  <c r="BN39" i="28"/>
  <c r="BM39" i="28"/>
  <c r="BL39" i="28"/>
  <c r="BK39" i="28"/>
  <c r="BJ39" i="28"/>
  <c r="BI39" i="28"/>
  <c r="BH39" i="28"/>
  <c r="BG39" i="28"/>
  <c r="BZ38" i="28"/>
  <c r="BY38" i="28"/>
  <c r="BX38" i="28"/>
  <c r="BW38" i="28"/>
  <c r="BV38" i="28"/>
  <c r="BU38" i="28"/>
  <c r="BT38" i="28"/>
  <c r="BS38" i="28"/>
  <c r="BR38" i="28"/>
  <c r="BQ38" i="28"/>
  <c r="BP38" i="28"/>
  <c r="BO38" i="28"/>
  <c r="BN38" i="28"/>
  <c r="BM38" i="28"/>
  <c r="BL38" i="28"/>
  <c r="BK38" i="28"/>
  <c r="BJ38" i="28"/>
  <c r="BI38" i="28"/>
  <c r="BH38" i="28"/>
  <c r="BG38" i="28"/>
  <c r="BZ37" i="28"/>
  <c r="BY37" i="28"/>
  <c r="BX37" i="28"/>
  <c r="BW37" i="28"/>
  <c r="BV37" i="28"/>
  <c r="BU37" i="28"/>
  <c r="BT37" i="28"/>
  <c r="BS37" i="28"/>
  <c r="BR37" i="28"/>
  <c r="BQ37" i="28"/>
  <c r="BP37" i="28"/>
  <c r="BO37" i="28"/>
  <c r="BN37" i="28"/>
  <c r="BM37" i="28"/>
  <c r="BL37" i="28"/>
  <c r="BK37" i="28"/>
  <c r="BJ37" i="28"/>
  <c r="BI37" i="28"/>
  <c r="BH37" i="28"/>
  <c r="BG37" i="28"/>
  <c r="BZ36" i="28"/>
  <c r="BY36" i="28"/>
  <c r="BX36" i="28"/>
  <c r="BW36" i="28"/>
  <c r="BV36" i="28"/>
  <c r="BU36" i="28"/>
  <c r="BT36" i="28"/>
  <c r="BS36" i="28"/>
  <c r="BR36" i="28"/>
  <c r="BQ36" i="28"/>
  <c r="BP36" i="28"/>
  <c r="BO36" i="28"/>
  <c r="BN36" i="28"/>
  <c r="BM36" i="28"/>
  <c r="BL36" i="28"/>
  <c r="BK36" i="28"/>
  <c r="BJ36" i="28"/>
  <c r="BI36" i="28"/>
  <c r="BH36" i="28"/>
  <c r="BG36" i="28"/>
  <c r="BZ35" i="28"/>
  <c r="BY35" i="28"/>
  <c r="BX35" i="28"/>
  <c r="BW35" i="28"/>
  <c r="BV35" i="28"/>
  <c r="BU35" i="28"/>
  <c r="BT35" i="28"/>
  <c r="BS35" i="28"/>
  <c r="BR35" i="28"/>
  <c r="BQ35" i="28"/>
  <c r="BP35" i="28"/>
  <c r="BO35" i="28"/>
  <c r="BN35" i="28"/>
  <c r="BM35" i="28"/>
  <c r="BL35" i="28"/>
  <c r="BK35" i="28"/>
  <c r="BJ35" i="28"/>
  <c r="BI35" i="28"/>
  <c r="BH35" i="28"/>
  <c r="BG35" i="28"/>
  <c r="BZ34" i="28"/>
  <c r="BY34" i="28"/>
  <c r="BX34" i="28"/>
  <c r="BW34" i="28"/>
  <c r="BV34" i="28"/>
  <c r="BU34" i="28"/>
  <c r="BT34" i="28"/>
  <c r="BS34" i="28"/>
  <c r="BR34" i="28"/>
  <c r="BQ34" i="28"/>
  <c r="BP34" i="28"/>
  <c r="BO34" i="28"/>
  <c r="BN34" i="28"/>
  <c r="BM34" i="28"/>
  <c r="BL34" i="28"/>
  <c r="BK34" i="28"/>
  <c r="BJ34" i="28"/>
  <c r="BI34" i="28"/>
  <c r="BH34" i="28"/>
  <c r="BG34" i="28"/>
  <c r="BZ33" i="28"/>
  <c r="BY33" i="28"/>
  <c r="BX33" i="28"/>
  <c r="BW33" i="28"/>
  <c r="BV33" i="28"/>
  <c r="BU33" i="28"/>
  <c r="BT33" i="28"/>
  <c r="BS33" i="28"/>
  <c r="BR33" i="28"/>
  <c r="BQ33" i="28"/>
  <c r="BP33" i="28"/>
  <c r="BO33" i="28"/>
  <c r="BN33" i="28"/>
  <c r="BM33" i="28"/>
  <c r="BL33" i="28"/>
  <c r="BK33" i="28"/>
  <c r="BJ33" i="28"/>
  <c r="BI33" i="28"/>
  <c r="BH33" i="28"/>
  <c r="BG33" i="28"/>
  <c r="BZ32" i="28"/>
  <c r="BY32" i="28"/>
  <c r="BX32" i="28"/>
  <c r="BW32" i="28"/>
  <c r="BV32" i="28"/>
  <c r="BU32" i="28"/>
  <c r="BT32" i="28"/>
  <c r="BS32" i="28"/>
  <c r="BR32" i="28"/>
  <c r="BQ32" i="28"/>
  <c r="BP32" i="28"/>
  <c r="BO32" i="28"/>
  <c r="BN32" i="28"/>
  <c r="BM32" i="28"/>
  <c r="BL32" i="28"/>
  <c r="BK32" i="28"/>
  <c r="BJ32" i="28"/>
  <c r="BI32" i="28"/>
  <c r="BH32" i="28"/>
  <c r="BG32" i="28"/>
  <c r="BZ31" i="28"/>
  <c r="BY31" i="28"/>
  <c r="BX31" i="28"/>
  <c r="BW31" i="28"/>
  <c r="BV31" i="28"/>
  <c r="BU31" i="28"/>
  <c r="BT31" i="28"/>
  <c r="BS31" i="28"/>
  <c r="BR31" i="28"/>
  <c r="BQ31" i="28"/>
  <c r="BP31" i="28"/>
  <c r="BO31" i="28"/>
  <c r="BN31" i="28"/>
  <c r="BM31" i="28"/>
  <c r="BL31" i="28"/>
  <c r="BK31" i="28"/>
  <c r="BJ31" i="28"/>
  <c r="BI31" i="28"/>
  <c r="BH31" i="28"/>
  <c r="BG31" i="28"/>
  <c r="BZ29" i="28"/>
  <c r="BY29" i="28"/>
  <c r="BX29" i="28"/>
  <c r="BW29" i="28"/>
  <c r="BV29" i="28"/>
  <c r="BU29" i="28"/>
  <c r="BT29" i="28"/>
  <c r="BS29" i="28"/>
  <c r="BR29" i="28"/>
  <c r="BQ29" i="28"/>
  <c r="BP29" i="28"/>
  <c r="BO29" i="28"/>
  <c r="BN29" i="28"/>
  <c r="BM29" i="28"/>
  <c r="BL29" i="28"/>
  <c r="BK29" i="28"/>
  <c r="BJ29" i="28"/>
  <c r="BI29" i="28"/>
  <c r="BH29" i="28"/>
  <c r="BG29" i="28"/>
  <c r="BZ28" i="28"/>
  <c r="BY28" i="28"/>
  <c r="BX28" i="28"/>
  <c r="BW28" i="28"/>
  <c r="BV28" i="28"/>
  <c r="BU28" i="28"/>
  <c r="BT28" i="28"/>
  <c r="BS28" i="28"/>
  <c r="BR28" i="28"/>
  <c r="BQ28" i="28"/>
  <c r="BP28" i="28"/>
  <c r="BO28" i="28"/>
  <c r="BN28" i="28"/>
  <c r="BM28" i="28"/>
  <c r="BL28" i="28"/>
  <c r="BK28" i="28"/>
  <c r="BJ28" i="28"/>
  <c r="BI28" i="28"/>
  <c r="BH28" i="28"/>
  <c r="BG28" i="28"/>
  <c r="BZ27" i="28"/>
  <c r="BY27" i="28"/>
  <c r="BX27" i="28"/>
  <c r="BW27" i="28"/>
  <c r="BV27" i="28"/>
  <c r="BU27" i="28"/>
  <c r="BT27" i="28"/>
  <c r="BS27" i="28"/>
  <c r="BR27" i="28"/>
  <c r="BQ27" i="28"/>
  <c r="BP27" i="28"/>
  <c r="BO27" i="28"/>
  <c r="BN27" i="28"/>
  <c r="BM27" i="28"/>
  <c r="BL27" i="28"/>
  <c r="BK27" i="28"/>
  <c r="BJ27" i="28"/>
  <c r="BI27" i="28"/>
  <c r="BH27" i="28"/>
  <c r="BG27" i="28"/>
  <c r="BZ26" i="28"/>
  <c r="BY26" i="28"/>
  <c r="BX26" i="28"/>
  <c r="BW26" i="28"/>
  <c r="BV26" i="28"/>
  <c r="BU26" i="28"/>
  <c r="BT26" i="28"/>
  <c r="BS26" i="28"/>
  <c r="BR26" i="28"/>
  <c r="BQ26" i="28"/>
  <c r="BP26" i="28"/>
  <c r="BO26" i="28"/>
  <c r="BN26" i="28"/>
  <c r="BM26" i="28"/>
  <c r="BL26" i="28"/>
  <c r="BK26" i="28"/>
  <c r="BJ26" i="28"/>
  <c r="BI26" i="28"/>
  <c r="BH26" i="28"/>
  <c r="BG26" i="28"/>
  <c r="BZ25" i="28"/>
  <c r="BY25" i="28"/>
  <c r="BX25" i="28"/>
  <c r="BW25" i="28"/>
  <c r="BV25" i="28"/>
  <c r="BU25" i="28"/>
  <c r="BT25" i="28"/>
  <c r="BS25" i="28"/>
  <c r="BR25" i="28"/>
  <c r="BQ25" i="28"/>
  <c r="BP25" i="28"/>
  <c r="BO25" i="28"/>
  <c r="BN25" i="28"/>
  <c r="BM25" i="28"/>
  <c r="BL25" i="28"/>
  <c r="BK25" i="28"/>
  <c r="BJ25" i="28"/>
  <c r="BI25" i="28"/>
  <c r="BH25" i="28"/>
  <c r="BG25" i="28"/>
  <c r="BZ24" i="28"/>
  <c r="BY24" i="28"/>
  <c r="BX24" i="28"/>
  <c r="BW24" i="28"/>
  <c r="BV24" i="28"/>
  <c r="BU24" i="28"/>
  <c r="BT24" i="28"/>
  <c r="BS24" i="28"/>
  <c r="BR24" i="28"/>
  <c r="BQ24" i="28"/>
  <c r="BP24" i="28"/>
  <c r="BO24" i="28"/>
  <c r="BN24" i="28"/>
  <c r="BM24" i="28"/>
  <c r="BL24" i="28"/>
  <c r="BK24" i="28"/>
  <c r="BJ24" i="28"/>
  <c r="BI24" i="28"/>
  <c r="BH24" i="28"/>
  <c r="BG24" i="28"/>
  <c r="BZ23" i="28"/>
  <c r="BY23" i="28"/>
  <c r="BX23" i="28"/>
  <c r="BW23" i="28"/>
  <c r="BV23" i="28"/>
  <c r="BU23" i="28"/>
  <c r="BT23" i="28"/>
  <c r="BS23" i="28"/>
  <c r="BR23" i="28"/>
  <c r="BQ23" i="28"/>
  <c r="BP23" i="28"/>
  <c r="BO23" i="28"/>
  <c r="BN23" i="28"/>
  <c r="BM23" i="28"/>
  <c r="BL23" i="28"/>
  <c r="BK23" i="28"/>
  <c r="BJ23" i="28"/>
  <c r="BI23" i="28"/>
  <c r="BH23" i="28"/>
  <c r="BG23" i="28"/>
  <c r="BZ22" i="28"/>
  <c r="BY22" i="28"/>
  <c r="BX22" i="28"/>
  <c r="BW22" i="28"/>
  <c r="BV22" i="28"/>
  <c r="BU22" i="28"/>
  <c r="BT22" i="28"/>
  <c r="BS22" i="28"/>
  <c r="BR22" i="28"/>
  <c r="BQ22" i="28"/>
  <c r="BP22" i="28"/>
  <c r="BO22" i="28"/>
  <c r="BN22" i="28"/>
  <c r="BM22" i="28"/>
  <c r="BL22" i="28"/>
  <c r="BK22" i="28"/>
  <c r="BJ22" i="28"/>
  <c r="BI22" i="28"/>
  <c r="BH22" i="28"/>
  <c r="BG22" i="28"/>
  <c r="BZ21" i="28"/>
  <c r="BY21" i="28"/>
  <c r="BX21" i="28"/>
  <c r="BW21" i="28"/>
  <c r="BV21" i="28"/>
  <c r="BU21" i="28"/>
  <c r="BT21" i="28"/>
  <c r="BS21" i="28"/>
  <c r="BR21" i="28"/>
  <c r="BQ21" i="28"/>
  <c r="BP21" i="28"/>
  <c r="BO21" i="28"/>
  <c r="BN21" i="28"/>
  <c r="BM21" i="28"/>
  <c r="BL21" i="28"/>
  <c r="BK21" i="28"/>
  <c r="BJ21" i="28"/>
  <c r="BI21" i="28"/>
  <c r="BH21" i="28"/>
  <c r="BG21" i="28"/>
  <c r="BZ20" i="28"/>
  <c r="BY20" i="28"/>
  <c r="BX20" i="28"/>
  <c r="BW20" i="28"/>
  <c r="BV20" i="28"/>
  <c r="BU20" i="28"/>
  <c r="BT20" i="28"/>
  <c r="BS20" i="28"/>
  <c r="BR20" i="28"/>
  <c r="BQ20" i="28"/>
  <c r="BP20" i="28"/>
  <c r="BO20" i="28"/>
  <c r="BN20" i="28"/>
  <c r="BM20" i="28"/>
  <c r="BL20" i="28"/>
  <c r="BK20" i="28"/>
  <c r="BJ20" i="28"/>
  <c r="BI20" i="28"/>
  <c r="BH20" i="28"/>
  <c r="BG20" i="28"/>
  <c r="BZ19" i="28"/>
  <c r="BY19" i="28"/>
  <c r="BX19" i="28"/>
  <c r="BW19" i="28"/>
  <c r="BV19" i="28"/>
  <c r="BU19" i="28"/>
  <c r="BT19" i="28"/>
  <c r="BS19" i="28"/>
  <c r="BR19" i="28"/>
  <c r="BQ19" i="28"/>
  <c r="BP19" i="28"/>
  <c r="BO19" i="28"/>
  <c r="BN19" i="28"/>
  <c r="BM19" i="28"/>
  <c r="BL19" i="28"/>
  <c r="BK19" i="28"/>
  <c r="BJ19" i="28"/>
  <c r="BI19" i="28"/>
  <c r="BH19" i="28"/>
  <c r="BG19" i="28"/>
  <c r="BZ18" i="28"/>
  <c r="BY18" i="28"/>
  <c r="BX18" i="28"/>
  <c r="BW18" i="28"/>
  <c r="BV18" i="28"/>
  <c r="BU18" i="28"/>
  <c r="BT18" i="28"/>
  <c r="BS18" i="28"/>
  <c r="BR18" i="28"/>
  <c r="BQ18" i="28"/>
  <c r="BP18" i="28"/>
  <c r="BO18" i="28"/>
  <c r="BN18" i="28"/>
  <c r="BM18" i="28"/>
  <c r="BL18" i="28"/>
  <c r="BK18" i="28"/>
  <c r="BJ18" i="28"/>
  <c r="BI18" i="28"/>
  <c r="BH18" i="28"/>
  <c r="BG18" i="28"/>
  <c r="BZ17" i="28"/>
  <c r="BY17" i="28"/>
  <c r="BX17" i="28"/>
  <c r="BW17" i="28"/>
  <c r="BV17" i="28"/>
  <c r="BU17" i="28"/>
  <c r="BT17" i="28"/>
  <c r="BS17" i="28"/>
  <c r="BR17" i="28"/>
  <c r="BQ17" i="28"/>
  <c r="BP17" i="28"/>
  <c r="BO17" i="28"/>
  <c r="BN17" i="28"/>
  <c r="BM17" i="28"/>
  <c r="BL17" i="28"/>
  <c r="BK17" i="28"/>
  <c r="BJ17" i="28"/>
  <c r="BI17" i="28"/>
  <c r="BH17" i="28"/>
  <c r="BG17" i="28"/>
  <c r="BZ16" i="28"/>
  <c r="BY16" i="28"/>
  <c r="BX16" i="28"/>
  <c r="BW16" i="28"/>
  <c r="BV16" i="28"/>
  <c r="BU16" i="28"/>
  <c r="BT16" i="28"/>
  <c r="BS16" i="28"/>
  <c r="BR16" i="28"/>
  <c r="BQ16" i="28"/>
  <c r="BP16" i="28"/>
  <c r="BO16" i="28"/>
  <c r="BN16" i="28"/>
  <c r="BM16" i="28"/>
  <c r="BL16" i="28"/>
  <c r="BK16" i="28"/>
  <c r="BJ16" i="28"/>
  <c r="BI16" i="28"/>
  <c r="BH16" i="28"/>
  <c r="BG16" i="28"/>
  <c r="BZ15" i="28"/>
  <c r="BY15" i="28"/>
  <c r="BX15" i="28"/>
  <c r="BW15" i="28"/>
  <c r="BV15" i="28"/>
  <c r="BU15" i="28"/>
  <c r="BT15" i="28"/>
  <c r="BS15" i="28"/>
  <c r="BR15" i="28"/>
  <c r="BQ15" i="28"/>
  <c r="BP15" i="28"/>
  <c r="BO15" i="28"/>
  <c r="BN15" i="28"/>
  <c r="BM15" i="28"/>
  <c r="BL15" i="28"/>
  <c r="BK15" i="28"/>
  <c r="BJ15" i="28"/>
  <c r="BI15" i="28"/>
  <c r="BH15" i="28"/>
  <c r="BG15" i="28"/>
  <c r="BZ14" i="28"/>
  <c r="BY14" i="28"/>
  <c r="BX14" i="28"/>
  <c r="BW14" i="28"/>
  <c r="BV14" i="28"/>
  <c r="BU14" i="28"/>
  <c r="BT14" i="28"/>
  <c r="BS14" i="28"/>
  <c r="BR14" i="28"/>
  <c r="BQ14" i="28"/>
  <c r="BP14" i="28"/>
  <c r="BO14" i="28"/>
  <c r="BN14" i="28"/>
  <c r="BM14" i="28"/>
  <c r="BL14" i="28"/>
  <c r="BK14" i="28"/>
  <c r="BJ14" i="28"/>
  <c r="BI14" i="28"/>
  <c r="BH14" i="28"/>
  <c r="BG14" i="28"/>
  <c r="BZ13" i="28"/>
  <c r="BY13" i="28"/>
  <c r="BX13" i="28"/>
  <c r="BW13" i="28"/>
  <c r="BV13" i="28"/>
  <c r="BU13" i="28"/>
  <c r="BT13" i="28"/>
  <c r="BS13" i="28"/>
  <c r="BR13" i="28"/>
  <c r="BQ13" i="28"/>
  <c r="BP13" i="28"/>
  <c r="BO13" i="28"/>
  <c r="BN13" i="28"/>
  <c r="BM13" i="28"/>
  <c r="BL13" i="28"/>
  <c r="BK13" i="28"/>
  <c r="BJ13" i="28"/>
  <c r="BI13" i="28"/>
  <c r="BH13" i="28"/>
  <c r="BG13" i="28"/>
  <c r="BZ12" i="28"/>
  <c r="BY12" i="28"/>
  <c r="BX12" i="28"/>
  <c r="BW12" i="28"/>
  <c r="BV12" i="28"/>
  <c r="BU12" i="28"/>
  <c r="BT12" i="28"/>
  <c r="BS12" i="28"/>
  <c r="BR12" i="28"/>
  <c r="BQ12" i="28"/>
  <c r="BP12" i="28"/>
  <c r="BO12" i="28"/>
  <c r="BN12" i="28"/>
  <c r="BM12" i="28"/>
  <c r="BL12" i="28"/>
  <c r="BK12" i="28"/>
  <c r="BJ12" i="28"/>
  <c r="BI12" i="28"/>
  <c r="BH12" i="28"/>
  <c r="BG12" i="28"/>
  <c r="BZ11" i="28"/>
  <c r="BY11" i="28"/>
  <c r="BX11" i="28"/>
  <c r="BW11" i="28"/>
  <c r="BV11" i="28"/>
  <c r="BU11" i="28"/>
  <c r="BT11" i="28"/>
  <c r="BS11" i="28"/>
  <c r="BR11" i="28"/>
  <c r="BQ11" i="28"/>
  <c r="BP11" i="28"/>
  <c r="BO11" i="28"/>
  <c r="BN11" i="28"/>
  <c r="BM11" i="28"/>
  <c r="BL11" i="28"/>
  <c r="BK11" i="28"/>
  <c r="BJ11" i="28"/>
  <c r="BI11" i="28"/>
  <c r="BH11" i="28"/>
  <c r="BG11" i="28"/>
  <c r="BZ10" i="28"/>
  <c r="BY10" i="28"/>
  <c r="BX10" i="28"/>
  <c r="BW10" i="28"/>
  <c r="BV10" i="28"/>
  <c r="BU10" i="28"/>
  <c r="BT10" i="28"/>
  <c r="BS10" i="28"/>
  <c r="BR10" i="28"/>
  <c r="BQ10" i="28"/>
  <c r="BP10" i="28"/>
  <c r="BO10" i="28"/>
  <c r="BN10" i="28"/>
  <c r="BM10" i="28"/>
  <c r="BL10" i="28"/>
  <c r="BK10" i="28"/>
  <c r="BJ10" i="28"/>
  <c r="BI10" i="28"/>
  <c r="BH10" i="28"/>
  <c r="BG10" i="28"/>
  <c r="BZ9" i="28"/>
  <c r="BY9" i="28"/>
  <c r="BX9" i="28"/>
  <c r="BW9" i="28"/>
  <c r="BV9" i="28"/>
  <c r="BU9" i="28"/>
  <c r="BT9" i="28"/>
  <c r="BS9" i="28"/>
  <c r="BR9" i="28"/>
  <c r="BQ9" i="28"/>
  <c r="BP9" i="28"/>
  <c r="BO9" i="28"/>
  <c r="BN9" i="28"/>
  <c r="BM9" i="28"/>
  <c r="BL9" i="28"/>
  <c r="BK9" i="28"/>
  <c r="BJ9" i="28"/>
  <c r="BI9" i="28"/>
  <c r="BH9" i="28"/>
  <c r="BG9" i="28"/>
  <c r="BZ8" i="28"/>
  <c r="BY8" i="28"/>
  <c r="BX8" i="28"/>
  <c r="BW8" i="28"/>
  <c r="BV8" i="28"/>
  <c r="BU8" i="28"/>
  <c r="BT8" i="28"/>
  <c r="BS8" i="28"/>
  <c r="BR8" i="28"/>
  <c r="BQ8" i="28"/>
  <c r="BP8" i="28"/>
  <c r="BO8" i="28"/>
  <c r="BN8" i="28"/>
  <c r="BM8" i="28"/>
  <c r="BL8" i="28"/>
  <c r="BK8" i="28"/>
  <c r="BJ8" i="28"/>
  <c r="BI8" i="28"/>
  <c r="BH8" i="28"/>
  <c r="BG8" i="28"/>
  <c r="BZ7" i="28"/>
  <c r="BY7" i="28"/>
  <c r="BX7" i="28"/>
  <c r="BW7" i="28"/>
  <c r="BV7" i="28"/>
  <c r="BU7" i="28"/>
  <c r="BT7" i="28"/>
  <c r="BS7" i="28"/>
  <c r="BR7" i="28"/>
  <c r="BQ7" i="28"/>
  <c r="BP7" i="28"/>
  <c r="BO7" i="28"/>
  <c r="BN7" i="28"/>
  <c r="BM7" i="28"/>
  <c r="BL7" i="28"/>
  <c r="BK7" i="28"/>
  <c r="BJ7" i="28"/>
  <c r="BI7" i="28"/>
  <c r="BH7" i="28"/>
  <c r="BG7" i="28"/>
  <c r="BA132" i="28"/>
  <c r="AZ132" i="28"/>
  <c r="AY132" i="28"/>
  <c r="AX132" i="28"/>
  <c r="AW132" i="28"/>
  <c r="AV132" i="28"/>
  <c r="AU132" i="28"/>
  <c r="AT132" i="28"/>
  <c r="AS132" i="28"/>
  <c r="AR132" i="28"/>
  <c r="AQ132" i="28"/>
  <c r="AP132" i="28"/>
  <c r="AO132" i="28"/>
  <c r="AN132" i="28"/>
  <c r="AM132" i="28"/>
  <c r="AL132" i="28"/>
  <c r="AK132" i="28"/>
  <c r="AJ132" i="28"/>
  <c r="AI132" i="28"/>
  <c r="AH132" i="28"/>
  <c r="BA131" i="28"/>
  <c r="AZ131" i="28"/>
  <c r="AY131" i="28"/>
  <c r="AX131" i="28"/>
  <c r="AW131" i="28"/>
  <c r="AV131" i="28"/>
  <c r="AU131" i="28"/>
  <c r="AT131" i="28"/>
  <c r="AS131" i="28"/>
  <c r="AR131" i="28"/>
  <c r="AQ131" i="28"/>
  <c r="AP131" i="28"/>
  <c r="AO131" i="28"/>
  <c r="AN131" i="28"/>
  <c r="AM131" i="28"/>
  <c r="AL131" i="28"/>
  <c r="AK131" i="28"/>
  <c r="AJ131" i="28"/>
  <c r="AI131" i="28"/>
  <c r="AH131" i="28"/>
  <c r="BA130" i="28"/>
  <c r="AZ130" i="28"/>
  <c r="AY130" i="28"/>
  <c r="AX130" i="28"/>
  <c r="AW130" i="28"/>
  <c r="AV130" i="28"/>
  <c r="AU130" i="28"/>
  <c r="AT130" i="28"/>
  <c r="AS130" i="28"/>
  <c r="AR130" i="28"/>
  <c r="AQ130" i="28"/>
  <c r="AP130" i="28"/>
  <c r="AO130" i="28"/>
  <c r="AN130" i="28"/>
  <c r="AM130" i="28"/>
  <c r="AL130" i="28"/>
  <c r="AK130" i="28"/>
  <c r="AJ130" i="28"/>
  <c r="AI130" i="28"/>
  <c r="AH130" i="28"/>
  <c r="BA129" i="28"/>
  <c r="AZ129" i="28"/>
  <c r="AY129" i="28"/>
  <c r="AX129" i="28"/>
  <c r="AW129" i="28"/>
  <c r="AV129" i="28"/>
  <c r="AU129" i="28"/>
  <c r="AT129" i="28"/>
  <c r="AS129" i="28"/>
  <c r="AR129" i="28"/>
  <c r="AQ129" i="28"/>
  <c r="AP129" i="28"/>
  <c r="AO129" i="28"/>
  <c r="AN129" i="28"/>
  <c r="AM129" i="28"/>
  <c r="AL129" i="28"/>
  <c r="AK129" i="28"/>
  <c r="AJ129" i="28"/>
  <c r="AI129" i="28"/>
  <c r="AH129" i="28"/>
  <c r="BA128" i="28"/>
  <c r="AZ128" i="28"/>
  <c r="AY128" i="28"/>
  <c r="AX128" i="28"/>
  <c r="AW128" i="28"/>
  <c r="AV128" i="28"/>
  <c r="AU128" i="28"/>
  <c r="AT128" i="28"/>
  <c r="AS128" i="28"/>
  <c r="AR128" i="28"/>
  <c r="AQ128" i="28"/>
  <c r="AP128" i="28"/>
  <c r="AO128" i="28"/>
  <c r="AN128" i="28"/>
  <c r="AM128" i="28"/>
  <c r="AL128" i="28"/>
  <c r="AK128" i="28"/>
  <c r="AJ128" i="28"/>
  <c r="AI128" i="28"/>
  <c r="AH128" i="28"/>
  <c r="BA127" i="28"/>
  <c r="AZ127" i="28"/>
  <c r="AY127" i="28"/>
  <c r="AX127" i="28"/>
  <c r="AW127" i="28"/>
  <c r="AV127" i="28"/>
  <c r="AU127" i="28"/>
  <c r="AT127" i="28"/>
  <c r="AS127" i="28"/>
  <c r="AR127" i="28"/>
  <c r="AQ127" i="28"/>
  <c r="AP127" i="28"/>
  <c r="AO127" i="28"/>
  <c r="AN127" i="28"/>
  <c r="AM127" i="28"/>
  <c r="AL127" i="28"/>
  <c r="AK127" i="28"/>
  <c r="AJ127" i="28"/>
  <c r="AI127" i="28"/>
  <c r="AH127" i="28"/>
  <c r="BA126" i="28"/>
  <c r="AZ126" i="28"/>
  <c r="AY126" i="28"/>
  <c r="AX126" i="28"/>
  <c r="AW126" i="28"/>
  <c r="AV126" i="28"/>
  <c r="AU126" i="28"/>
  <c r="AT126" i="28"/>
  <c r="AS126" i="28"/>
  <c r="AR126" i="28"/>
  <c r="AQ126" i="28"/>
  <c r="AP126" i="28"/>
  <c r="AO126" i="28"/>
  <c r="AN126" i="28"/>
  <c r="AM126" i="28"/>
  <c r="AL126" i="28"/>
  <c r="AK126" i="28"/>
  <c r="AJ126" i="28"/>
  <c r="AI126" i="28"/>
  <c r="AH126" i="28"/>
  <c r="BA125" i="28"/>
  <c r="AZ125" i="28"/>
  <c r="AY125" i="28"/>
  <c r="AX125" i="28"/>
  <c r="AW125" i="28"/>
  <c r="AV125" i="28"/>
  <c r="AU125" i="28"/>
  <c r="AT125" i="28"/>
  <c r="AS125" i="28"/>
  <c r="AR125" i="28"/>
  <c r="AQ125" i="28"/>
  <c r="AP125" i="28"/>
  <c r="AO125" i="28"/>
  <c r="AN125" i="28"/>
  <c r="AM125" i="28"/>
  <c r="AL125" i="28"/>
  <c r="AK125" i="28"/>
  <c r="AJ125" i="28"/>
  <c r="AI125" i="28"/>
  <c r="AH125" i="28"/>
  <c r="BA124" i="28"/>
  <c r="AZ124" i="28"/>
  <c r="AY124" i="28"/>
  <c r="AX124" i="28"/>
  <c r="AW124" i="28"/>
  <c r="AV124" i="28"/>
  <c r="AU124" i="28"/>
  <c r="AT124" i="28"/>
  <c r="AS124" i="28"/>
  <c r="AR124" i="28"/>
  <c r="AQ124" i="28"/>
  <c r="AP124" i="28"/>
  <c r="AO124" i="28"/>
  <c r="AN124" i="28"/>
  <c r="AM124" i="28"/>
  <c r="AL124" i="28"/>
  <c r="AK124" i="28"/>
  <c r="AJ124" i="28"/>
  <c r="AI124" i="28"/>
  <c r="AH124" i="28"/>
  <c r="BA123" i="28"/>
  <c r="AZ123" i="28"/>
  <c r="AY123" i="28"/>
  <c r="AX123" i="28"/>
  <c r="AW123" i="28"/>
  <c r="AV123" i="28"/>
  <c r="AU123" i="28"/>
  <c r="AT123" i="28"/>
  <c r="AS123" i="28"/>
  <c r="AR123" i="28"/>
  <c r="AQ123" i="28"/>
  <c r="AP123" i="28"/>
  <c r="AO123" i="28"/>
  <c r="AN123" i="28"/>
  <c r="AM123" i="28"/>
  <c r="AL123" i="28"/>
  <c r="AK123" i="28"/>
  <c r="AJ123" i="28"/>
  <c r="AI123" i="28"/>
  <c r="AH123" i="28"/>
  <c r="BA122" i="28"/>
  <c r="AZ122" i="28"/>
  <c r="AY122" i="28"/>
  <c r="AX122" i="28"/>
  <c r="AW122" i="28"/>
  <c r="AV122" i="28"/>
  <c r="AU122" i="28"/>
  <c r="AT122" i="28"/>
  <c r="AS122" i="28"/>
  <c r="AR122" i="28"/>
  <c r="AQ122" i="28"/>
  <c r="AP122" i="28"/>
  <c r="AO122" i="28"/>
  <c r="AN122" i="28"/>
  <c r="AM122" i="28"/>
  <c r="AL122" i="28"/>
  <c r="AK122" i="28"/>
  <c r="AJ122" i="28"/>
  <c r="AI122" i="28"/>
  <c r="AH122" i="28"/>
  <c r="BA121" i="28"/>
  <c r="AZ121" i="28"/>
  <c r="AY121" i="28"/>
  <c r="AX121" i="28"/>
  <c r="AW121" i="28"/>
  <c r="AV121" i="28"/>
  <c r="AU121" i="28"/>
  <c r="AT121" i="28"/>
  <c r="AS121" i="28"/>
  <c r="AR121" i="28"/>
  <c r="AQ121" i="28"/>
  <c r="AP121" i="28"/>
  <c r="AO121" i="28"/>
  <c r="AN121" i="28"/>
  <c r="AM121" i="28"/>
  <c r="AL121" i="28"/>
  <c r="AK121" i="28"/>
  <c r="AJ121" i="28"/>
  <c r="AI121" i="28"/>
  <c r="AH121" i="28"/>
  <c r="BA120" i="28"/>
  <c r="AZ120" i="28"/>
  <c r="AY120" i="28"/>
  <c r="AX120" i="28"/>
  <c r="AW120" i="28"/>
  <c r="AV120" i="28"/>
  <c r="AU120" i="28"/>
  <c r="AT120" i="28"/>
  <c r="AS120" i="28"/>
  <c r="AR120" i="28"/>
  <c r="AQ120" i="28"/>
  <c r="AP120" i="28"/>
  <c r="AO120" i="28"/>
  <c r="AN120" i="28"/>
  <c r="AM120" i="28"/>
  <c r="AL120" i="28"/>
  <c r="AK120" i="28"/>
  <c r="AJ120" i="28"/>
  <c r="AI120" i="28"/>
  <c r="AH120" i="28"/>
  <c r="BA119" i="28"/>
  <c r="AZ119" i="28"/>
  <c r="AY119" i="28"/>
  <c r="AX119" i="28"/>
  <c r="AW119" i="28"/>
  <c r="AV119" i="28"/>
  <c r="AU119" i="28"/>
  <c r="AT119" i="28"/>
  <c r="AS119" i="28"/>
  <c r="AR119" i="28"/>
  <c r="AQ119" i="28"/>
  <c r="AP119" i="28"/>
  <c r="AO119" i="28"/>
  <c r="AN119" i="28"/>
  <c r="AM119" i="28"/>
  <c r="AL119" i="28"/>
  <c r="AK119" i="28"/>
  <c r="AJ119" i="28"/>
  <c r="AI119" i="28"/>
  <c r="AH119" i="28"/>
  <c r="BA118" i="28"/>
  <c r="AZ118" i="28"/>
  <c r="AY118" i="28"/>
  <c r="AX118" i="28"/>
  <c r="AW118" i="28"/>
  <c r="AV118" i="28"/>
  <c r="AU118" i="28"/>
  <c r="AT118" i="28"/>
  <c r="AS118" i="28"/>
  <c r="AR118" i="28"/>
  <c r="AQ118" i="28"/>
  <c r="AP118" i="28"/>
  <c r="AO118" i="28"/>
  <c r="AN118" i="28"/>
  <c r="AM118" i="28"/>
  <c r="AL118" i="28"/>
  <c r="AK118" i="28"/>
  <c r="AJ118" i="28"/>
  <c r="AI118" i="28"/>
  <c r="AH118" i="28"/>
  <c r="BA117" i="28"/>
  <c r="AZ117" i="28"/>
  <c r="AY117" i="28"/>
  <c r="AX117" i="28"/>
  <c r="AW117" i="28"/>
  <c r="AV117" i="28"/>
  <c r="AU117" i="28"/>
  <c r="AT117" i="28"/>
  <c r="AS117" i="28"/>
  <c r="AR117" i="28"/>
  <c r="AQ117" i="28"/>
  <c r="AP117" i="28"/>
  <c r="AO117" i="28"/>
  <c r="AN117" i="28"/>
  <c r="AM117" i="28"/>
  <c r="AL117" i="28"/>
  <c r="AK117" i="28"/>
  <c r="AJ117" i="28"/>
  <c r="AI117" i="28"/>
  <c r="AH117" i="28"/>
  <c r="BA116" i="28"/>
  <c r="AZ116" i="28"/>
  <c r="AY116" i="28"/>
  <c r="AX116" i="28"/>
  <c r="AW116" i="28"/>
  <c r="AV116" i="28"/>
  <c r="AU116" i="28"/>
  <c r="AT116" i="28"/>
  <c r="AS116" i="28"/>
  <c r="AR116" i="28"/>
  <c r="AQ116" i="28"/>
  <c r="AP116" i="28"/>
  <c r="AO116" i="28"/>
  <c r="AN116" i="28"/>
  <c r="AM116" i="28"/>
  <c r="AL116" i="28"/>
  <c r="AK116" i="28"/>
  <c r="AJ116" i="28"/>
  <c r="AI116" i="28"/>
  <c r="AH116" i="28"/>
  <c r="BA115" i="28"/>
  <c r="AZ115" i="28"/>
  <c r="AY115" i="28"/>
  <c r="AX115" i="28"/>
  <c r="AW115" i="28"/>
  <c r="AV115" i="28"/>
  <c r="AU115" i="28"/>
  <c r="AT115" i="28"/>
  <c r="AS115" i="28"/>
  <c r="AR115" i="28"/>
  <c r="AQ115" i="28"/>
  <c r="AP115" i="28"/>
  <c r="AO115" i="28"/>
  <c r="AN115" i="28"/>
  <c r="AM115" i="28"/>
  <c r="AL115" i="28"/>
  <c r="AK115" i="28"/>
  <c r="AJ115" i="28"/>
  <c r="AI115" i="28"/>
  <c r="AH115" i="28"/>
  <c r="BA114" i="28"/>
  <c r="AZ114" i="28"/>
  <c r="AY114" i="28"/>
  <c r="AX114" i="28"/>
  <c r="AW114" i="28"/>
  <c r="AV114" i="28"/>
  <c r="AU114" i="28"/>
  <c r="AT114" i="28"/>
  <c r="AS114" i="28"/>
  <c r="AR114" i="28"/>
  <c r="AQ114" i="28"/>
  <c r="AP114" i="28"/>
  <c r="AO114" i="28"/>
  <c r="AN114" i="28"/>
  <c r="AM114" i="28"/>
  <c r="AL114" i="28"/>
  <c r="AK114" i="28"/>
  <c r="AJ114" i="28"/>
  <c r="AI114" i="28"/>
  <c r="AH114" i="28"/>
  <c r="BA113" i="28"/>
  <c r="AZ113" i="28"/>
  <c r="AY113" i="28"/>
  <c r="AX113" i="28"/>
  <c r="AW113" i="28"/>
  <c r="AV113" i="28"/>
  <c r="AU113" i="28"/>
  <c r="AT113" i="28"/>
  <c r="AS113" i="28"/>
  <c r="AR113" i="28"/>
  <c r="AQ113" i="28"/>
  <c r="AP113" i="28"/>
  <c r="AO113" i="28"/>
  <c r="AN113" i="28"/>
  <c r="AM113" i="28"/>
  <c r="AL113" i="28"/>
  <c r="AK113" i="28"/>
  <c r="AJ113" i="28"/>
  <c r="AI113" i="28"/>
  <c r="AH113" i="28"/>
  <c r="BA112" i="28"/>
  <c r="AZ112" i="28"/>
  <c r="AY112" i="28"/>
  <c r="AX112" i="28"/>
  <c r="AW112" i="28"/>
  <c r="AV112" i="28"/>
  <c r="AU112" i="28"/>
  <c r="AT112" i="28"/>
  <c r="AS112" i="28"/>
  <c r="AR112" i="28"/>
  <c r="AQ112" i="28"/>
  <c r="AP112" i="28"/>
  <c r="AO112" i="28"/>
  <c r="AN112" i="28"/>
  <c r="AM112" i="28"/>
  <c r="AL112" i="28"/>
  <c r="AK112" i="28"/>
  <c r="AJ112" i="28"/>
  <c r="AI112" i="28"/>
  <c r="AH112" i="28"/>
  <c r="BA111" i="28"/>
  <c r="AZ111" i="28"/>
  <c r="AY111" i="28"/>
  <c r="AX111" i="28"/>
  <c r="AW111" i="28"/>
  <c r="AV111" i="28"/>
  <c r="AU111" i="28"/>
  <c r="AT111" i="28"/>
  <c r="AS111" i="28"/>
  <c r="AR111" i="28"/>
  <c r="AQ111" i="28"/>
  <c r="AP111" i="28"/>
  <c r="AO111" i="28"/>
  <c r="AN111" i="28"/>
  <c r="AM111" i="28"/>
  <c r="AL111" i="28"/>
  <c r="AK111" i="28"/>
  <c r="AJ111" i="28"/>
  <c r="AI111" i="28"/>
  <c r="AH111" i="28"/>
  <c r="BA110" i="28"/>
  <c r="AZ110" i="28"/>
  <c r="AY110" i="28"/>
  <c r="AX110" i="28"/>
  <c r="AW110" i="28"/>
  <c r="AV110" i="28"/>
  <c r="AU110" i="28"/>
  <c r="AT110" i="28"/>
  <c r="AS110" i="28"/>
  <c r="AR110" i="28"/>
  <c r="AQ110" i="28"/>
  <c r="AP110" i="28"/>
  <c r="AO110" i="28"/>
  <c r="AN110" i="28"/>
  <c r="AM110" i="28"/>
  <c r="AL110" i="28"/>
  <c r="AK110" i="28"/>
  <c r="AJ110" i="28"/>
  <c r="AI110" i="28"/>
  <c r="AH110" i="28"/>
  <c r="BA109" i="28"/>
  <c r="AZ109" i="28"/>
  <c r="AY109" i="28"/>
  <c r="AX109" i="28"/>
  <c r="AW109" i="28"/>
  <c r="AV109" i="28"/>
  <c r="AU109" i="28"/>
  <c r="AT109" i="28"/>
  <c r="AS109" i="28"/>
  <c r="AR109" i="28"/>
  <c r="AQ109" i="28"/>
  <c r="AP109" i="28"/>
  <c r="AO109" i="28"/>
  <c r="AN109" i="28"/>
  <c r="AM109" i="28"/>
  <c r="AL109" i="28"/>
  <c r="AK109" i="28"/>
  <c r="AJ109" i="28"/>
  <c r="AI109" i="28"/>
  <c r="AH109" i="28"/>
  <c r="BA108" i="28"/>
  <c r="AZ108" i="28"/>
  <c r="AY108" i="28"/>
  <c r="AX108" i="28"/>
  <c r="AW108" i="28"/>
  <c r="AV108" i="28"/>
  <c r="AU108" i="28"/>
  <c r="AT108" i="28"/>
  <c r="AS108" i="28"/>
  <c r="AR108" i="28"/>
  <c r="AQ108" i="28"/>
  <c r="AP108" i="28"/>
  <c r="AO108" i="28"/>
  <c r="AN108" i="28"/>
  <c r="AM108" i="28"/>
  <c r="AL108" i="28"/>
  <c r="AK108" i="28"/>
  <c r="AJ108" i="28"/>
  <c r="AI108" i="28"/>
  <c r="AH108" i="28"/>
  <c r="BA107" i="28"/>
  <c r="AZ107" i="28"/>
  <c r="AY107" i="28"/>
  <c r="AX107" i="28"/>
  <c r="AW107" i="28"/>
  <c r="AV107" i="28"/>
  <c r="AU107" i="28"/>
  <c r="AT107" i="28"/>
  <c r="AS107" i="28"/>
  <c r="AR107" i="28"/>
  <c r="AQ107" i="28"/>
  <c r="AP107" i="28"/>
  <c r="AO107" i="28"/>
  <c r="AN107" i="28"/>
  <c r="AM107" i="28"/>
  <c r="AL107" i="28"/>
  <c r="AK107" i="28"/>
  <c r="AJ107" i="28"/>
  <c r="AI107" i="28"/>
  <c r="AH107" i="28"/>
  <c r="BA106" i="28"/>
  <c r="AZ106" i="28"/>
  <c r="AY106" i="28"/>
  <c r="AX106" i="28"/>
  <c r="AW106" i="28"/>
  <c r="AV106" i="28"/>
  <c r="AU106" i="28"/>
  <c r="AT106" i="28"/>
  <c r="AS106" i="28"/>
  <c r="AR106" i="28"/>
  <c r="AQ106" i="28"/>
  <c r="AP106" i="28"/>
  <c r="AO106" i="28"/>
  <c r="AN106" i="28"/>
  <c r="AM106" i="28"/>
  <c r="AL106" i="28"/>
  <c r="AK106" i="28"/>
  <c r="AJ106" i="28"/>
  <c r="AI106" i="28"/>
  <c r="AH106" i="28"/>
  <c r="BA105" i="28"/>
  <c r="AZ105" i="28"/>
  <c r="AY105" i="28"/>
  <c r="AX105" i="28"/>
  <c r="AW105" i="28"/>
  <c r="AV105" i="28"/>
  <c r="AU105" i="28"/>
  <c r="AT105" i="28"/>
  <c r="AS105" i="28"/>
  <c r="AR105" i="28"/>
  <c r="AQ105" i="28"/>
  <c r="AP105" i="28"/>
  <c r="AO105" i="28"/>
  <c r="AN105" i="28"/>
  <c r="AM105" i="28"/>
  <c r="AL105" i="28"/>
  <c r="AK105" i="28"/>
  <c r="AJ105" i="28"/>
  <c r="AI105" i="28"/>
  <c r="AH105" i="28"/>
  <c r="BA104" i="28"/>
  <c r="AZ104" i="28"/>
  <c r="AY104" i="28"/>
  <c r="AX104" i="28"/>
  <c r="AW104" i="28"/>
  <c r="AV104" i="28"/>
  <c r="AU104" i="28"/>
  <c r="AT104" i="28"/>
  <c r="AS104" i="28"/>
  <c r="AR104" i="28"/>
  <c r="AQ104" i="28"/>
  <c r="AP104" i="28"/>
  <c r="AO104" i="28"/>
  <c r="AN104" i="28"/>
  <c r="AM104" i="28"/>
  <c r="AL104" i="28"/>
  <c r="AK104" i="28"/>
  <c r="AJ104" i="28"/>
  <c r="AI104" i="28"/>
  <c r="AH104" i="28"/>
  <c r="BA103" i="28"/>
  <c r="AZ103" i="28"/>
  <c r="AY103" i="28"/>
  <c r="AX103" i="28"/>
  <c r="AW103" i="28"/>
  <c r="AV103" i="28"/>
  <c r="AU103" i="28"/>
  <c r="AT103" i="28"/>
  <c r="AS103" i="28"/>
  <c r="AR103" i="28"/>
  <c r="AQ103" i="28"/>
  <c r="AP103" i="28"/>
  <c r="AO103" i="28"/>
  <c r="AN103" i="28"/>
  <c r="AM103" i="28"/>
  <c r="AL103" i="28"/>
  <c r="AK103" i="28"/>
  <c r="AJ103" i="28"/>
  <c r="AI103" i="28"/>
  <c r="AH103" i="28"/>
  <c r="BA102" i="28"/>
  <c r="AZ102" i="28"/>
  <c r="AY102" i="28"/>
  <c r="AX102" i="28"/>
  <c r="AW102" i="28"/>
  <c r="AV102" i="28"/>
  <c r="AU102" i="28"/>
  <c r="AT102" i="28"/>
  <c r="AS102" i="28"/>
  <c r="AR102" i="28"/>
  <c r="AQ102" i="28"/>
  <c r="AP102" i="28"/>
  <c r="AO102" i="28"/>
  <c r="AN102" i="28"/>
  <c r="AM102" i="28"/>
  <c r="AL102" i="28"/>
  <c r="AK102" i="28"/>
  <c r="AJ102" i="28"/>
  <c r="AI102" i="28"/>
  <c r="AH102" i="28"/>
  <c r="BA101" i="28"/>
  <c r="AZ101" i="28"/>
  <c r="AY101" i="28"/>
  <c r="AX101" i="28"/>
  <c r="AW101" i="28"/>
  <c r="AV101" i="28"/>
  <c r="AU101" i="28"/>
  <c r="AT101" i="28"/>
  <c r="AS101" i="28"/>
  <c r="AR101" i="28"/>
  <c r="AQ101" i="28"/>
  <c r="AP101" i="28"/>
  <c r="AO101" i="28"/>
  <c r="AN101" i="28"/>
  <c r="AM101" i="28"/>
  <c r="AL101" i="28"/>
  <c r="AK101" i="28"/>
  <c r="AJ101" i="28"/>
  <c r="AI101" i="28"/>
  <c r="AH101" i="28"/>
  <c r="BA100" i="28"/>
  <c r="AZ100" i="28"/>
  <c r="AY100" i="28"/>
  <c r="AX100" i="28"/>
  <c r="AW100" i="28"/>
  <c r="AV100" i="28"/>
  <c r="AU100" i="28"/>
  <c r="AT100" i="28"/>
  <c r="AS100" i="28"/>
  <c r="AR100" i="28"/>
  <c r="AQ100" i="28"/>
  <c r="AP100" i="28"/>
  <c r="AO100" i="28"/>
  <c r="AN100" i="28"/>
  <c r="AM100" i="28"/>
  <c r="AL100" i="28"/>
  <c r="AK100" i="28"/>
  <c r="AJ100" i="28"/>
  <c r="AI100" i="28"/>
  <c r="AH100" i="28"/>
  <c r="BA98" i="28"/>
  <c r="AZ98" i="28"/>
  <c r="AY98" i="28"/>
  <c r="AX98" i="28"/>
  <c r="AW98" i="28"/>
  <c r="AV98" i="28"/>
  <c r="AU98" i="28"/>
  <c r="AT98" i="28"/>
  <c r="AS98" i="28"/>
  <c r="AR98" i="28"/>
  <c r="AQ98" i="28"/>
  <c r="AP98" i="28"/>
  <c r="AO98" i="28"/>
  <c r="AN98" i="28"/>
  <c r="AM98" i="28"/>
  <c r="AL98" i="28"/>
  <c r="AK98" i="28"/>
  <c r="AJ98" i="28"/>
  <c r="AI98" i="28"/>
  <c r="AH98" i="28"/>
  <c r="BA97" i="28"/>
  <c r="AZ97" i="28"/>
  <c r="AY97" i="28"/>
  <c r="AX97" i="28"/>
  <c r="AW97" i="28"/>
  <c r="AV97" i="28"/>
  <c r="AU97" i="28"/>
  <c r="AT97" i="28"/>
  <c r="AS97" i="28"/>
  <c r="AR97" i="28"/>
  <c r="AQ97" i="28"/>
  <c r="AP97" i="28"/>
  <c r="AO97" i="28"/>
  <c r="AN97" i="28"/>
  <c r="AM97" i="28"/>
  <c r="AL97" i="28"/>
  <c r="AK97" i="28"/>
  <c r="AJ97" i="28"/>
  <c r="AI97" i="28"/>
  <c r="AH97" i="28"/>
  <c r="BA96" i="28"/>
  <c r="AZ96" i="28"/>
  <c r="AY96" i="28"/>
  <c r="AX96" i="28"/>
  <c r="AW96" i="28"/>
  <c r="AV96" i="28"/>
  <c r="AU96" i="28"/>
  <c r="AT96" i="28"/>
  <c r="AS96" i="28"/>
  <c r="AR96" i="28"/>
  <c r="AQ96" i="28"/>
  <c r="AP96" i="28"/>
  <c r="AO96" i="28"/>
  <c r="AN96" i="28"/>
  <c r="AM96" i="28"/>
  <c r="AL96" i="28"/>
  <c r="AK96" i="28"/>
  <c r="AJ96" i="28"/>
  <c r="AI96" i="28"/>
  <c r="AH96" i="28"/>
  <c r="BA95" i="28"/>
  <c r="AZ95" i="28"/>
  <c r="AY95" i="28"/>
  <c r="AX95" i="28"/>
  <c r="AW95" i="28"/>
  <c r="AV95" i="28"/>
  <c r="AU95" i="28"/>
  <c r="AT95" i="28"/>
  <c r="AS95" i="28"/>
  <c r="AR95" i="28"/>
  <c r="AQ95" i="28"/>
  <c r="AP95" i="28"/>
  <c r="AO95" i="28"/>
  <c r="AN95" i="28"/>
  <c r="AM95" i="28"/>
  <c r="AL95" i="28"/>
  <c r="AK95" i="28"/>
  <c r="AJ95" i="28"/>
  <c r="AI95" i="28"/>
  <c r="AH95" i="28"/>
  <c r="BA94" i="28"/>
  <c r="AZ94" i="28"/>
  <c r="AY94" i="28"/>
  <c r="AX94" i="28"/>
  <c r="AW94" i="28"/>
  <c r="AV94" i="28"/>
  <c r="AU94" i="28"/>
  <c r="AT94" i="28"/>
  <c r="AS94" i="28"/>
  <c r="AR94" i="28"/>
  <c r="AQ94" i="28"/>
  <c r="AP94" i="28"/>
  <c r="AO94" i="28"/>
  <c r="AN94" i="28"/>
  <c r="AM94" i="28"/>
  <c r="AL94" i="28"/>
  <c r="AK94" i="28"/>
  <c r="AJ94" i="28"/>
  <c r="AI94" i="28"/>
  <c r="AH94" i="28"/>
  <c r="BA93" i="28"/>
  <c r="AZ93" i="28"/>
  <c r="AY93" i="28"/>
  <c r="AX93" i="28"/>
  <c r="AW93" i="28"/>
  <c r="AV93" i="28"/>
  <c r="AU93" i="28"/>
  <c r="AT93" i="28"/>
  <c r="AS93" i="28"/>
  <c r="AR93" i="28"/>
  <c r="AQ93" i="28"/>
  <c r="AP93" i="28"/>
  <c r="AO93" i="28"/>
  <c r="AN93" i="28"/>
  <c r="AM93" i="28"/>
  <c r="AL93" i="28"/>
  <c r="AK93" i="28"/>
  <c r="AJ93" i="28"/>
  <c r="AI93" i="28"/>
  <c r="AH93" i="28"/>
  <c r="BA92" i="28"/>
  <c r="AZ92" i="28"/>
  <c r="AY92" i="28"/>
  <c r="AX92" i="28"/>
  <c r="AW92" i="28"/>
  <c r="AV92" i="28"/>
  <c r="AU92" i="28"/>
  <c r="AT92" i="28"/>
  <c r="AS92" i="28"/>
  <c r="AR92" i="28"/>
  <c r="AQ92" i="28"/>
  <c r="AP92" i="28"/>
  <c r="AO92" i="28"/>
  <c r="AN92" i="28"/>
  <c r="AM92" i="28"/>
  <c r="AL92" i="28"/>
  <c r="AK92" i="28"/>
  <c r="AJ92" i="28"/>
  <c r="AI92" i="28"/>
  <c r="AH92" i="28"/>
  <c r="BA91" i="28"/>
  <c r="AZ91" i="28"/>
  <c r="AY91" i="28"/>
  <c r="AX91" i="28"/>
  <c r="AW91" i="28"/>
  <c r="AV91" i="28"/>
  <c r="AU91" i="28"/>
  <c r="AT91" i="28"/>
  <c r="AS91" i="28"/>
  <c r="AR91" i="28"/>
  <c r="AQ91" i="28"/>
  <c r="AP91" i="28"/>
  <c r="AO91" i="28"/>
  <c r="AN91" i="28"/>
  <c r="AM91" i="28"/>
  <c r="AL91" i="28"/>
  <c r="AK91" i="28"/>
  <c r="AJ91" i="28"/>
  <c r="AI91" i="28"/>
  <c r="AH91" i="28"/>
  <c r="BA90" i="28"/>
  <c r="AZ90" i="28"/>
  <c r="AY90" i="28"/>
  <c r="AX90" i="28"/>
  <c r="AW90" i="28"/>
  <c r="AV90" i="28"/>
  <c r="AU90" i="28"/>
  <c r="AT90" i="28"/>
  <c r="AS90" i="28"/>
  <c r="AR90" i="28"/>
  <c r="AQ90" i="28"/>
  <c r="AP90" i="28"/>
  <c r="AO90" i="28"/>
  <c r="AN90" i="28"/>
  <c r="AM90" i="28"/>
  <c r="AL90" i="28"/>
  <c r="AK90" i="28"/>
  <c r="AJ90" i="28"/>
  <c r="AI90" i="28"/>
  <c r="AH90" i="28"/>
  <c r="BA89" i="28"/>
  <c r="AZ89" i="28"/>
  <c r="AY89" i="28"/>
  <c r="AX89" i="28"/>
  <c r="AW89" i="28"/>
  <c r="AV89" i="28"/>
  <c r="AU89" i="28"/>
  <c r="AT89" i="28"/>
  <c r="AS89" i="28"/>
  <c r="AR89" i="28"/>
  <c r="AQ89" i="28"/>
  <c r="AP89" i="28"/>
  <c r="AO89" i="28"/>
  <c r="AN89" i="28"/>
  <c r="AM89" i="28"/>
  <c r="AL89" i="28"/>
  <c r="AK89" i="28"/>
  <c r="AJ89" i="28"/>
  <c r="AI89" i="28"/>
  <c r="AH89" i="28"/>
  <c r="BA88" i="28"/>
  <c r="AZ88" i="28"/>
  <c r="AY88" i="28"/>
  <c r="AX88" i="28"/>
  <c r="AW88" i="28"/>
  <c r="AV88" i="28"/>
  <c r="AU88" i="28"/>
  <c r="AT88" i="28"/>
  <c r="AS88" i="28"/>
  <c r="AR88" i="28"/>
  <c r="AQ88" i="28"/>
  <c r="AP88" i="28"/>
  <c r="AO88" i="28"/>
  <c r="AN88" i="28"/>
  <c r="AM88" i="28"/>
  <c r="AL88" i="28"/>
  <c r="AK88" i="28"/>
  <c r="AJ88" i="28"/>
  <c r="AI88" i="28"/>
  <c r="AH88" i="28"/>
  <c r="BA87" i="28"/>
  <c r="AZ87" i="28"/>
  <c r="AY87" i="28"/>
  <c r="AX87" i="28"/>
  <c r="AW87" i="28"/>
  <c r="AV87" i="28"/>
  <c r="AU87" i="28"/>
  <c r="AT87" i="28"/>
  <c r="AS87" i="28"/>
  <c r="AR87" i="28"/>
  <c r="AQ87" i="28"/>
  <c r="AP87" i="28"/>
  <c r="AO87" i="28"/>
  <c r="AN87" i="28"/>
  <c r="AM87" i="28"/>
  <c r="AL87" i="28"/>
  <c r="AK87" i="28"/>
  <c r="AJ87" i="28"/>
  <c r="AI87" i="28"/>
  <c r="AH87" i="28"/>
  <c r="BA86" i="28"/>
  <c r="AZ86" i="28"/>
  <c r="AY86" i="28"/>
  <c r="AX86" i="28"/>
  <c r="AW86" i="28"/>
  <c r="AV86" i="28"/>
  <c r="AU86" i="28"/>
  <c r="AT86" i="28"/>
  <c r="AS86" i="28"/>
  <c r="AR86" i="28"/>
  <c r="AQ86" i="28"/>
  <c r="AP86" i="28"/>
  <c r="AO86" i="28"/>
  <c r="AN86" i="28"/>
  <c r="AM86" i="28"/>
  <c r="AL86" i="28"/>
  <c r="AK86" i="28"/>
  <c r="AJ86" i="28"/>
  <c r="AI86" i="28"/>
  <c r="AH86" i="28"/>
  <c r="BA85" i="28"/>
  <c r="AZ85" i="28"/>
  <c r="AY85" i="28"/>
  <c r="AX85" i="28"/>
  <c r="AW85" i="28"/>
  <c r="AV85" i="28"/>
  <c r="AU85" i="28"/>
  <c r="AT85" i="28"/>
  <c r="AS85" i="28"/>
  <c r="AR85" i="28"/>
  <c r="AQ85" i="28"/>
  <c r="AP85" i="28"/>
  <c r="AO85" i="28"/>
  <c r="AN85" i="28"/>
  <c r="AM85" i="28"/>
  <c r="AL85" i="28"/>
  <c r="AK85" i="28"/>
  <c r="AJ85" i="28"/>
  <c r="AI85" i="28"/>
  <c r="AH85" i="28"/>
  <c r="BA84" i="28"/>
  <c r="AZ84" i="28"/>
  <c r="AY84" i="28"/>
  <c r="AX84" i="28"/>
  <c r="AW84" i="28"/>
  <c r="AV84" i="28"/>
  <c r="AU84" i="28"/>
  <c r="AT84" i="28"/>
  <c r="AS84" i="28"/>
  <c r="AR84" i="28"/>
  <c r="AQ84" i="28"/>
  <c r="AP84" i="28"/>
  <c r="AO84" i="28"/>
  <c r="AN84" i="28"/>
  <c r="AM84" i="28"/>
  <c r="AL84" i="28"/>
  <c r="AK84" i="28"/>
  <c r="AJ84" i="28"/>
  <c r="AI84" i="28"/>
  <c r="AH84" i="28"/>
  <c r="BA83" i="28"/>
  <c r="AZ83" i="28"/>
  <c r="AY83" i="28"/>
  <c r="AX83" i="28"/>
  <c r="AW83" i="28"/>
  <c r="AV83" i="28"/>
  <c r="AU83" i="28"/>
  <c r="AT83" i="28"/>
  <c r="AS83" i="28"/>
  <c r="AR83" i="28"/>
  <c r="AQ83" i="28"/>
  <c r="AP83" i="28"/>
  <c r="AO83" i="28"/>
  <c r="AN83" i="28"/>
  <c r="AM83" i="28"/>
  <c r="AL83" i="28"/>
  <c r="AK83" i="28"/>
  <c r="AJ83" i="28"/>
  <c r="AI83" i="28"/>
  <c r="AH83" i="28"/>
  <c r="BA82" i="28"/>
  <c r="AZ82" i="28"/>
  <c r="AY82" i="28"/>
  <c r="AX82" i="28"/>
  <c r="AW82" i="28"/>
  <c r="AV82" i="28"/>
  <c r="AU82" i="28"/>
  <c r="AT82" i="28"/>
  <c r="AS82" i="28"/>
  <c r="AR82" i="28"/>
  <c r="AQ82" i="28"/>
  <c r="AP82" i="28"/>
  <c r="AO82" i="28"/>
  <c r="AN82" i="28"/>
  <c r="AM82" i="28"/>
  <c r="AL82" i="28"/>
  <c r="AK82" i="28"/>
  <c r="AJ82" i="28"/>
  <c r="AI82" i="28"/>
  <c r="AH82" i="28"/>
  <c r="BA81" i="28"/>
  <c r="AZ81" i="28"/>
  <c r="AY81" i="28"/>
  <c r="AX81" i="28"/>
  <c r="AW81" i="28"/>
  <c r="AV81" i="28"/>
  <c r="AU81" i="28"/>
  <c r="AT81" i="28"/>
  <c r="AS81" i="28"/>
  <c r="AR81" i="28"/>
  <c r="AQ81" i="28"/>
  <c r="AP81" i="28"/>
  <c r="AO81" i="28"/>
  <c r="AN81" i="28"/>
  <c r="AM81" i="28"/>
  <c r="AL81" i="28"/>
  <c r="AK81" i="28"/>
  <c r="AJ81" i="28"/>
  <c r="AI81" i="28"/>
  <c r="AH81" i="28"/>
  <c r="BA80" i="28"/>
  <c r="AZ80" i="28"/>
  <c r="AY80" i="28"/>
  <c r="AX80" i="28"/>
  <c r="AW80" i="28"/>
  <c r="AV80" i="28"/>
  <c r="AU80" i="28"/>
  <c r="AT80" i="28"/>
  <c r="AS80" i="28"/>
  <c r="AR80" i="28"/>
  <c r="AQ80" i="28"/>
  <c r="AP80" i="28"/>
  <c r="AO80" i="28"/>
  <c r="AN80" i="28"/>
  <c r="AM80" i="28"/>
  <c r="AL80" i="28"/>
  <c r="AK80" i="28"/>
  <c r="AJ80" i="28"/>
  <c r="AI80" i="28"/>
  <c r="AH80" i="28"/>
  <c r="BA79" i="28"/>
  <c r="AZ79" i="28"/>
  <c r="AY79" i="28"/>
  <c r="AX79" i="28"/>
  <c r="AW79" i="28"/>
  <c r="AV79" i="28"/>
  <c r="AU79" i="28"/>
  <c r="AT79" i="28"/>
  <c r="AS79" i="28"/>
  <c r="AR79" i="28"/>
  <c r="AQ79" i="28"/>
  <c r="AP79" i="28"/>
  <c r="AO79" i="28"/>
  <c r="AN79" i="28"/>
  <c r="AM79" i="28"/>
  <c r="AL79" i="28"/>
  <c r="AK79" i="28"/>
  <c r="AJ79" i="28"/>
  <c r="AI79" i="28"/>
  <c r="AH79" i="28"/>
  <c r="BA78" i="28"/>
  <c r="AZ78" i="28"/>
  <c r="AY78" i="28"/>
  <c r="AX78" i="28"/>
  <c r="AW78" i="28"/>
  <c r="AV78" i="28"/>
  <c r="AU78" i="28"/>
  <c r="AT78" i="28"/>
  <c r="AS78" i="28"/>
  <c r="AR78" i="28"/>
  <c r="AQ78" i="28"/>
  <c r="AP78" i="28"/>
  <c r="AO78" i="28"/>
  <c r="AN78" i="28"/>
  <c r="AM78" i="28"/>
  <c r="AL78" i="28"/>
  <c r="AK78" i="28"/>
  <c r="AJ78" i="28"/>
  <c r="AI78" i="28"/>
  <c r="AH78" i="28"/>
  <c r="BA77" i="28"/>
  <c r="AZ77" i="28"/>
  <c r="AY77" i="28"/>
  <c r="AX77" i="28"/>
  <c r="AW77" i="28"/>
  <c r="AV77" i="28"/>
  <c r="AU77" i="28"/>
  <c r="AT77" i="28"/>
  <c r="AS77" i="28"/>
  <c r="AR77" i="28"/>
  <c r="AQ77" i="28"/>
  <c r="AP77" i="28"/>
  <c r="AO77" i="28"/>
  <c r="AN77" i="28"/>
  <c r="AM77" i="28"/>
  <c r="AL77" i="28"/>
  <c r="AK77" i="28"/>
  <c r="AJ77" i="28"/>
  <c r="AI77" i="28"/>
  <c r="AH77" i="28"/>
  <c r="BA76" i="28"/>
  <c r="AZ76" i="28"/>
  <c r="AY76" i="28"/>
  <c r="AX76" i="28"/>
  <c r="AW76" i="28"/>
  <c r="AV76" i="28"/>
  <c r="AU76" i="28"/>
  <c r="AT76" i="28"/>
  <c r="AS76" i="28"/>
  <c r="AR76" i="28"/>
  <c r="AQ76" i="28"/>
  <c r="AP76" i="28"/>
  <c r="AO76" i="28"/>
  <c r="AN76" i="28"/>
  <c r="AM76" i="28"/>
  <c r="AL76" i="28"/>
  <c r="AK76" i="28"/>
  <c r="AJ76" i="28"/>
  <c r="AI76" i="28"/>
  <c r="AH76" i="28"/>
  <c r="BA75" i="28"/>
  <c r="AZ75" i="28"/>
  <c r="AY75" i="28"/>
  <c r="AX75" i="28"/>
  <c r="AW75" i="28"/>
  <c r="AV75" i="28"/>
  <c r="AU75" i="28"/>
  <c r="AT75" i="28"/>
  <c r="AS75" i="28"/>
  <c r="AR75" i="28"/>
  <c r="AQ75" i="28"/>
  <c r="AP75" i="28"/>
  <c r="AO75" i="28"/>
  <c r="AN75" i="28"/>
  <c r="AM75" i="28"/>
  <c r="AL75" i="28"/>
  <c r="AK75" i="28"/>
  <c r="AJ75" i="28"/>
  <c r="AI75" i="28"/>
  <c r="AH75" i="28"/>
  <c r="BA74" i="28"/>
  <c r="AZ74" i="28"/>
  <c r="AY74" i="28"/>
  <c r="AX74" i="28"/>
  <c r="AW74" i="28"/>
  <c r="AV74" i="28"/>
  <c r="AU74" i="28"/>
  <c r="AT74" i="28"/>
  <c r="AS74" i="28"/>
  <c r="AR74" i="28"/>
  <c r="AQ74" i="28"/>
  <c r="AP74" i="28"/>
  <c r="AO74" i="28"/>
  <c r="AN74" i="28"/>
  <c r="AM74" i="28"/>
  <c r="AL74" i="28"/>
  <c r="AK74" i="28"/>
  <c r="AJ74" i="28"/>
  <c r="AI74" i="28"/>
  <c r="AH74" i="28"/>
  <c r="BA73" i="28"/>
  <c r="AZ73" i="28"/>
  <c r="AY73" i="28"/>
  <c r="AX73" i="28"/>
  <c r="AW73" i="28"/>
  <c r="AV73" i="28"/>
  <c r="AU73" i="28"/>
  <c r="AT73" i="28"/>
  <c r="AS73" i="28"/>
  <c r="AR73" i="28"/>
  <c r="AQ73" i="28"/>
  <c r="AP73" i="28"/>
  <c r="AO73" i="28"/>
  <c r="AN73" i="28"/>
  <c r="AM73" i="28"/>
  <c r="AL73" i="28"/>
  <c r="AK73" i="28"/>
  <c r="AJ73" i="28"/>
  <c r="AI73" i="28"/>
  <c r="AH73" i="28"/>
  <c r="BA72" i="28"/>
  <c r="AZ72" i="28"/>
  <c r="AY72" i="28"/>
  <c r="AX72" i="28"/>
  <c r="AW72" i="28"/>
  <c r="AV72" i="28"/>
  <c r="AU72" i="28"/>
  <c r="AT72" i="28"/>
  <c r="AS72" i="28"/>
  <c r="AR72" i="28"/>
  <c r="AQ72" i="28"/>
  <c r="AP72" i="28"/>
  <c r="AO72" i="28"/>
  <c r="AN72" i="28"/>
  <c r="AM72" i="28"/>
  <c r="AL72" i="28"/>
  <c r="AK72" i="28"/>
  <c r="AJ72" i="28"/>
  <c r="AI72" i="28"/>
  <c r="AH72" i="28"/>
  <c r="BA71" i="28"/>
  <c r="AZ71" i="28"/>
  <c r="AY71" i="28"/>
  <c r="AX71" i="28"/>
  <c r="AW71" i="28"/>
  <c r="AV71" i="28"/>
  <c r="AU71" i="28"/>
  <c r="AT71" i="28"/>
  <c r="AS71" i="28"/>
  <c r="AR71" i="28"/>
  <c r="AQ71" i="28"/>
  <c r="AP71" i="28"/>
  <c r="AO71" i="28"/>
  <c r="AN71" i="28"/>
  <c r="AM71" i="28"/>
  <c r="AL71" i="28"/>
  <c r="AK71" i="28"/>
  <c r="AJ71" i="28"/>
  <c r="AI71" i="28"/>
  <c r="AH71" i="28"/>
  <c r="BA70" i="28"/>
  <c r="AZ70" i="28"/>
  <c r="AY70" i="28"/>
  <c r="AX70" i="28"/>
  <c r="AW70" i="28"/>
  <c r="AV70" i="28"/>
  <c r="AU70" i="28"/>
  <c r="AT70" i="28"/>
  <c r="AS70" i="28"/>
  <c r="AR70" i="28"/>
  <c r="AQ70" i="28"/>
  <c r="AP70" i="28"/>
  <c r="AO70" i="28"/>
  <c r="AN70" i="28"/>
  <c r="AM70" i="28"/>
  <c r="AL70" i="28"/>
  <c r="AK70" i="28"/>
  <c r="AJ70" i="28"/>
  <c r="AI70" i="28"/>
  <c r="AH70" i="28"/>
  <c r="BA69" i="28"/>
  <c r="AZ69" i="28"/>
  <c r="AY69" i="28"/>
  <c r="AX69" i="28"/>
  <c r="AW69" i="28"/>
  <c r="AV69" i="28"/>
  <c r="AU69" i="28"/>
  <c r="AT69" i="28"/>
  <c r="AS69" i="28"/>
  <c r="AR69" i="28"/>
  <c r="AQ69" i="28"/>
  <c r="AP69" i="28"/>
  <c r="AO69" i="28"/>
  <c r="AN69" i="28"/>
  <c r="AM69" i="28"/>
  <c r="AL69" i="28"/>
  <c r="AK69" i="28"/>
  <c r="AJ69" i="28"/>
  <c r="AI69" i="28"/>
  <c r="AH69" i="28"/>
  <c r="BA68" i="28"/>
  <c r="AZ68" i="28"/>
  <c r="AY68" i="28"/>
  <c r="AX68" i="28"/>
  <c r="AW68" i="28"/>
  <c r="AV68" i="28"/>
  <c r="AU68" i="28"/>
  <c r="AT68" i="28"/>
  <c r="AS68" i="28"/>
  <c r="AR68" i="28"/>
  <c r="AQ68" i="28"/>
  <c r="AP68" i="28"/>
  <c r="AO68" i="28"/>
  <c r="AN68" i="28"/>
  <c r="AM68" i="28"/>
  <c r="AL68" i="28"/>
  <c r="AK68" i="28"/>
  <c r="AJ68" i="28"/>
  <c r="AI68" i="28"/>
  <c r="AH68" i="28"/>
  <c r="BA67" i="28"/>
  <c r="AZ67" i="28"/>
  <c r="AY67" i="28"/>
  <c r="AX67" i="28"/>
  <c r="AW67" i="28"/>
  <c r="AV67" i="28"/>
  <c r="AU67" i="28"/>
  <c r="AT67" i="28"/>
  <c r="AS67" i="28"/>
  <c r="AR67" i="28"/>
  <c r="AQ67" i="28"/>
  <c r="AP67" i="28"/>
  <c r="AO67" i="28"/>
  <c r="AN67" i="28"/>
  <c r="AM67" i="28"/>
  <c r="AL67" i="28"/>
  <c r="AK67" i="28"/>
  <c r="AJ67" i="28"/>
  <c r="AI67" i="28"/>
  <c r="AH67" i="28"/>
  <c r="BA66" i="28"/>
  <c r="AZ66" i="28"/>
  <c r="AY66" i="28"/>
  <c r="AX66" i="28"/>
  <c r="AW66" i="28"/>
  <c r="AV66" i="28"/>
  <c r="AU66" i="28"/>
  <c r="AT66" i="28"/>
  <c r="AS66" i="28"/>
  <c r="AR66" i="28"/>
  <c r="AQ66" i="28"/>
  <c r="AP66" i="28"/>
  <c r="AO66" i="28"/>
  <c r="AN66" i="28"/>
  <c r="AM66" i="28"/>
  <c r="AL66" i="28"/>
  <c r="AK66" i="28"/>
  <c r="AJ66" i="28"/>
  <c r="AI66" i="28"/>
  <c r="AH66" i="28"/>
  <c r="BA65" i="28"/>
  <c r="AZ65" i="28"/>
  <c r="AY65" i="28"/>
  <c r="AX65" i="28"/>
  <c r="AW65" i="28"/>
  <c r="AV65" i="28"/>
  <c r="AU65" i="28"/>
  <c r="AT65" i="28"/>
  <c r="AS65" i="28"/>
  <c r="AR65" i="28"/>
  <c r="AQ65" i="28"/>
  <c r="AP65" i="28"/>
  <c r="AO65" i="28"/>
  <c r="AN65" i="28"/>
  <c r="AM65" i="28"/>
  <c r="AL65" i="28"/>
  <c r="AK65" i="28"/>
  <c r="AJ65" i="28"/>
  <c r="AI65" i="28"/>
  <c r="AH65" i="28"/>
  <c r="BA64" i="28"/>
  <c r="AZ64" i="28"/>
  <c r="AY64" i="28"/>
  <c r="AX64" i="28"/>
  <c r="AW64" i="28"/>
  <c r="AV64" i="28"/>
  <c r="AU64" i="28"/>
  <c r="AT64" i="28"/>
  <c r="AS64" i="28"/>
  <c r="AR64" i="28"/>
  <c r="AQ64" i="28"/>
  <c r="AP64" i="28"/>
  <c r="AO64" i="28"/>
  <c r="AN64" i="28"/>
  <c r="AM64" i="28"/>
  <c r="AL64" i="28"/>
  <c r="AK64" i="28"/>
  <c r="AJ64" i="28"/>
  <c r="AI64" i="28"/>
  <c r="AH64" i="28"/>
  <c r="BA63" i="28"/>
  <c r="AZ63" i="28"/>
  <c r="AY63" i="28"/>
  <c r="AX63" i="28"/>
  <c r="AW63" i="28"/>
  <c r="AV63" i="28"/>
  <c r="AU63" i="28"/>
  <c r="AT63" i="28"/>
  <c r="AS63" i="28"/>
  <c r="AR63" i="28"/>
  <c r="AQ63" i="28"/>
  <c r="AP63" i="28"/>
  <c r="AO63" i="28"/>
  <c r="AN63" i="28"/>
  <c r="AM63" i="28"/>
  <c r="AL63" i="28"/>
  <c r="AK63" i="28"/>
  <c r="AJ63" i="28"/>
  <c r="AI63" i="28"/>
  <c r="AH63" i="28"/>
  <c r="BA62" i="28"/>
  <c r="AZ62" i="28"/>
  <c r="AY62" i="28"/>
  <c r="AX62" i="28"/>
  <c r="AW62" i="28"/>
  <c r="AV62" i="28"/>
  <c r="AU62" i="28"/>
  <c r="AT62" i="28"/>
  <c r="AS62" i="28"/>
  <c r="AR62" i="28"/>
  <c r="AQ62" i="28"/>
  <c r="AP62" i="28"/>
  <c r="AO62" i="28"/>
  <c r="AN62" i="28"/>
  <c r="AM62" i="28"/>
  <c r="AL62" i="28"/>
  <c r="AK62" i="28"/>
  <c r="AJ62" i="28"/>
  <c r="AI62" i="28"/>
  <c r="AH62" i="28"/>
  <c r="BA61" i="28"/>
  <c r="AZ61" i="28"/>
  <c r="AY61" i="28"/>
  <c r="AX61" i="28"/>
  <c r="AW61" i="28"/>
  <c r="AV61" i="28"/>
  <c r="AU61" i="28"/>
  <c r="AT61" i="28"/>
  <c r="AS61" i="28"/>
  <c r="AR61" i="28"/>
  <c r="AQ61" i="28"/>
  <c r="AP61" i="28"/>
  <c r="AO61" i="28"/>
  <c r="AN61" i="28"/>
  <c r="AM61" i="28"/>
  <c r="AL61" i="28"/>
  <c r="AK61" i="28"/>
  <c r="AJ61" i="28"/>
  <c r="AI61" i="28"/>
  <c r="AH61" i="28"/>
  <c r="BA60" i="28"/>
  <c r="AZ60" i="28"/>
  <c r="AY60" i="28"/>
  <c r="AX60" i="28"/>
  <c r="AW60" i="28"/>
  <c r="AV60" i="28"/>
  <c r="AU60" i="28"/>
  <c r="AT60" i="28"/>
  <c r="AS60" i="28"/>
  <c r="AR60" i="28"/>
  <c r="AQ60" i="28"/>
  <c r="AP60" i="28"/>
  <c r="AO60" i="28"/>
  <c r="AN60" i="28"/>
  <c r="AM60" i="28"/>
  <c r="AL60" i="28"/>
  <c r="AK60" i="28"/>
  <c r="AJ60" i="28"/>
  <c r="AI60" i="28"/>
  <c r="AH60" i="28"/>
  <c r="BA59" i="28"/>
  <c r="AZ59" i="28"/>
  <c r="AY59" i="28"/>
  <c r="AX59" i="28"/>
  <c r="AW59" i="28"/>
  <c r="AV59" i="28"/>
  <c r="AU59" i="28"/>
  <c r="AT59" i="28"/>
  <c r="AS59" i="28"/>
  <c r="AR59" i="28"/>
  <c r="AQ59" i="28"/>
  <c r="AP59" i="28"/>
  <c r="AO59" i="28"/>
  <c r="AN59" i="28"/>
  <c r="AM59" i="28"/>
  <c r="AL59" i="28"/>
  <c r="AK59" i="28"/>
  <c r="AJ59" i="28"/>
  <c r="AI59" i="28"/>
  <c r="AH59" i="28"/>
  <c r="BA58" i="28"/>
  <c r="AZ58" i="28"/>
  <c r="AY58" i="28"/>
  <c r="AX58" i="28"/>
  <c r="AW58" i="28"/>
  <c r="AV58" i="28"/>
  <c r="AU58" i="28"/>
  <c r="AT58" i="28"/>
  <c r="AS58" i="28"/>
  <c r="AR58" i="28"/>
  <c r="AQ58" i="28"/>
  <c r="AP58" i="28"/>
  <c r="AO58" i="28"/>
  <c r="AN58" i="28"/>
  <c r="AM58" i="28"/>
  <c r="AL58" i="28"/>
  <c r="AK58" i="28"/>
  <c r="AJ58" i="28"/>
  <c r="AI58" i="28"/>
  <c r="AH58" i="28"/>
  <c r="BA57" i="28"/>
  <c r="AZ57" i="28"/>
  <c r="AY57" i="28"/>
  <c r="AX57" i="28"/>
  <c r="AW57" i="28"/>
  <c r="AV57" i="28"/>
  <c r="AU57" i="28"/>
  <c r="AT57" i="28"/>
  <c r="AS57" i="28"/>
  <c r="AR57" i="28"/>
  <c r="AQ57" i="28"/>
  <c r="AP57" i="28"/>
  <c r="AO57" i="28"/>
  <c r="AN57" i="28"/>
  <c r="AM57" i="28"/>
  <c r="AL57" i="28"/>
  <c r="AK57" i="28"/>
  <c r="AJ57" i="28"/>
  <c r="AI57" i="28"/>
  <c r="AH57" i="28"/>
  <c r="BA56" i="28"/>
  <c r="AZ56" i="28"/>
  <c r="AY56" i="28"/>
  <c r="AX56" i="28"/>
  <c r="AW56" i="28"/>
  <c r="AV56" i="28"/>
  <c r="AU56" i="28"/>
  <c r="AT56" i="28"/>
  <c r="AS56" i="28"/>
  <c r="AR56" i="28"/>
  <c r="AQ56" i="28"/>
  <c r="AP56" i="28"/>
  <c r="AO56" i="28"/>
  <c r="AN56" i="28"/>
  <c r="AM56" i="28"/>
  <c r="AL56" i="28"/>
  <c r="AK56" i="28"/>
  <c r="AJ56" i="28"/>
  <c r="AI56" i="28"/>
  <c r="AH56" i="28"/>
  <c r="BA55" i="28"/>
  <c r="AZ55" i="28"/>
  <c r="AY55" i="28"/>
  <c r="AX55" i="28"/>
  <c r="AW55" i="28"/>
  <c r="AV55" i="28"/>
  <c r="AU55" i="28"/>
  <c r="AT55" i="28"/>
  <c r="AS55" i="28"/>
  <c r="AR55" i="28"/>
  <c r="AQ55" i="28"/>
  <c r="AP55" i="28"/>
  <c r="AO55" i="28"/>
  <c r="AN55" i="28"/>
  <c r="AM55" i="28"/>
  <c r="AL55" i="28"/>
  <c r="AK55" i="28"/>
  <c r="AJ55" i="28"/>
  <c r="AI55" i="28"/>
  <c r="AH55" i="28"/>
  <c r="BA54" i="28"/>
  <c r="AZ54" i="28"/>
  <c r="AY54" i="28"/>
  <c r="AX54" i="28"/>
  <c r="AW54" i="28"/>
  <c r="AV54" i="28"/>
  <c r="AU54" i="28"/>
  <c r="AT54" i="28"/>
  <c r="AS54" i="28"/>
  <c r="AR54" i="28"/>
  <c r="AQ54" i="28"/>
  <c r="AP54" i="28"/>
  <c r="AO54" i="28"/>
  <c r="AN54" i="28"/>
  <c r="AM54" i="28"/>
  <c r="AL54" i="28"/>
  <c r="AK54" i="28"/>
  <c r="AJ54" i="28"/>
  <c r="AI54" i="28"/>
  <c r="AH54" i="28"/>
  <c r="BA53" i="28"/>
  <c r="AZ53" i="28"/>
  <c r="AY53" i="28"/>
  <c r="AX53" i="28"/>
  <c r="AW53" i="28"/>
  <c r="AV53" i="28"/>
  <c r="AU53" i="28"/>
  <c r="AT53" i="28"/>
  <c r="AS53" i="28"/>
  <c r="AR53" i="28"/>
  <c r="AQ53" i="28"/>
  <c r="AP53" i="28"/>
  <c r="AO53" i="28"/>
  <c r="AN53" i="28"/>
  <c r="AM53" i="28"/>
  <c r="AL53" i="28"/>
  <c r="AK53" i="28"/>
  <c r="AJ53" i="28"/>
  <c r="AI53" i="28"/>
  <c r="AH53" i="28"/>
  <c r="BA52" i="28"/>
  <c r="AZ52" i="28"/>
  <c r="AY52" i="28"/>
  <c r="AX52" i="28"/>
  <c r="AW52" i="28"/>
  <c r="AV52" i="28"/>
  <c r="AU52" i="28"/>
  <c r="AT52" i="28"/>
  <c r="AS52" i="28"/>
  <c r="AR52" i="28"/>
  <c r="AQ52" i="28"/>
  <c r="AP52" i="28"/>
  <c r="AO52" i="28"/>
  <c r="AN52" i="28"/>
  <c r="AM52" i="28"/>
  <c r="AL52" i="28"/>
  <c r="AK52" i="28"/>
  <c r="AJ52" i="28"/>
  <c r="AI52" i="28"/>
  <c r="AH52" i="28"/>
  <c r="BA51" i="28"/>
  <c r="AZ51" i="28"/>
  <c r="AY51" i="28"/>
  <c r="AX51" i="28"/>
  <c r="AW51" i="28"/>
  <c r="AV51" i="28"/>
  <c r="AU51" i="28"/>
  <c r="AT51" i="28"/>
  <c r="AS51" i="28"/>
  <c r="AR51" i="28"/>
  <c r="AQ51" i="28"/>
  <c r="AP51" i="28"/>
  <c r="AO51" i="28"/>
  <c r="AN51" i="28"/>
  <c r="AM51" i="28"/>
  <c r="AL51" i="28"/>
  <c r="AK51" i="28"/>
  <c r="AJ51" i="28"/>
  <c r="AI51" i="28"/>
  <c r="AH51" i="28"/>
  <c r="BA50" i="28"/>
  <c r="AZ50" i="28"/>
  <c r="AY50" i="28"/>
  <c r="AX50" i="28"/>
  <c r="AW50" i="28"/>
  <c r="AV50" i="28"/>
  <c r="AU50" i="28"/>
  <c r="AT50" i="28"/>
  <c r="AS50" i="28"/>
  <c r="AR50" i="28"/>
  <c r="AQ50" i="28"/>
  <c r="AP50" i="28"/>
  <c r="AO50" i="28"/>
  <c r="AN50" i="28"/>
  <c r="AM50" i="28"/>
  <c r="AL50" i="28"/>
  <c r="AK50" i="28"/>
  <c r="AJ50" i="28"/>
  <c r="AI50" i="28"/>
  <c r="AH50" i="28"/>
  <c r="BA49" i="28"/>
  <c r="AZ49" i="28"/>
  <c r="AY49" i="28"/>
  <c r="AX49" i="28"/>
  <c r="AW49" i="28"/>
  <c r="AV49" i="28"/>
  <c r="AU49" i="28"/>
  <c r="AT49" i="28"/>
  <c r="AS49" i="28"/>
  <c r="AR49" i="28"/>
  <c r="AQ49" i="28"/>
  <c r="AP49" i="28"/>
  <c r="AO49" i="28"/>
  <c r="AN49" i="28"/>
  <c r="AM49" i="28"/>
  <c r="AL49" i="28"/>
  <c r="AK49" i="28"/>
  <c r="AJ49" i="28"/>
  <c r="AI49" i="28"/>
  <c r="AH49" i="28"/>
  <c r="BA48" i="28"/>
  <c r="AZ48" i="28"/>
  <c r="AY48" i="28"/>
  <c r="AX48" i="28"/>
  <c r="AW48" i="28"/>
  <c r="AV48" i="28"/>
  <c r="AU48" i="28"/>
  <c r="AT48" i="28"/>
  <c r="AS48" i="28"/>
  <c r="AR48" i="28"/>
  <c r="AQ48" i="28"/>
  <c r="AP48" i="28"/>
  <c r="AO48" i="28"/>
  <c r="AN48" i="28"/>
  <c r="AM48" i="28"/>
  <c r="AL48" i="28"/>
  <c r="AK48" i="28"/>
  <c r="AJ48" i="28"/>
  <c r="AI48" i="28"/>
  <c r="AH48" i="28"/>
  <c r="BA47" i="28"/>
  <c r="AZ47" i="28"/>
  <c r="AY47" i="28"/>
  <c r="AX47" i="28"/>
  <c r="AW47" i="28"/>
  <c r="AV47" i="28"/>
  <c r="AU47" i="28"/>
  <c r="AT47" i="28"/>
  <c r="AS47" i="28"/>
  <c r="AR47" i="28"/>
  <c r="AQ47" i="28"/>
  <c r="AP47" i="28"/>
  <c r="AO47" i="28"/>
  <c r="AN47" i="28"/>
  <c r="AM47" i="28"/>
  <c r="AL47" i="28"/>
  <c r="AK47" i="28"/>
  <c r="AJ47" i="28"/>
  <c r="AI47" i="28"/>
  <c r="AH47" i="28"/>
  <c r="BA46" i="28"/>
  <c r="AZ46" i="28"/>
  <c r="AY46" i="28"/>
  <c r="AX46" i="28"/>
  <c r="AW46" i="28"/>
  <c r="AV46" i="28"/>
  <c r="AU46" i="28"/>
  <c r="AT46" i="28"/>
  <c r="AS46" i="28"/>
  <c r="AR46" i="28"/>
  <c r="AQ46" i="28"/>
  <c r="AP46" i="28"/>
  <c r="AO46" i="28"/>
  <c r="AN46" i="28"/>
  <c r="AM46" i="28"/>
  <c r="AL46" i="28"/>
  <c r="AK46" i="28"/>
  <c r="AJ46" i="28"/>
  <c r="AI46" i="28"/>
  <c r="AH46" i="28"/>
  <c r="BA44" i="28"/>
  <c r="AZ44" i="28"/>
  <c r="AY44" i="28"/>
  <c r="AX44" i="28"/>
  <c r="AW44" i="28"/>
  <c r="AV44" i="28"/>
  <c r="AU44" i="28"/>
  <c r="AT44" i="28"/>
  <c r="AS44" i="28"/>
  <c r="AR44" i="28"/>
  <c r="AQ44" i="28"/>
  <c r="AP44" i="28"/>
  <c r="AO44" i="28"/>
  <c r="AN44" i="28"/>
  <c r="AM44" i="28"/>
  <c r="AL44" i="28"/>
  <c r="AK44" i="28"/>
  <c r="AJ44" i="28"/>
  <c r="AI44" i="28"/>
  <c r="AH44" i="28"/>
  <c r="BA43" i="28"/>
  <c r="AZ43" i="28"/>
  <c r="AY43" i="28"/>
  <c r="AX43" i="28"/>
  <c r="AW43" i="28"/>
  <c r="AV43" i="28"/>
  <c r="AU43" i="28"/>
  <c r="AT43" i="28"/>
  <c r="AS43" i="28"/>
  <c r="AR43" i="28"/>
  <c r="AQ43" i="28"/>
  <c r="AP43" i="28"/>
  <c r="AO43" i="28"/>
  <c r="AN43" i="28"/>
  <c r="AM43" i="28"/>
  <c r="AL43" i="28"/>
  <c r="AK43" i="28"/>
  <c r="AJ43" i="28"/>
  <c r="AI43" i="28"/>
  <c r="AH43" i="28"/>
  <c r="BA42" i="28"/>
  <c r="AZ42" i="28"/>
  <c r="AY42" i="28"/>
  <c r="AX42" i="28"/>
  <c r="AW42" i="28"/>
  <c r="AV42" i="28"/>
  <c r="AU42" i="28"/>
  <c r="AT42" i="28"/>
  <c r="AS42" i="28"/>
  <c r="AR42" i="28"/>
  <c r="AQ42" i="28"/>
  <c r="AP42" i="28"/>
  <c r="AO42" i="28"/>
  <c r="AN42" i="28"/>
  <c r="AM42" i="28"/>
  <c r="AL42" i="28"/>
  <c r="AK42" i="28"/>
  <c r="AJ42" i="28"/>
  <c r="AI42" i="28"/>
  <c r="AH42" i="28"/>
  <c r="BA41" i="28"/>
  <c r="AZ41" i="28"/>
  <c r="AY41" i="28"/>
  <c r="AX41" i="28"/>
  <c r="AW41" i="28"/>
  <c r="AV41" i="28"/>
  <c r="AU41" i="28"/>
  <c r="AT41" i="28"/>
  <c r="AS41" i="28"/>
  <c r="AR41" i="28"/>
  <c r="AQ41" i="28"/>
  <c r="AP41" i="28"/>
  <c r="AO41" i="28"/>
  <c r="AN41" i="28"/>
  <c r="AM41" i="28"/>
  <c r="AL41" i="28"/>
  <c r="AK41" i="28"/>
  <c r="AJ41" i="28"/>
  <c r="AI41" i="28"/>
  <c r="AH41" i="28"/>
  <c r="BA40" i="28"/>
  <c r="AZ40" i="28"/>
  <c r="AY40" i="28"/>
  <c r="AX40" i="28"/>
  <c r="AW40" i="28"/>
  <c r="AV40" i="28"/>
  <c r="AU40" i="28"/>
  <c r="AT40" i="28"/>
  <c r="AS40" i="28"/>
  <c r="AR40" i="28"/>
  <c r="AQ40" i="28"/>
  <c r="AP40" i="28"/>
  <c r="AO40" i="28"/>
  <c r="AN40" i="28"/>
  <c r="AM40" i="28"/>
  <c r="AL40" i="28"/>
  <c r="AK40" i="28"/>
  <c r="AJ40" i="28"/>
  <c r="AI40" i="28"/>
  <c r="AH40" i="28"/>
  <c r="BA39" i="28"/>
  <c r="AZ39" i="28"/>
  <c r="AY39" i="28"/>
  <c r="AX39" i="28"/>
  <c r="AW39" i="28"/>
  <c r="AV39" i="28"/>
  <c r="AU39" i="28"/>
  <c r="AT39" i="28"/>
  <c r="AS39" i="28"/>
  <c r="AR39" i="28"/>
  <c r="AQ39" i="28"/>
  <c r="AP39" i="28"/>
  <c r="AO39" i="28"/>
  <c r="AN39" i="28"/>
  <c r="AM39" i="28"/>
  <c r="AL39" i="28"/>
  <c r="AK39" i="28"/>
  <c r="AJ39" i="28"/>
  <c r="AI39" i="28"/>
  <c r="AH39" i="28"/>
  <c r="BA38" i="28"/>
  <c r="AZ38" i="28"/>
  <c r="AY38" i="28"/>
  <c r="AX38" i="28"/>
  <c r="AW38" i="28"/>
  <c r="AV38" i="28"/>
  <c r="AU38" i="28"/>
  <c r="AT38" i="28"/>
  <c r="AS38" i="28"/>
  <c r="AR38" i="28"/>
  <c r="AQ38" i="28"/>
  <c r="AP38" i="28"/>
  <c r="AO38" i="28"/>
  <c r="AN38" i="28"/>
  <c r="AM38" i="28"/>
  <c r="AL38" i="28"/>
  <c r="AK38" i="28"/>
  <c r="AJ38" i="28"/>
  <c r="AI38" i="28"/>
  <c r="AH38" i="28"/>
  <c r="BA37" i="28"/>
  <c r="AZ37" i="28"/>
  <c r="AY37" i="28"/>
  <c r="AX37" i="28"/>
  <c r="AW37" i="28"/>
  <c r="AV37" i="28"/>
  <c r="AU37" i="28"/>
  <c r="AT37" i="28"/>
  <c r="AS37" i="28"/>
  <c r="AR37" i="28"/>
  <c r="AQ37" i="28"/>
  <c r="AP37" i="28"/>
  <c r="AO37" i="28"/>
  <c r="AN37" i="28"/>
  <c r="AM37" i="28"/>
  <c r="AL37" i="28"/>
  <c r="AK37" i="28"/>
  <c r="AJ37" i="28"/>
  <c r="AI37" i="28"/>
  <c r="AH37" i="28"/>
  <c r="BA36" i="28"/>
  <c r="AZ36" i="28"/>
  <c r="AY36" i="28"/>
  <c r="AX36" i="28"/>
  <c r="AW36" i="28"/>
  <c r="AV36" i="28"/>
  <c r="AU36" i="28"/>
  <c r="AT36" i="28"/>
  <c r="AS36" i="28"/>
  <c r="AR36" i="28"/>
  <c r="AQ36" i="28"/>
  <c r="AP36" i="28"/>
  <c r="AO36" i="28"/>
  <c r="AN36" i="28"/>
  <c r="AM36" i="28"/>
  <c r="AL36" i="28"/>
  <c r="AK36" i="28"/>
  <c r="AJ36" i="28"/>
  <c r="AI36" i="28"/>
  <c r="AH36" i="28"/>
  <c r="BA35" i="28"/>
  <c r="AZ35" i="28"/>
  <c r="AY35" i="28"/>
  <c r="AX35" i="28"/>
  <c r="AW35" i="28"/>
  <c r="AV35" i="28"/>
  <c r="AU35" i="28"/>
  <c r="AT35" i="28"/>
  <c r="AS35" i="28"/>
  <c r="AR35" i="28"/>
  <c r="AQ35" i="28"/>
  <c r="AP35" i="28"/>
  <c r="AO35" i="28"/>
  <c r="AN35" i="28"/>
  <c r="AM35" i="28"/>
  <c r="AL35" i="28"/>
  <c r="AK35" i="28"/>
  <c r="AJ35" i="28"/>
  <c r="AI35" i="28"/>
  <c r="AH35" i="28"/>
  <c r="BA34" i="28"/>
  <c r="AZ34" i="28"/>
  <c r="AY34" i="28"/>
  <c r="AX34" i="28"/>
  <c r="AW34" i="28"/>
  <c r="AV34" i="28"/>
  <c r="AU34" i="28"/>
  <c r="AT34" i="28"/>
  <c r="AS34" i="28"/>
  <c r="AR34" i="28"/>
  <c r="AQ34" i="28"/>
  <c r="AP34" i="28"/>
  <c r="AO34" i="28"/>
  <c r="AN34" i="28"/>
  <c r="AM34" i="28"/>
  <c r="AL34" i="28"/>
  <c r="AK34" i="28"/>
  <c r="AJ34" i="28"/>
  <c r="AI34" i="28"/>
  <c r="AH34" i="28"/>
  <c r="BA33" i="28"/>
  <c r="AZ33" i="28"/>
  <c r="AY33" i="28"/>
  <c r="AX33" i="28"/>
  <c r="AW33" i="28"/>
  <c r="AV33" i="28"/>
  <c r="AU33" i="28"/>
  <c r="AT33" i="28"/>
  <c r="AS33" i="28"/>
  <c r="AR33" i="28"/>
  <c r="AQ33" i="28"/>
  <c r="AP33" i="28"/>
  <c r="AO33" i="28"/>
  <c r="AN33" i="28"/>
  <c r="AM33" i="28"/>
  <c r="AL33" i="28"/>
  <c r="AK33" i="28"/>
  <c r="AJ33" i="28"/>
  <c r="AI33" i="28"/>
  <c r="AH33" i="28"/>
  <c r="BA32" i="28"/>
  <c r="AZ32" i="28"/>
  <c r="AY32" i="28"/>
  <c r="AX32" i="28"/>
  <c r="AW32" i="28"/>
  <c r="AV32" i="28"/>
  <c r="AU32" i="28"/>
  <c r="AT32" i="28"/>
  <c r="AS32" i="28"/>
  <c r="AR32" i="28"/>
  <c r="AQ32" i="28"/>
  <c r="AP32" i="28"/>
  <c r="AO32" i="28"/>
  <c r="AN32" i="28"/>
  <c r="AM32" i="28"/>
  <c r="AL32" i="28"/>
  <c r="AK32" i="28"/>
  <c r="AJ32" i="28"/>
  <c r="AI32" i="28"/>
  <c r="AH32" i="28"/>
  <c r="BA31" i="28"/>
  <c r="AZ31" i="28"/>
  <c r="AY31" i="28"/>
  <c r="AX31" i="28"/>
  <c r="AW31" i="28"/>
  <c r="AV31" i="28"/>
  <c r="AU31" i="28"/>
  <c r="AT31" i="28"/>
  <c r="AS31" i="28"/>
  <c r="AR31" i="28"/>
  <c r="AQ31" i="28"/>
  <c r="AP31" i="28"/>
  <c r="AO31" i="28"/>
  <c r="AN31" i="28"/>
  <c r="AM31" i="28"/>
  <c r="AL31" i="28"/>
  <c r="AK31" i="28"/>
  <c r="AJ31" i="28"/>
  <c r="AI31" i="28"/>
  <c r="AH31" i="28"/>
  <c r="BA29" i="28"/>
  <c r="AZ29" i="28"/>
  <c r="AY29" i="28"/>
  <c r="AX29" i="28"/>
  <c r="AW29" i="28"/>
  <c r="AV29" i="28"/>
  <c r="AU29" i="28"/>
  <c r="AT29" i="28"/>
  <c r="AS29" i="28"/>
  <c r="AR29" i="28"/>
  <c r="AQ29" i="28"/>
  <c r="AP29" i="28"/>
  <c r="AO29" i="28"/>
  <c r="AN29" i="28"/>
  <c r="AM29" i="28"/>
  <c r="AL29" i="28"/>
  <c r="AK29" i="28"/>
  <c r="AJ29" i="28"/>
  <c r="AI29" i="28"/>
  <c r="AH29" i="28"/>
  <c r="BA28" i="28"/>
  <c r="AZ28" i="28"/>
  <c r="AY28" i="28"/>
  <c r="AX28" i="28"/>
  <c r="AW28" i="28"/>
  <c r="AV28" i="28"/>
  <c r="AU28" i="28"/>
  <c r="AT28" i="28"/>
  <c r="AS28" i="28"/>
  <c r="AR28" i="28"/>
  <c r="AQ28" i="28"/>
  <c r="AP28" i="28"/>
  <c r="AO28" i="28"/>
  <c r="AN28" i="28"/>
  <c r="AM28" i="28"/>
  <c r="AL28" i="28"/>
  <c r="AK28" i="28"/>
  <c r="AJ28" i="28"/>
  <c r="AI28" i="28"/>
  <c r="AH28" i="28"/>
  <c r="BA27" i="28"/>
  <c r="AZ27" i="28"/>
  <c r="AY27" i="28"/>
  <c r="AX27" i="28"/>
  <c r="AW27" i="28"/>
  <c r="AV27" i="28"/>
  <c r="AU27" i="28"/>
  <c r="AT27" i="28"/>
  <c r="AS27" i="28"/>
  <c r="AR27" i="28"/>
  <c r="AQ27" i="28"/>
  <c r="AP27" i="28"/>
  <c r="AO27" i="28"/>
  <c r="AN27" i="28"/>
  <c r="AM27" i="28"/>
  <c r="AL27" i="28"/>
  <c r="AK27" i="28"/>
  <c r="AJ27" i="28"/>
  <c r="AI27" i="28"/>
  <c r="AH27" i="28"/>
  <c r="BA26" i="28"/>
  <c r="AZ26" i="28"/>
  <c r="AY26" i="28"/>
  <c r="AX26" i="28"/>
  <c r="AW26" i="28"/>
  <c r="AV26" i="28"/>
  <c r="AU26" i="28"/>
  <c r="AT26" i="28"/>
  <c r="AS26" i="28"/>
  <c r="AR26" i="28"/>
  <c r="AQ26" i="28"/>
  <c r="AP26" i="28"/>
  <c r="AO26" i="28"/>
  <c r="AN26" i="28"/>
  <c r="AM26" i="28"/>
  <c r="AL26" i="28"/>
  <c r="AK26" i="28"/>
  <c r="AJ26" i="28"/>
  <c r="AI26" i="28"/>
  <c r="AH26" i="28"/>
  <c r="BA25" i="28"/>
  <c r="AZ25" i="28"/>
  <c r="AY25" i="28"/>
  <c r="AX25" i="28"/>
  <c r="AW25" i="28"/>
  <c r="AV25" i="28"/>
  <c r="AU25" i="28"/>
  <c r="AT25" i="28"/>
  <c r="AS25" i="28"/>
  <c r="AR25" i="28"/>
  <c r="AQ25" i="28"/>
  <c r="AP25" i="28"/>
  <c r="AO25" i="28"/>
  <c r="AN25" i="28"/>
  <c r="AM25" i="28"/>
  <c r="AL25" i="28"/>
  <c r="AK25" i="28"/>
  <c r="AJ25" i="28"/>
  <c r="AI25" i="28"/>
  <c r="AH25" i="28"/>
  <c r="BA24" i="28"/>
  <c r="AZ24" i="28"/>
  <c r="AY24" i="28"/>
  <c r="AX24" i="28"/>
  <c r="AW24" i="28"/>
  <c r="AV24" i="28"/>
  <c r="AU24" i="28"/>
  <c r="AT24" i="28"/>
  <c r="AS24" i="28"/>
  <c r="AR24" i="28"/>
  <c r="AQ24" i="28"/>
  <c r="AP24" i="28"/>
  <c r="AO24" i="28"/>
  <c r="AN24" i="28"/>
  <c r="AM24" i="28"/>
  <c r="AL24" i="28"/>
  <c r="AK24" i="28"/>
  <c r="AJ24" i="28"/>
  <c r="AI24" i="28"/>
  <c r="AH24" i="28"/>
  <c r="BA23" i="28"/>
  <c r="AZ23" i="28"/>
  <c r="AY23" i="28"/>
  <c r="AX23" i="28"/>
  <c r="AW23" i="28"/>
  <c r="AV23" i="28"/>
  <c r="AU23" i="28"/>
  <c r="AT23" i="28"/>
  <c r="AS23" i="28"/>
  <c r="AR23" i="28"/>
  <c r="AQ23" i="28"/>
  <c r="AP23" i="28"/>
  <c r="AO23" i="28"/>
  <c r="AN23" i="28"/>
  <c r="AM23" i="28"/>
  <c r="AL23" i="28"/>
  <c r="AK23" i="28"/>
  <c r="AJ23" i="28"/>
  <c r="AI23" i="28"/>
  <c r="AH23" i="28"/>
  <c r="BA22" i="28"/>
  <c r="AZ22" i="28"/>
  <c r="AY22" i="28"/>
  <c r="AX22" i="28"/>
  <c r="AW22" i="28"/>
  <c r="AV22" i="28"/>
  <c r="AU22" i="28"/>
  <c r="AT22" i="28"/>
  <c r="AS22" i="28"/>
  <c r="AR22" i="28"/>
  <c r="AQ22" i="28"/>
  <c r="AP22" i="28"/>
  <c r="AO22" i="28"/>
  <c r="AN22" i="28"/>
  <c r="AM22" i="28"/>
  <c r="AL22" i="28"/>
  <c r="AK22" i="28"/>
  <c r="AJ22" i="28"/>
  <c r="AI22" i="28"/>
  <c r="AH22" i="28"/>
  <c r="BA21" i="28"/>
  <c r="AZ21" i="28"/>
  <c r="AY21" i="28"/>
  <c r="AX21" i="28"/>
  <c r="AW21" i="28"/>
  <c r="AV21" i="28"/>
  <c r="AU21" i="28"/>
  <c r="AT21" i="28"/>
  <c r="AS21" i="28"/>
  <c r="AR21" i="28"/>
  <c r="AQ21" i="28"/>
  <c r="AP21" i="28"/>
  <c r="AO21" i="28"/>
  <c r="AN21" i="28"/>
  <c r="AM21" i="28"/>
  <c r="AL21" i="28"/>
  <c r="AK21" i="28"/>
  <c r="AJ21" i="28"/>
  <c r="AI21" i="28"/>
  <c r="AH21" i="28"/>
  <c r="BA20" i="28"/>
  <c r="AZ20" i="28"/>
  <c r="AY20" i="28"/>
  <c r="AX20" i="28"/>
  <c r="AW20" i="28"/>
  <c r="AV20" i="28"/>
  <c r="AU20" i="28"/>
  <c r="AT20" i="28"/>
  <c r="AS20" i="28"/>
  <c r="AR20" i="28"/>
  <c r="AQ20" i="28"/>
  <c r="AP20" i="28"/>
  <c r="AO20" i="28"/>
  <c r="AN20" i="28"/>
  <c r="AM20" i="28"/>
  <c r="AL20" i="28"/>
  <c r="AK20" i="28"/>
  <c r="AJ20" i="28"/>
  <c r="AI20" i="28"/>
  <c r="AH20" i="28"/>
  <c r="BA19" i="28"/>
  <c r="AZ19" i="28"/>
  <c r="AY19" i="28"/>
  <c r="AX19" i="28"/>
  <c r="AW19" i="28"/>
  <c r="AV19" i="28"/>
  <c r="AU19" i="28"/>
  <c r="AT19" i="28"/>
  <c r="AS19" i="28"/>
  <c r="AR19" i="28"/>
  <c r="AQ19" i="28"/>
  <c r="AP19" i="28"/>
  <c r="AO19" i="28"/>
  <c r="AN19" i="28"/>
  <c r="AM19" i="28"/>
  <c r="AL19" i="28"/>
  <c r="AK19" i="28"/>
  <c r="AJ19" i="28"/>
  <c r="AI19" i="28"/>
  <c r="AH19" i="28"/>
  <c r="BA18" i="28"/>
  <c r="AZ18" i="28"/>
  <c r="AY18" i="28"/>
  <c r="AX18" i="28"/>
  <c r="AW18" i="28"/>
  <c r="AV18" i="28"/>
  <c r="AU18" i="28"/>
  <c r="AT18" i="28"/>
  <c r="AS18" i="28"/>
  <c r="AR18" i="28"/>
  <c r="AQ18" i="28"/>
  <c r="AP18" i="28"/>
  <c r="AO18" i="28"/>
  <c r="AN18" i="28"/>
  <c r="AM18" i="28"/>
  <c r="AL18" i="28"/>
  <c r="AK18" i="28"/>
  <c r="AJ18" i="28"/>
  <c r="AI18" i="28"/>
  <c r="AH18" i="28"/>
  <c r="BA17" i="28"/>
  <c r="AZ17" i="28"/>
  <c r="AY17" i="28"/>
  <c r="AX17" i="28"/>
  <c r="AW17" i="28"/>
  <c r="AV17" i="28"/>
  <c r="AU17" i="28"/>
  <c r="AT17" i="28"/>
  <c r="AS17" i="28"/>
  <c r="AR17" i="28"/>
  <c r="AQ17" i="28"/>
  <c r="AP17" i="28"/>
  <c r="AO17" i="28"/>
  <c r="AN17" i="28"/>
  <c r="AM17" i="28"/>
  <c r="AL17" i="28"/>
  <c r="AK17" i="28"/>
  <c r="AJ17" i="28"/>
  <c r="AI17" i="28"/>
  <c r="AH17" i="28"/>
  <c r="BA16" i="28"/>
  <c r="AZ16" i="28"/>
  <c r="AY16" i="28"/>
  <c r="AX16" i="28"/>
  <c r="AW16" i="28"/>
  <c r="AV16" i="28"/>
  <c r="AU16" i="28"/>
  <c r="AT16" i="28"/>
  <c r="AS16" i="28"/>
  <c r="AR16" i="28"/>
  <c r="AQ16" i="28"/>
  <c r="AP16" i="28"/>
  <c r="AO16" i="28"/>
  <c r="AN16" i="28"/>
  <c r="AM16" i="28"/>
  <c r="AL16" i="28"/>
  <c r="AK16" i="28"/>
  <c r="AJ16" i="28"/>
  <c r="AI16" i="28"/>
  <c r="AH16" i="28"/>
  <c r="BA15" i="28"/>
  <c r="AZ15" i="28"/>
  <c r="AY15" i="28"/>
  <c r="AX15" i="28"/>
  <c r="AW15" i="28"/>
  <c r="AV15" i="28"/>
  <c r="AU15" i="28"/>
  <c r="AT15" i="28"/>
  <c r="AS15" i="28"/>
  <c r="AR15" i="28"/>
  <c r="AQ15" i="28"/>
  <c r="AP15" i="28"/>
  <c r="AO15" i="28"/>
  <c r="AN15" i="28"/>
  <c r="AM15" i="28"/>
  <c r="AL15" i="28"/>
  <c r="AK15" i="28"/>
  <c r="AJ15" i="28"/>
  <c r="AI15" i="28"/>
  <c r="AH15" i="28"/>
  <c r="BA14" i="28"/>
  <c r="AZ14" i="28"/>
  <c r="AY14" i="28"/>
  <c r="AX14" i="28"/>
  <c r="AW14" i="28"/>
  <c r="AV14" i="28"/>
  <c r="AU14" i="28"/>
  <c r="AT14" i="28"/>
  <c r="AS14" i="28"/>
  <c r="AR14" i="28"/>
  <c r="AQ14" i="28"/>
  <c r="AP14" i="28"/>
  <c r="AO14" i="28"/>
  <c r="AN14" i="28"/>
  <c r="AM14" i="28"/>
  <c r="AL14" i="28"/>
  <c r="AK14" i="28"/>
  <c r="AJ14" i="28"/>
  <c r="AI14" i="28"/>
  <c r="AH14" i="28"/>
  <c r="BA13" i="28"/>
  <c r="AZ13" i="28"/>
  <c r="AY13" i="28"/>
  <c r="AX13" i="28"/>
  <c r="AW13" i="28"/>
  <c r="AV13" i="28"/>
  <c r="AU13" i="28"/>
  <c r="AT13" i="28"/>
  <c r="AS13" i="28"/>
  <c r="AR13" i="28"/>
  <c r="AQ13" i="28"/>
  <c r="AP13" i="28"/>
  <c r="AO13" i="28"/>
  <c r="AN13" i="28"/>
  <c r="AM13" i="28"/>
  <c r="AL13" i="28"/>
  <c r="AK13" i="28"/>
  <c r="AJ13" i="28"/>
  <c r="AI13" i="28"/>
  <c r="AH13" i="28"/>
  <c r="BA12" i="28"/>
  <c r="AZ12" i="28"/>
  <c r="AY12" i="28"/>
  <c r="AX12" i="28"/>
  <c r="AW12" i="28"/>
  <c r="AV12" i="28"/>
  <c r="AU12" i="28"/>
  <c r="AT12" i="28"/>
  <c r="AS12" i="28"/>
  <c r="AR12" i="28"/>
  <c r="AQ12" i="28"/>
  <c r="AP12" i="28"/>
  <c r="AO12" i="28"/>
  <c r="AN12" i="28"/>
  <c r="AM12" i="28"/>
  <c r="AL12" i="28"/>
  <c r="AK12" i="28"/>
  <c r="AJ12" i="28"/>
  <c r="AI12" i="28"/>
  <c r="AH12" i="28"/>
  <c r="BA11" i="28"/>
  <c r="AZ11" i="28"/>
  <c r="AY11" i="28"/>
  <c r="AX11" i="28"/>
  <c r="AW11" i="28"/>
  <c r="AV11" i="28"/>
  <c r="AU11" i="28"/>
  <c r="AT11" i="28"/>
  <c r="AS11" i="28"/>
  <c r="AR11" i="28"/>
  <c r="AQ11" i="28"/>
  <c r="AP11" i="28"/>
  <c r="AO11" i="28"/>
  <c r="AN11" i="28"/>
  <c r="AM11" i="28"/>
  <c r="AL11" i="28"/>
  <c r="AK11" i="28"/>
  <c r="AJ11" i="28"/>
  <c r="AI11" i="28"/>
  <c r="AH11" i="28"/>
  <c r="BA10" i="28"/>
  <c r="AZ10" i="28"/>
  <c r="AY10" i="28"/>
  <c r="AX10" i="28"/>
  <c r="AW10" i="28"/>
  <c r="AV10" i="28"/>
  <c r="AU10" i="28"/>
  <c r="AT10" i="28"/>
  <c r="AS10" i="28"/>
  <c r="AR10" i="28"/>
  <c r="AQ10" i="28"/>
  <c r="AP10" i="28"/>
  <c r="AO10" i="28"/>
  <c r="AN10" i="28"/>
  <c r="AM10" i="28"/>
  <c r="AL10" i="28"/>
  <c r="AK10" i="28"/>
  <c r="AJ10" i="28"/>
  <c r="AI10" i="28"/>
  <c r="AH10" i="28"/>
  <c r="BA9" i="28"/>
  <c r="AZ9" i="28"/>
  <c r="AY9" i="28"/>
  <c r="AX9" i="28"/>
  <c r="AW9" i="28"/>
  <c r="AV9" i="28"/>
  <c r="AU9" i="28"/>
  <c r="AT9" i="28"/>
  <c r="AS9" i="28"/>
  <c r="AR9" i="28"/>
  <c r="AQ9" i="28"/>
  <c r="AP9" i="28"/>
  <c r="AO9" i="28"/>
  <c r="AN9" i="28"/>
  <c r="AM9" i="28"/>
  <c r="AL9" i="28"/>
  <c r="AK9" i="28"/>
  <c r="AJ9" i="28"/>
  <c r="AI9" i="28"/>
  <c r="AH9" i="28"/>
  <c r="BA8" i="28"/>
  <c r="AZ8" i="28"/>
  <c r="AY8" i="28"/>
  <c r="AX8" i="28"/>
  <c r="AW8" i="28"/>
  <c r="AV8" i="28"/>
  <c r="AU8" i="28"/>
  <c r="AT8" i="28"/>
  <c r="AS8" i="28"/>
  <c r="AR8" i="28"/>
  <c r="AQ8" i="28"/>
  <c r="AP8" i="28"/>
  <c r="AO8" i="28"/>
  <c r="AN8" i="28"/>
  <c r="AM8" i="28"/>
  <c r="AL8" i="28"/>
  <c r="AK8" i="28"/>
  <c r="AJ8" i="28"/>
  <c r="AI8" i="28"/>
  <c r="AH8" i="28"/>
  <c r="BA7" i="28"/>
  <c r="AZ7" i="28"/>
  <c r="AY7" i="28"/>
  <c r="AX7" i="28"/>
  <c r="AW7" i="28"/>
  <c r="AV7" i="28"/>
  <c r="AU7" i="28"/>
  <c r="AT7" i="28"/>
  <c r="AS7" i="28"/>
  <c r="AR7" i="28"/>
  <c r="AQ7" i="28"/>
  <c r="AP7" i="28"/>
  <c r="AO7" i="28"/>
  <c r="AN7" i="28"/>
  <c r="AM7" i="28"/>
  <c r="AL7" i="28"/>
  <c r="AK7" i="28"/>
  <c r="AJ7" i="28"/>
  <c r="AI7" i="28"/>
  <c r="AH7" i="28"/>
  <c r="AB132" i="28"/>
  <c r="AA132" i="28"/>
  <c r="Z132" i="28"/>
  <c r="Y132" i="28"/>
  <c r="X132" i="28"/>
  <c r="W132" i="28"/>
  <c r="V132" i="28"/>
  <c r="U132" i="28"/>
  <c r="T132" i="28"/>
  <c r="S132" i="28"/>
  <c r="R132" i="28"/>
  <c r="Q132" i="28"/>
  <c r="P132" i="28"/>
  <c r="O132" i="28"/>
  <c r="N132" i="28"/>
  <c r="M132" i="28"/>
  <c r="L132" i="28"/>
  <c r="K132" i="28"/>
  <c r="J132" i="28"/>
  <c r="I132" i="28"/>
  <c r="AB131" i="28"/>
  <c r="AA131" i="28"/>
  <c r="Z131" i="28"/>
  <c r="Y131" i="28"/>
  <c r="X131" i="28"/>
  <c r="W131" i="28"/>
  <c r="V131" i="28"/>
  <c r="U131" i="28"/>
  <c r="T131" i="28"/>
  <c r="S131" i="28"/>
  <c r="R131" i="28"/>
  <c r="Q131" i="28"/>
  <c r="P131" i="28"/>
  <c r="O131" i="28"/>
  <c r="N131" i="28"/>
  <c r="M131" i="28"/>
  <c r="L131" i="28"/>
  <c r="K131" i="28"/>
  <c r="J131" i="28"/>
  <c r="I131" i="28"/>
  <c r="AB130" i="28"/>
  <c r="AA130" i="28"/>
  <c r="Z130" i="28"/>
  <c r="Y130" i="28"/>
  <c r="X130" i="28"/>
  <c r="W130" i="28"/>
  <c r="V130" i="28"/>
  <c r="U130" i="28"/>
  <c r="T130" i="28"/>
  <c r="S130" i="28"/>
  <c r="R130" i="28"/>
  <c r="Q130" i="28"/>
  <c r="P130" i="28"/>
  <c r="O130" i="28"/>
  <c r="N130" i="28"/>
  <c r="M130" i="28"/>
  <c r="L130" i="28"/>
  <c r="K130" i="28"/>
  <c r="J130" i="28"/>
  <c r="I130" i="28"/>
  <c r="AB129" i="28"/>
  <c r="AA129" i="28"/>
  <c r="Z129" i="28"/>
  <c r="Y129" i="28"/>
  <c r="X129" i="28"/>
  <c r="W129" i="28"/>
  <c r="V129" i="28"/>
  <c r="U129" i="28"/>
  <c r="T129" i="28"/>
  <c r="S129" i="28"/>
  <c r="R129" i="28"/>
  <c r="Q129" i="28"/>
  <c r="P129" i="28"/>
  <c r="O129" i="28"/>
  <c r="N129" i="28"/>
  <c r="M129" i="28"/>
  <c r="L129" i="28"/>
  <c r="K129" i="28"/>
  <c r="J129" i="28"/>
  <c r="I129" i="28"/>
  <c r="AB128" i="28"/>
  <c r="AA128" i="28"/>
  <c r="Z128" i="28"/>
  <c r="Y128" i="28"/>
  <c r="X128" i="28"/>
  <c r="W128" i="28"/>
  <c r="V128" i="28"/>
  <c r="U128" i="28"/>
  <c r="T128" i="28"/>
  <c r="S128" i="28"/>
  <c r="R128" i="28"/>
  <c r="Q128" i="28"/>
  <c r="P128" i="28"/>
  <c r="O128" i="28"/>
  <c r="N128" i="28"/>
  <c r="M128" i="28"/>
  <c r="L128" i="28"/>
  <c r="K128" i="28"/>
  <c r="J128" i="28"/>
  <c r="I128" i="28"/>
  <c r="AB127" i="28"/>
  <c r="AA127" i="28"/>
  <c r="Z127" i="28"/>
  <c r="Y127" i="28"/>
  <c r="X127" i="28"/>
  <c r="W127" i="28"/>
  <c r="V127" i="28"/>
  <c r="U127" i="28"/>
  <c r="T127" i="28"/>
  <c r="S127" i="28"/>
  <c r="R127" i="28"/>
  <c r="Q127" i="28"/>
  <c r="P127" i="28"/>
  <c r="O127" i="28"/>
  <c r="N127" i="28"/>
  <c r="M127" i="28"/>
  <c r="L127" i="28"/>
  <c r="K127" i="28"/>
  <c r="J127" i="28"/>
  <c r="I127" i="28"/>
  <c r="AB126" i="28"/>
  <c r="AA126" i="28"/>
  <c r="Z126" i="28"/>
  <c r="Y126" i="28"/>
  <c r="X126" i="28"/>
  <c r="W126" i="28"/>
  <c r="V126" i="28"/>
  <c r="U126" i="28"/>
  <c r="T126" i="28"/>
  <c r="S126" i="28"/>
  <c r="R126" i="28"/>
  <c r="Q126" i="28"/>
  <c r="P126" i="28"/>
  <c r="O126" i="28"/>
  <c r="N126" i="28"/>
  <c r="M126" i="28"/>
  <c r="L126" i="28"/>
  <c r="K126" i="28"/>
  <c r="J126" i="28"/>
  <c r="I126" i="28"/>
  <c r="AB125" i="28"/>
  <c r="AA125" i="28"/>
  <c r="Z125" i="28"/>
  <c r="Y125" i="28"/>
  <c r="X125" i="28"/>
  <c r="W125" i="28"/>
  <c r="V125" i="28"/>
  <c r="U125" i="28"/>
  <c r="T125" i="28"/>
  <c r="S125" i="28"/>
  <c r="R125" i="28"/>
  <c r="Q125" i="28"/>
  <c r="P125" i="28"/>
  <c r="O125" i="28"/>
  <c r="N125" i="28"/>
  <c r="M125" i="28"/>
  <c r="L125" i="28"/>
  <c r="K125" i="28"/>
  <c r="J125" i="28"/>
  <c r="I125" i="28"/>
  <c r="AB124" i="28"/>
  <c r="AA124" i="28"/>
  <c r="Z124" i="28"/>
  <c r="Y124" i="28"/>
  <c r="X124" i="28"/>
  <c r="W124" i="28"/>
  <c r="V124" i="28"/>
  <c r="U124" i="28"/>
  <c r="T124" i="28"/>
  <c r="S124" i="28"/>
  <c r="R124" i="28"/>
  <c r="Q124" i="28"/>
  <c r="P124" i="28"/>
  <c r="O124" i="28"/>
  <c r="N124" i="28"/>
  <c r="M124" i="28"/>
  <c r="L124" i="28"/>
  <c r="K124" i="28"/>
  <c r="J124" i="28"/>
  <c r="I124" i="28"/>
  <c r="AB123" i="28"/>
  <c r="AA123" i="28"/>
  <c r="Z123" i="28"/>
  <c r="Y123" i="28"/>
  <c r="X123" i="28"/>
  <c r="W123" i="28"/>
  <c r="V123" i="28"/>
  <c r="U123" i="28"/>
  <c r="T123" i="28"/>
  <c r="S123" i="28"/>
  <c r="R123" i="28"/>
  <c r="Q123" i="28"/>
  <c r="P123" i="28"/>
  <c r="O123" i="28"/>
  <c r="N123" i="28"/>
  <c r="M123" i="28"/>
  <c r="L123" i="28"/>
  <c r="K123" i="28"/>
  <c r="J123" i="28"/>
  <c r="I123" i="28"/>
  <c r="AB122" i="28"/>
  <c r="AA122" i="28"/>
  <c r="Z122" i="28"/>
  <c r="Y122" i="28"/>
  <c r="X122" i="28"/>
  <c r="W122" i="28"/>
  <c r="V122" i="28"/>
  <c r="U122" i="28"/>
  <c r="T122" i="28"/>
  <c r="S122" i="28"/>
  <c r="R122" i="28"/>
  <c r="Q122" i="28"/>
  <c r="P122" i="28"/>
  <c r="O122" i="28"/>
  <c r="N122" i="28"/>
  <c r="M122" i="28"/>
  <c r="L122" i="28"/>
  <c r="K122" i="28"/>
  <c r="J122" i="28"/>
  <c r="I122" i="28"/>
  <c r="AB121" i="28"/>
  <c r="AA121" i="28"/>
  <c r="Z121" i="28"/>
  <c r="Y121" i="28"/>
  <c r="X121" i="28"/>
  <c r="W121" i="28"/>
  <c r="V121" i="28"/>
  <c r="U121" i="28"/>
  <c r="T121" i="28"/>
  <c r="S121" i="28"/>
  <c r="R121" i="28"/>
  <c r="Q121" i="28"/>
  <c r="P121" i="28"/>
  <c r="O121" i="28"/>
  <c r="N121" i="28"/>
  <c r="M121" i="28"/>
  <c r="L121" i="28"/>
  <c r="K121" i="28"/>
  <c r="J121" i="28"/>
  <c r="I121" i="28"/>
  <c r="AB120" i="28"/>
  <c r="AA120" i="28"/>
  <c r="Z120" i="28"/>
  <c r="Y120" i="28"/>
  <c r="X120" i="28"/>
  <c r="W120" i="28"/>
  <c r="V120" i="28"/>
  <c r="U120" i="28"/>
  <c r="T120" i="28"/>
  <c r="S120" i="28"/>
  <c r="R120" i="28"/>
  <c r="Q120" i="28"/>
  <c r="P120" i="28"/>
  <c r="O120" i="28"/>
  <c r="N120" i="28"/>
  <c r="M120" i="28"/>
  <c r="L120" i="28"/>
  <c r="K120" i="28"/>
  <c r="J120" i="28"/>
  <c r="I120" i="28"/>
  <c r="AB119" i="28"/>
  <c r="AA119" i="28"/>
  <c r="Z119" i="28"/>
  <c r="Y119" i="28"/>
  <c r="X119" i="28"/>
  <c r="W119" i="28"/>
  <c r="V119" i="28"/>
  <c r="U119" i="28"/>
  <c r="T119" i="28"/>
  <c r="S119" i="28"/>
  <c r="R119" i="28"/>
  <c r="Q119" i="28"/>
  <c r="P119" i="28"/>
  <c r="O119" i="28"/>
  <c r="N119" i="28"/>
  <c r="M119" i="28"/>
  <c r="L119" i="28"/>
  <c r="K119" i="28"/>
  <c r="J119" i="28"/>
  <c r="I119" i="28"/>
  <c r="AB118" i="28"/>
  <c r="AA118" i="28"/>
  <c r="Z118" i="28"/>
  <c r="Y118" i="28"/>
  <c r="X118" i="28"/>
  <c r="W118" i="28"/>
  <c r="V118" i="28"/>
  <c r="U118" i="28"/>
  <c r="T118" i="28"/>
  <c r="S118" i="28"/>
  <c r="R118" i="28"/>
  <c r="Q118" i="28"/>
  <c r="P118" i="28"/>
  <c r="O118" i="28"/>
  <c r="N118" i="28"/>
  <c r="M118" i="28"/>
  <c r="L118" i="28"/>
  <c r="K118" i="28"/>
  <c r="J118" i="28"/>
  <c r="I118" i="28"/>
  <c r="AB117" i="28"/>
  <c r="AA117" i="28"/>
  <c r="Z117" i="28"/>
  <c r="Y117" i="28"/>
  <c r="X117" i="28"/>
  <c r="W117" i="28"/>
  <c r="V117" i="28"/>
  <c r="U117" i="28"/>
  <c r="T117" i="28"/>
  <c r="S117" i="28"/>
  <c r="R117" i="28"/>
  <c r="Q117" i="28"/>
  <c r="P117" i="28"/>
  <c r="O117" i="28"/>
  <c r="N117" i="28"/>
  <c r="M117" i="28"/>
  <c r="L117" i="28"/>
  <c r="K117" i="28"/>
  <c r="J117" i="28"/>
  <c r="I117" i="28"/>
  <c r="AB116" i="28"/>
  <c r="AA116" i="28"/>
  <c r="Z116" i="28"/>
  <c r="Y116" i="28"/>
  <c r="X116" i="28"/>
  <c r="W116" i="28"/>
  <c r="V116" i="28"/>
  <c r="U116" i="28"/>
  <c r="T116" i="28"/>
  <c r="S116" i="28"/>
  <c r="R116" i="28"/>
  <c r="Q116" i="28"/>
  <c r="P116" i="28"/>
  <c r="O116" i="28"/>
  <c r="N116" i="28"/>
  <c r="M116" i="28"/>
  <c r="L116" i="28"/>
  <c r="K116" i="28"/>
  <c r="J116" i="28"/>
  <c r="I116" i="28"/>
  <c r="AB115" i="28"/>
  <c r="AA115" i="28"/>
  <c r="Z115" i="28"/>
  <c r="Y115" i="28"/>
  <c r="X115" i="28"/>
  <c r="W115" i="28"/>
  <c r="V115" i="28"/>
  <c r="U115" i="28"/>
  <c r="T115" i="28"/>
  <c r="S115" i="28"/>
  <c r="R115" i="28"/>
  <c r="Q115" i="28"/>
  <c r="P115" i="28"/>
  <c r="O115" i="28"/>
  <c r="N115" i="28"/>
  <c r="M115" i="28"/>
  <c r="L115" i="28"/>
  <c r="K115" i="28"/>
  <c r="J115" i="28"/>
  <c r="I115" i="28"/>
  <c r="AB114" i="28"/>
  <c r="AA114" i="28"/>
  <c r="Z114" i="28"/>
  <c r="Y114" i="28"/>
  <c r="X114" i="28"/>
  <c r="W114" i="28"/>
  <c r="V114" i="28"/>
  <c r="U114" i="28"/>
  <c r="T114" i="28"/>
  <c r="S114" i="28"/>
  <c r="R114" i="28"/>
  <c r="Q114" i="28"/>
  <c r="P114" i="28"/>
  <c r="O114" i="28"/>
  <c r="N114" i="28"/>
  <c r="M114" i="28"/>
  <c r="L114" i="28"/>
  <c r="K114" i="28"/>
  <c r="J114" i="28"/>
  <c r="I114" i="28"/>
  <c r="AB113" i="28"/>
  <c r="AA113" i="28"/>
  <c r="Z113" i="28"/>
  <c r="Y113" i="28"/>
  <c r="X113" i="28"/>
  <c r="W113" i="28"/>
  <c r="V113" i="28"/>
  <c r="U113" i="28"/>
  <c r="T113" i="28"/>
  <c r="S113" i="28"/>
  <c r="R113" i="28"/>
  <c r="Q113" i="28"/>
  <c r="P113" i="28"/>
  <c r="O113" i="28"/>
  <c r="N113" i="28"/>
  <c r="M113" i="28"/>
  <c r="L113" i="28"/>
  <c r="K113" i="28"/>
  <c r="J113" i="28"/>
  <c r="I113" i="28"/>
  <c r="AB112" i="28"/>
  <c r="AA112" i="28"/>
  <c r="Z112" i="28"/>
  <c r="Y112" i="28"/>
  <c r="X112" i="28"/>
  <c r="W112" i="28"/>
  <c r="V112" i="28"/>
  <c r="U112" i="28"/>
  <c r="T112" i="28"/>
  <c r="S112" i="28"/>
  <c r="R112" i="28"/>
  <c r="Q112" i="28"/>
  <c r="P112" i="28"/>
  <c r="O112" i="28"/>
  <c r="N112" i="28"/>
  <c r="M112" i="28"/>
  <c r="L112" i="28"/>
  <c r="K112" i="28"/>
  <c r="J112" i="28"/>
  <c r="I112" i="28"/>
  <c r="AB111" i="28"/>
  <c r="AA111" i="28"/>
  <c r="Z111" i="28"/>
  <c r="Y111" i="28"/>
  <c r="X111" i="28"/>
  <c r="W111" i="28"/>
  <c r="V111" i="28"/>
  <c r="U111" i="28"/>
  <c r="T111" i="28"/>
  <c r="S111" i="28"/>
  <c r="R111" i="28"/>
  <c r="Q111" i="28"/>
  <c r="P111" i="28"/>
  <c r="O111" i="28"/>
  <c r="N111" i="28"/>
  <c r="M111" i="28"/>
  <c r="L111" i="28"/>
  <c r="K111" i="28"/>
  <c r="J111" i="28"/>
  <c r="I111" i="28"/>
  <c r="AB110" i="28"/>
  <c r="AA110" i="28"/>
  <c r="Z110" i="28"/>
  <c r="Y110" i="28"/>
  <c r="X110" i="28"/>
  <c r="W110" i="28"/>
  <c r="V110" i="28"/>
  <c r="U110" i="28"/>
  <c r="T110" i="28"/>
  <c r="S110" i="28"/>
  <c r="R110" i="28"/>
  <c r="Q110" i="28"/>
  <c r="P110" i="28"/>
  <c r="O110" i="28"/>
  <c r="N110" i="28"/>
  <c r="M110" i="28"/>
  <c r="L110" i="28"/>
  <c r="K110" i="28"/>
  <c r="J110" i="28"/>
  <c r="I110" i="28"/>
  <c r="AB109" i="28"/>
  <c r="AA109" i="28"/>
  <c r="Z109" i="28"/>
  <c r="Y109" i="28"/>
  <c r="X109" i="28"/>
  <c r="W109" i="28"/>
  <c r="V109" i="28"/>
  <c r="U109" i="28"/>
  <c r="T109" i="28"/>
  <c r="S109" i="28"/>
  <c r="R109" i="28"/>
  <c r="Q109" i="28"/>
  <c r="P109" i="28"/>
  <c r="O109" i="28"/>
  <c r="N109" i="28"/>
  <c r="M109" i="28"/>
  <c r="L109" i="28"/>
  <c r="K109" i="28"/>
  <c r="J109" i="28"/>
  <c r="I109" i="28"/>
  <c r="AB108" i="28"/>
  <c r="AA108" i="28"/>
  <c r="Z108" i="28"/>
  <c r="Y108" i="28"/>
  <c r="X108" i="28"/>
  <c r="W108" i="28"/>
  <c r="V108" i="28"/>
  <c r="U108" i="28"/>
  <c r="T108" i="28"/>
  <c r="S108" i="28"/>
  <c r="R108" i="28"/>
  <c r="Q108" i="28"/>
  <c r="P108" i="28"/>
  <c r="O108" i="28"/>
  <c r="N108" i="28"/>
  <c r="M108" i="28"/>
  <c r="L108" i="28"/>
  <c r="K108" i="28"/>
  <c r="J108" i="28"/>
  <c r="I108" i="28"/>
  <c r="AB107" i="28"/>
  <c r="AA107" i="28"/>
  <c r="Z107" i="28"/>
  <c r="Y107" i="28"/>
  <c r="X107" i="28"/>
  <c r="W107" i="28"/>
  <c r="V107" i="28"/>
  <c r="U107" i="28"/>
  <c r="T107" i="28"/>
  <c r="S107" i="28"/>
  <c r="R107" i="28"/>
  <c r="Q107" i="28"/>
  <c r="P107" i="28"/>
  <c r="O107" i="28"/>
  <c r="N107" i="28"/>
  <c r="M107" i="28"/>
  <c r="L107" i="28"/>
  <c r="K107" i="28"/>
  <c r="J107" i="28"/>
  <c r="I107" i="28"/>
  <c r="AB106" i="28"/>
  <c r="AA106" i="28"/>
  <c r="Z106" i="28"/>
  <c r="Y106" i="28"/>
  <c r="X106" i="28"/>
  <c r="W106" i="28"/>
  <c r="V106" i="28"/>
  <c r="U106" i="28"/>
  <c r="T106" i="28"/>
  <c r="S106" i="28"/>
  <c r="R106" i="28"/>
  <c r="Q106" i="28"/>
  <c r="P106" i="28"/>
  <c r="O106" i="28"/>
  <c r="N106" i="28"/>
  <c r="M106" i="28"/>
  <c r="L106" i="28"/>
  <c r="K106" i="28"/>
  <c r="J106" i="28"/>
  <c r="I106" i="28"/>
  <c r="AB105" i="28"/>
  <c r="AA105" i="28"/>
  <c r="Z105" i="28"/>
  <c r="Y105" i="28"/>
  <c r="X105" i="28"/>
  <c r="W105" i="28"/>
  <c r="V105" i="28"/>
  <c r="U105" i="28"/>
  <c r="T105" i="28"/>
  <c r="S105" i="28"/>
  <c r="R105" i="28"/>
  <c r="Q105" i="28"/>
  <c r="P105" i="28"/>
  <c r="O105" i="28"/>
  <c r="N105" i="28"/>
  <c r="M105" i="28"/>
  <c r="L105" i="28"/>
  <c r="K105" i="28"/>
  <c r="J105" i="28"/>
  <c r="I105" i="28"/>
  <c r="AB104" i="28"/>
  <c r="AA104" i="28"/>
  <c r="Z104" i="28"/>
  <c r="Y104" i="28"/>
  <c r="X104" i="28"/>
  <c r="W104" i="28"/>
  <c r="V104" i="28"/>
  <c r="U104" i="28"/>
  <c r="T104" i="28"/>
  <c r="S104" i="28"/>
  <c r="R104" i="28"/>
  <c r="Q104" i="28"/>
  <c r="P104" i="28"/>
  <c r="O104" i="28"/>
  <c r="N104" i="28"/>
  <c r="M104" i="28"/>
  <c r="L104" i="28"/>
  <c r="K104" i="28"/>
  <c r="J104" i="28"/>
  <c r="I104" i="28"/>
  <c r="AB103" i="28"/>
  <c r="AA103" i="28"/>
  <c r="Z103" i="28"/>
  <c r="Y103" i="28"/>
  <c r="X103" i="28"/>
  <c r="W103" i="28"/>
  <c r="V103" i="28"/>
  <c r="U103" i="28"/>
  <c r="T103" i="28"/>
  <c r="S103" i="28"/>
  <c r="R103" i="28"/>
  <c r="Q103" i="28"/>
  <c r="P103" i="28"/>
  <c r="O103" i="28"/>
  <c r="N103" i="28"/>
  <c r="M103" i="28"/>
  <c r="L103" i="28"/>
  <c r="K103" i="28"/>
  <c r="J103" i="28"/>
  <c r="I103" i="28"/>
  <c r="AB102" i="28"/>
  <c r="AA102" i="28"/>
  <c r="Z102" i="28"/>
  <c r="Y102" i="28"/>
  <c r="X102" i="28"/>
  <c r="W102" i="28"/>
  <c r="V102" i="28"/>
  <c r="U102" i="28"/>
  <c r="T102" i="28"/>
  <c r="S102" i="28"/>
  <c r="R102" i="28"/>
  <c r="Q102" i="28"/>
  <c r="P102" i="28"/>
  <c r="O102" i="28"/>
  <c r="N102" i="28"/>
  <c r="M102" i="28"/>
  <c r="L102" i="28"/>
  <c r="K102" i="28"/>
  <c r="J102" i="28"/>
  <c r="I102" i="28"/>
  <c r="AB101" i="28"/>
  <c r="AA101" i="28"/>
  <c r="Z101" i="28"/>
  <c r="Y101" i="28"/>
  <c r="X101" i="28"/>
  <c r="W101" i="28"/>
  <c r="V101" i="28"/>
  <c r="U101" i="28"/>
  <c r="T101" i="28"/>
  <c r="S101" i="28"/>
  <c r="R101" i="28"/>
  <c r="Q101" i="28"/>
  <c r="P101" i="28"/>
  <c r="O101" i="28"/>
  <c r="N101" i="28"/>
  <c r="M101" i="28"/>
  <c r="L101" i="28"/>
  <c r="K101" i="28"/>
  <c r="J101" i="28"/>
  <c r="I101" i="28"/>
  <c r="AB100" i="28"/>
  <c r="AA100" i="28"/>
  <c r="Z100" i="28"/>
  <c r="Y100" i="28"/>
  <c r="X100" i="28"/>
  <c r="W100" i="28"/>
  <c r="V100" i="28"/>
  <c r="U100" i="28"/>
  <c r="T100" i="28"/>
  <c r="S100" i="28"/>
  <c r="R100" i="28"/>
  <c r="Q100" i="28"/>
  <c r="P100" i="28"/>
  <c r="O100" i="28"/>
  <c r="N100" i="28"/>
  <c r="M100" i="28"/>
  <c r="L100" i="28"/>
  <c r="K100" i="28"/>
  <c r="J100" i="28"/>
  <c r="I100" i="28"/>
  <c r="AB98" i="28"/>
  <c r="AA98" i="28"/>
  <c r="Z98" i="28"/>
  <c r="Y98" i="28"/>
  <c r="X98" i="28"/>
  <c r="W98" i="28"/>
  <c r="V98" i="28"/>
  <c r="U98" i="28"/>
  <c r="T98" i="28"/>
  <c r="S98" i="28"/>
  <c r="R98" i="28"/>
  <c r="Q98" i="28"/>
  <c r="P98" i="28"/>
  <c r="O98" i="28"/>
  <c r="N98" i="28"/>
  <c r="M98" i="28"/>
  <c r="L98" i="28"/>
  <c r="K98" i="28"/>
  <c r="J98" i="28"/>
  <c r="I98" i="28"/>
  <c r="AB97" i="28"/>
  <c r="AA97" i="28"/>
  <c r="Z97" i="28"/>
  <c r="Y97" i="28"/>
  <c r="X97" i="28"/>
  <c r="W97" i="28"/>
  <c r="V97" i="28"/>
  <c r="U97" i="28"/>
  <c r="T97" i="28"/>
  <c r="S97" i="28"/>
  <c r="R97" i="28"/>
  <c r="Q97" i="28"/>
  <c r="P97" i="28"/>
  <c r="O97" i="28"/>
  <c r="N97" i="28"/>
  <c r="M97" i="28"/>
  <c r="L97" i="28"/>
  <c r="K97" i="28"/>
  <c r="J97" i="28"/>
  <c r="I97" i="28"/>
  <c r="AB96" i="28"/>
  <c r="AA96" i="28"/>
  <c r="Z96" i="28"/>
  <c r="Y96" i="28"/>
  <c r="X96" i="28"/>
  <c r="W96" i="28"/>
  <c r="V96" i="28"/>
  <c r="U96" i="28"/>
  <c r="T96" i="28"/>
  <c r="S96" i="28"/>
  <c r="R96" i="28"/>
  <c r="Q96" i="28"/>
  <c r="P96" i="28"/>
  <c r="O96" i="28"/>
  <c r="N96" i="28"/>
  <c r="M96" i="28"/>
  <c r="L96" i="28"/>
  <c r="K96" i="28"/>
  <c r="J96" i="28"/>
  <c r="I96" i="28"/>
  <c r="AB95" i="28"/>
  <c r="AA95" i="28"/>
  <c r="Z95" i="28"/>
  <c r="Y95" i="28"/>
  <c r="X95" i="28"/>
  <c r="W95" i="28"/>
  <c r="V95" i="28"/>
  <c r="U95" i="28"/>
  <c r="T95" i="28"/>
  <c r="S95" i="28"/>
  <c r="R95" i="28"/>
  <c r="Q95" i="28"/>
  <c r="P95" i="28"/>
  <c r="O95" i="28"/>
  <c r="N95" i="28"/>
  <c r="M95" i="28"/>
  <c r="L95" i="28"/>
  <c r="K95" i="28"/>
  <c r="J95" i="28"/>
  <c r="I95" i="28"/>
  <c r="AB94" i="28"/>
  <c r="AA94" i="28"/>
  <c r="Z94" i="28"/>
  <c r="Y94" i="28"/>
  <c r="X94" i="28"/>
  <c r="W94" i="28"/>
  <c r="V94" i="28"/>
  <c r="U94" i="28"/>
  <c r="T94" i="28"/>
  <c r="S94" i="28"/>
  <c r="R94" i="28"/>
  <c r="Q94" i="28"/>
  <c r="P94" i="28"/>
  <c r="O94" i="28"/>
  <c r="N94" i="28"/>
  <c r="M94" i="28"/>
  <c r="L94" i="28"/>
  <c r="K94" i="28"/>
  <c r="J94" i="28"/>
  <c r="I94" i="28"/>
  <c r="AB93" i="28"/>
  <c r="AA93" i="28"/>
  <c r="Z93" i="28"/>
  <c r="Y93" i="28"/>
  <c r="X93" i="28"/>
  <c r="W93" i="28"/>
  <c r="V93" i="28"/>
  <c r="U93" i="28"/>
  <c r="T93" i="28"/>
  <c r="S93" i="28"/>
  <c r="R93" i="28"/>
  <c r="Q93" i="28"/>
  <c r="P93" i="28"/>
  <c r="O93" i="28"/>
  <c r="N93" i="28"/>
  <c r="M93" i="28"/>
  <c r="L93" i="28"/>
  <c r="K93" i="28"/>
  <c r="J93" i="28"/>
  <c r="I93" i="28"/>
  <c r="AB92" i="28"/>
  <c r="AA92" i="28"/>
  <c r="Z92" i="28"/>
  <c r="Y92" i="28"/>
  <c r="X92" i="28"/>
  <c r="W92" i="28"/>
  <c r="V92" i="28"/>
  <c r="U92" i="28"/>
  <c r="T92" i="28"/>
  <c r="S92" i="28"/>
  <c r="R92" i="28"/>
  <c r="Q92" i="28"/>
  <c r="P92" i="28"/>
  <c r="O92" i="28"/>
  <c r="N92" i="28"/>
  <c r="M92" i="28"/>
  <c r="L92" i="28"/>
  <c r="K92" i="28"/>
  <c r="J92" i="28"/>
  <c r="I92" i="28"/>
  <c r="AB91" i="28"/>
  <c r="AA91" i="28"/>
  <c r="Z91" i="28"/>
  <c r="Y91" i="28"/>
  <c r="X91" i="28"/>
  <c r="W91" i="28"/>
  <c r="V91" i="28"/>
  <c r="U91" i="28"/>
  <c r="T91" i="28"/>
  <c r="S91" i="28"/>
  <c r="R91" i="28"/>
  <c r="Q91" i="28"/>
  <c r="P91" i="28"/>
  <c r="O91" i="28"/>
  <c r="N91" i="28"/>
  <c r="M91" i="28"/>
  <c r="L91" i="28"/>
  <c r="K91" i="28"/>
  <c r="J91" i="28"/>
  <c r="I91" i="28"/>
  <c r="AB90" i="28"/>
  <c r="AA90" i="28"/>
  <c r="Z90" i="28"/>
  <c r="Y90" i="28"/>
  <c r="X90" i="28"/>
  <c r="W90" i="28"/>
  <c r="V90" i="28"/>
  <c r="U90" i="28"/>
  <c r="T90" i="28"/>
  <c r="S90" i="28"/>
  <c r="R90" i="28"/>
  <c r="Q90" i="28"/>
  <c r="P90" i="28"/>
  <c r="O90" i="28"/>
  <c r="N90" i="28"/>
  <c r="M90" i="28"/>
  <c r="L90" i="28"/>
  <c r="K90" i="28"/>
  <c r="J90" i="28"/>
  <c r="I90" i="28"/>
  <c r="AB89" i="28"/>
  <c r="AA89" i="28"/>
  <c r="Z89" i="28"/>
  <c r="Y89" i="28"/>
  <c r="X89" i="28"/>
  <c r="W89" i="28"/>
  <c r="V89" i="28"/>
  <c r="U89" i="28"/>
  <c r="T89" i="28"/>
  <c r="S89" i="28"/>
  <c r="R89" i="28"/>
  <c r="Q89" i="28"/>
  <c r="P89" i="28"/>
  <c r="O89" i="28"/>
  <c r="N89" i="28"/>
  <c r="M89" i="28"/>
  <c r="L89" i="28"/>
  <c r="K89" i="28"/>
  <c r="J89" i="28"/>
  <c r="I89" i="28"/>
  <c r="AB88" i="28"/>
  <c r="AA88" i="28"/>
  <c r="Z88" i="28"/>
  <c r="Y88" i="28"/>
  <c r="X88" i="28"/>
  <c r="W88" i="28"/>
  <c r="V88" i="28"/>
  <c r="U88" i="28"/>
  <c r="T88" i="28"/>
  <c r="S88" i="28"/>
  <c r="R88" i="28"/>
  <c r="Q88" i="28"/>
  <c r="P88" i="28"/>
  <c r="O88" i="28"/>
  <c r="N88" i="28"/>
  <c r="M88" i="28"/>
  <c r="L88" i="28"/>
  <c r="K88" i="28"/>
  <c r="J88" i="28"/>
  <c r="I88" i="28"/>
  <c r="AB87" i="28"/>
  <c r="AA87" i="28"/>
  <c r="Z87" i="28"/>
  <c r="Y87" i="28"/>
  <c r="X87" i="28"/>
  <c r="W87" i="28"/>
  <c r="V87" i="28"/>
  <c r="U87" i="28"/>
  <c r="T87" i="28"/>
  <c r="S87" i="28"/>
  <c r="R87" i="28"/>
  <c r="Q87" i="28"/>
  <c r="P87" i="28"/>
  <c r="O87" i="28"/>
  <c r="N87" i="28"/>
  <c r="M87" i="28"/>
  <c r="L87" i="28"/>
  <c r="K87" i="28"/>
  <c r="J87" i="28"/>
  <c r="I87" i="28"/>
  <c r="AB86" i="28"/>
  <c r="AA86" i="28"/>
  <c r="Z86" i="28"/>
  <c r="Y86" i="28"/>
  <c r="X86" i="28"/>
  <c r="W86" i="28"/>
  <c r="V86" i="28"/>
  <c r="U86" i="28"/>
  <c r="T86" i="28"/>
  <c r="S86" i="28"/>
  <c r="R86" i="28"/>
  <c r="Q86" i="28"/>
  <c r="P86" i="28"/>
  <c r="O86" i="28"/>
  <c r="N86" i="28"/>
  <c r="M86" i="28"/>
  <c r="L86" i="28"/>
  <c r="K86" i="28"/>
  <c r="J86" i="28"/>
  <c r="I86" i="28"/>
  <c r="AB85" i="28"/>
  <c r="AA85" i="28"/>
  <c r="Z85" i="28"/>
  <c r="Y85" i="28"/>
  <c r="X85" i="28"/>
  <c r="W85" i="28"/>
  <c r="V85" i="28"/>
  <c r="U85" i="28"/>
  <c r="T85" i="28"/>
  <c r="S85" i="28"/>
  <c r="R85" i="28"/>
  <c r="Q85" i="28"/>
  <c r="P85" i="28"/>
  <c r="O85" i="28"/>
  <c r="N85" i="28"/>
  <c r="M85" i="28"/>
  <c r="L85" i="28"/>
  <c r="K85" i="28"/>
  <c r="J85" i="28"/>
  <c r="I85" i="28"/>
  <c r="AB84" i="28"/>
  <c r="AA84" i="28"/>
  <c r="Z84" i="28"/>
  <c r="Y84" i="28"/>
  <c r="X84" i="28"/>
  <c r="W84" i="28"/>
  <c r="V84" i="28"/>
  <c r="U84" i="28"/>
  <c r="T84" i="28"/>
  <c r="S84" i="28"/>
  <c r="R84" i="28"/>
  <c r="Q84" i="28"/>
  <c r="P84" i="28"/>
  <c r="O84" i="28"/>
  <c r="N84" i="28"/>
  <c r="M84" i="28"/>
  <c r="L84" i="28"/>
  <c r="K84" i="28"/>
  <c r="J84" i="28"/>
  <c r="I84" i="28"/>
  <c r="AB83" i="28"/>
  <c r="AA83" i="28"/>
  <c r="Z83" i="28"/>
  <c r="Y83" i="28"/>
  <c r="X83" i="28"/>
  <c r="W83" i="28"/>
  <c r="V83" i="28"/>
  <c r="U83" i="28"/>
  <c r="T83" i="28"/>
  <c r="S83" i="28"/>
  <c r="R83" i="28"/>
  <c r="Q83" i="28"/>
  <c r="P83" i="28"/>
  <c r="O83" i="28"/>
  <c r="N83" i="28"/>
  <c r="M83" i="28"/>
  <c r="L83" i="28"/>
  <c r="K83" i="28"/>
  <c r="J83" i="28"/>
  <c r="I83" i="28"/>
  <c r="AB82" i="28"/>
  <c r="AA82" i="28"/>
  <c r="Z82" i="28"/>
  <c r="Y82" i="28"/>
  <c r="X82" i="28"/>
  <c r="W82" i="28"/>
  <c r="V82" i="28"/>
  <c r="U82" i="28"/>
  <c r="T82" i="28"/>
  <c r="S82" i="28"/>
  <c r="R82" i="28"/>
  <c r="Q82" i="28"/>
  <c r="P82" i="28"/>
  <c r="O82" i="28"/>
  <c r="N82" i="28"/>
  <c r="M82" i="28"/>
  <c r="L82" i="28"/>
  <c r="K82" i="28"/>
  <c r="J82" i="28"/>
  <c r="I82" i="28"/>
  <c r="AB81" i="28"/>
  <c r="AA81" i="28"/>
  <c r="Z81" i="28"/>
  <c r="Y81" i="28"/>
  <c r="X81" i="28"/>
  <c r="W81" i="28"/>
  <c r="V81" i="28"/>
  <c r="U81" i="28"/>
  <c r="T81" i="28"/>
  <c r="S81" i="28"/>
  <c r="R81" i="28"/>
  <c r="Q81" i="28"/>
  <c r="P81" i="28"/>
  <c r="O81" i="28"/>
  <c r="N81" i="28"/>
  <c r="M81" i="28"/>
  <c r="L81" i="28"/>
  <c r="K81" i="28"/>
  <c r="J81" i="28"/>
  <c r="I81" i="28"/>
  <c r="AB80" i="28"/>
  <c r="AA80" i="28"/>
  <c r="Z80" i="28"/>
  <c r="Y80" i="28"/>
  <c r="X80" i="28"/>
  <c r="W80" i="28"/>
  <c r="V80" i="28"/>
  <c r="U80" i="28"/>
  <c r="T80" i="28"/>
  <c r="S80" i="28"/>
  <c r="R80" i="28"/>
  <c r="Q80" i="28"/>
  <c r="P80" i="28"/>
  <c r="O80" i="28"/>
  <c r="N80" i="28"/>
  <c r="M80" i="28"/>
  <c r="L80" i="28"/>
  <c r="K80" i="28"/>
  <c r="J80" i="28"/>
  <c r="I80" i="28"/>
  <c r="AB79" i="28"/>
  <c r="AA79" i="28"/>
  <c r="Z79" i="28"/>
  <c r="Y79" i="28"/>
  <c r="X79" i="28"/>
  <c r="W79" i="28"/>
  <c r="V79" i="28"/>
  <c r="U79" i="28"/>
  <c r="T79" i="28"/>
  <c r="S79" i="28"/>
  <c r="R79" i="28"/>
  <c r="Q79" i="28"/>
  <c r="P79" i="28"/>
  <c r="O79" i="28"/>
  <c r="N79" i="28"/>
  <c r="M79" i="28"/>
  <c r="L79" i="28"/>
  <c r="K79" i="28"/>
  <c r="J79" i="28"/>
  <c r="I79" i="28"/>
  <c r="AB78" i="28"/>
  <c r="AA78" i="28"/>
  <c r="Z78" i="28"/>
  <c r="Y78" i="28"/>
  <c r="X78" i="28"/>
  <c r="W78" i="28"/>
  <c r="V78" i="28"/>
  <c r="U78" i="28"/>
  <c r="T78" i="28"/>
  <c r="S78" i="28"/>
  <c r="R78" i="28"/>
  <c r="Q78" i="28"/>
  <c r="P78" i="28"/>
  <c r="O78" i="28"/>
  <c r="N78" i="28"/>
  <c r="M78" i="28"/>
  <c r="L78" i="28"/>
  <c r="K78" i="28"/>
  <c r="J78" i="28"/>
  <c r="I78" i="28"/>
  <c r="AB77" i="28"/>
  <c r="AA77" i="28"/>
  <c r="Z77" i="28"/>
  <c r="Y77" i="28"/>
  <c r="X77" i="28"/>
  <c r="W77" i="28"/>
  <c r="V77" i="28"/>
  <c r="U77" i="28"/>
  <c r="T77" i="28"/>
  <c r="S77" i="28"/>
  <c r="R77" i="28"/>
  <c r="Q77" i="28"/>
  <c r="P77" i="28"/>
  <c r="O77" i="28"/>
  <c r="N77" i="28"/>
  <c r="M77" i="28"/>
  <c r="L77" i="28"/>
  <c r="K77" i="28"/>
  <c r="J77" i="28"/>
  <c r="I77" i="28"/>
  <c r="AB76" i="28"/>
  <c r="AA76" i="28"/>
  <c r="Z76" i="28"/>
  <c r="Y76" i="28"/>
  <c r="X76" i="28"/>
  <c r="W76" i="28"/>
  <c r="V76" i="28"/>
  <c r="U76" i="28"/>
  <c r="T76" i="28"/>
  <c r="S76" i="28"/>
  <c r="R76" i="28"/>
  <c r="Q76" i="28"/>
  <c r="P76" i="28"/>
  <c r="O76" i="28"/>
  <c r="N76" i="28"/>
  <c r="M76" i="28"/>
  <c r="L76" i="28"/>
  <c r="K76" i="28"/>
  <c r="J76" i="28"/>
  <c r="I76" i="28"/>
  <c r="AB75" i="28"/>
  <c r="AA75" i="28"/>
  <c r="Z75" i="28"/>
  <c r="Y75" i="28"/>
  <c r="X75" i="28"/>
  <c r="W75" i="28"/>
  <c r="V75" i="28"/>
  <c r="U75" i="28"/>
  <c r="T75" i="28"/>
  <c r="S75" i="28"/>
  <c r="R75" i="28"/>
  <c r="Q75" i="28"/>
  <c r="P75" i="28"/>
  <c r="O75" i="28"/>
  <c r="N75" i="28"/>
  <c r="M75" i="28"/>
  <c r="L75" i="28"/>
  <c r="K75" i="28"/>
  <c r="J75" i="28"/>
  <c r="I75" i="28"/>
  <c r="AB74" i="28"/>
  <c r="AA74" i="28"/>
  <c r="Z74" i="28"/>
  <c r="Y74" i="28"/>
  <c r="X74" i="28"/>
  <c r="W74" i="28"/>
  <c r="V74" i="28"/>
  <c r="U74" i="28"/>
  <c r="T74" i="28"/>
  <c r="S74" i="28"/>
  <c r="R74" i="28"/>
  <c r="Q74" i="28"/>
  <c r="P74" i="28"/>
  <c r="O74" i="28"/>
  <c r="N74" i="28"/>
  <c r="M74" i="28"/>
  <c r="L74" i="28"/>
  <c r="K74" i="28"/>
  <c r="J74" i="28"/>
  <c r="I74" i="28"/>
  <c r="AB73" i="28"/>
  <c r="AA73" i="28"/>
  <c r="Z73" i="28"/>
  <c r="Y73" i="28"/>
  <c r="X73" i="28"/>
  <c r="W73" i="28"/>
  <c r="V73" i="28"/>
  <c r="U73" i="28"/>
  <c r="T73" i="28"/>
  <c r="S73" i="28"/>
  <c r="R73" i="28"/>
  <c r="Q73" i="28"/>
  <c r="P73" i="28"/>
  <c r="O73" i="28"/>
  <c r="N73" i="28"/>
  <c r="M73" i="28"/>
  <c r="L73" i="28"/>
  <c r="K73" i="28"/>
  <c r="J73" i="28"/>
  <c r="I73" i="28"/>
  <c r="AB72" i="28"/>
  <c r="AA72" i="28"/>
  <c r="Z72" i="28"/>
  <c r="Y72" i="28"/>
  <c r="X72" i="28"/>
  <c r="W72" i="28"/>
  <c r="V72" i="28"/>
  <c r="U72" i="28"/>
  <c r="T72" i="28"/>
  <c r="S72" i="28"/>
  <c r="R72" i="28"/>
  <c r="Q72" i="28"/>
  <c r="P72" i="28"/>
  <c r="O72" i="28"/>
  <c r="N72" i="28"/>
  <c r="M72" i="28"/>
  <c r="L72" i="28"/>
  <c r="K72" i="28"/>
  <c r="J72" i="28"/>
  <c r="I72" i="28"/>
  <c r="AB71" i="28"/>
  <c r="AA71" i="28"/>
  <c r="Z71" i="28"/>
  <c r="Y71" i="28"/>
  <c r="X71" i="28"/>
  <c r="W71" i="28"/>
  <c r="V71" i="28"/>
  <c r="U71" i="28"/>
  <c r="T71" i="28"/>
  <c r="S71" i="28"/>
  <c r="R71" i="28"/>
  <c r="Q71" i="28"/>
  <c r="P71" i="28"/>
  <c r="O71" i="28"/>
  <c r="N71" i="28"/>
  <c r="M71" i="28"/>
  <c r="L71" i="28"/>
  <c r="K71" i="28"/>
  <c r="J71" i="28"/>
  <c r="I71" i="28"/>
  <c r="AB70" i="28"/>
  <c r="AA70" i="28"/>
  <c r="Z70" i="28"/>
  <c r="Y70" i="28"/>
  <c r="X70" i="28"/>
  <c r="W70" i="28"/>
  <c r="V70" i="28"/>
  <c r="U70" i="28"/>
  <c r="T70" i="28"/>
  <c r="S70" i="28"/>
  <c r="R70" i="28"/>
  <c r="Q70" i="28"/>
  <c r="P70" i="28"/>
  <c r="O70" i="28"/>
  <c r="N70" i="28"/>
  <c r="M70" i="28"/>
  <c r="L70" i="28"/>
  <c r="K70" i="28"/>
  <c r="J70" i="28"/>
  <c r="I70" i="28"/>
  <c r="AB69" i="28"/>
  <c r="AA69" i="28"/>
  <c r="Z69" i="28"/>
  <c r="Y69" i="28"/>
  <c r="X69" i="28"/>
  <c r="W69" i="28"/>
  <c r="V69" i="28"/>
  <c r="U69" i="28"/>
  <c r="T69" i="28"/>
  <c r="S69" i="28"/>
  <c r="R69" i="28"/>
  <c r="Q69" i="28"/>
  <c r="P69" i="28"/>
  <c r="O69" i="28"/>
  <c r="N69" i="28"/>
  <c r="M69" i="28"/>
  <c r="L69" i="28"/>
  <c r="K69" i="28"/>
  <c r="J69" i="28"/>
  <c r="I69" i="28"/>
  <c r="AB68" i="28"/>
  <c r="AA68" i="28"/>
  <c r="Z68" i="28"/>
  <c r="Y68" i="28"/>
  <c r="X68" i="28"/>
  <c r="W68" i="28"/>
  <c r="V68" i="28"/>
  <c r="U68" i="28"/>
  <c r="T68" i="28"/>
  <c r="S68" i="28"/>
  <c r="R68" i="28"/>
  <c r="Q68" i="28"/>
  <c r="P68" i="28"/>
  <c r="O68" i="28"/>
  <c r="N68" i="28"/>
  <c r="M68" i="28"/>
  <c r="L68" i="28"/>
  <c r="K68" i="28"/>
  <c r="J68" i="28"/>
  <c r="I68" i="28"/>
  <c r="AB67" i="28"/>
  <c r="AA67" i="28"/>
  <c r="Z67" i="28"/>
  <c r="Y67" i="28"/>
  <c r="X67" i="28"/>
  <c r="W67" i="28"/>
  <c r="V67" i="28"/>
  <c r="U67" i="28"/>
  <c r="T67" i="28"/>
  <c r="S67" i="28"/>
  <c r="R67" i="28"/>
  <c r="Q67" i="28"/>
  <c r="P67" i="28"/>
  <c r="O67" i="28"/>
  <c r="N67" i="28"/>
  <c r="M67" i="28"/>
  <c r="L67" i="28"/>
  <c r="K67" i="28"/>
  <c r="J67" i="28"/>
  <c r="I67" i="28"/>
  <c r="AB66" i="28"/>
  <c r="AA66" i="28"/>
  <c r="Z66" i="28"/>
  <c r="Y66" i="28"/>
  <c r="X66" i="28"/>
  <c r="W66" i="28"/>
  <c r="V66" i="28"/>
  <c r="U66" i="28"/>
  <c r="T66" i="28"/>
  <c r="S66" i="28"/>
  <c r="R66" i="28"/>
  <c r="Q66" i="28"/>
  <c r="P66" i="28"/>
  <c r="O66" i="28"/>
  <c r="N66" i="28"/>
  <c r="M66" i="28"/>
  <c r="L66" i="28"/>
  <c r="K66" i="28"/>
  <c r="J66" i="28"/>
  <c r="I66" i="28"/>
  <c r="AB65" i="28"/>
  <c r="AA65" i="28"/>
  <c r="Z65" i="28"/>
  <c r="Y65" i="28"/>
  <c r="X65" i="28"/>
  <c r="W65" i="28"/>
  <c r="V65" i="28"/>
  <c r="U65" i="28"/>
  <c r="T65" i="28"/>
  <c r="S65" i="28"/>
  <c r="R65" i="28"/>
  <c r="Q65" i="28"/>
  <c r="P65" i="28"/>
  <c r="O65" i="28"/>
  <c r="N65" i="28"/>
  <c r="M65" i="28"/>
  <c r="L65" i="28"/>
  <c r="K65" i="28"/>
  <c r="J65" i="28"/>
  <c r="I65" i="28"/>
  <c r="AB64" i="28"/>
  <c r="AA64" i="28"/>
  <c r="Z64" i="28"/>
  <c r="Y64" i="28"/>
  <c r="X64" i="28"/>
  <c r="W64" i="28"/>
  <c r="V64" i="28"/>
  <c r="U64" i="28"/>
  <c r="T64" i="28"/>
  <c r="S64" i="28"/>
  <c r="R64" i="28"/>
  <c r="Q64" i="28"/>
  <c r="P64" i="28"/>
  <c r="O64" i="28"/>
  <c r="N64" i="28"/>
  <c r="M64" i="28"/>
  <c r="L64" i="28"/>
  <c r="K64" i="28"/>
  <c r="J64" i="28"/>
  <c r="I64" i="28"/>
  <c r="AB63" i="28"/>
  <c r="AA63" i="28"/>
  <c r="Z63" i="28"/>
  <c r="Y63" i="28"/>
  <c r="X63" i="28"/>
  <c r="W63" i="28"/>
  <c r="V63" i="28"/>
  <c r="U63" i="28"/>
  <c r="T63" i="28"/>
  <c r="S63" i="28"/>
  <c r="R63" i="28"/>
  <c r="Q63" i="28"/>
  <c r="P63" i="28"/>
  <c r="O63" i="28"/>
  <c r="N63" i="28"/>
  <c r="M63" i="28"/>
  <c r="L63" i="28"/>
  <c r="K63" i="28"/>
  <c r="J63" i="28"/>
  <c r="I63" i="28"/>
  <c r="AB62" i="28"/>
  <c r="AA62" i="28"/>
  <c r="Z62" i="28"/>
  <c r="Y62" i="28"/>
  <c r="X62" i="28"/>
  <c r="W62" i="28"/>
  <c r="V62" i="28"/>
  <c r="U62" i="28"/>
  <c r="T62" i="28"/>
  <c r="S62" i="28"/>
  <c r="R62" i="28"/>
  <c r="Q62" i="28"/>
  <c r="P62" i="28"/>
  <c r="O62" i="28"/>
  <c r="N62" i="28"/>
  <c r="M62" i="28"/>
  <c r="L62" i="28"/>
  <c r="K62" i="28"/>
  <c r="J62" i="28"/>
  <c r="I62" i="28"/>
  <c r="AB61" i="28"/>
  <c r="AA61" i="28"/>
  <c r="Z61" i="28"/>
  <c r="Y61" i="28"/>
  <c r="X61" i="28"/>
  <c r="W61" i="28"/>
  <c r="V61" i="28"/>
  <c r="U61" i="28"/>
  <c r="T61" i="28"/>
  <c r="S61" i="28"/>
  <c r="R61" i="28"/>
  <c r="Q61" i="28"/>
  <c r="P61" i="28"/>
  <c r="O61" i="28"/>
  <c r="N61" i="28"/>
  <c r="M61" i="28"/>
  <c r="L61" i="28"/>
  <c r="K61" i="28"/>
  <c r="J61" i="28"/>
  <c r="I61" i="28"/>
  <c r="AB60" i="28"/>
  <c r="AA60" i="28"/>
  <c r="Z60" i="28"/>
  <c r="Y60" i="28"/>
  <c r="X60" i="28"/>
  <c r="W60" i="28"/>
  <c r="V60" i="28"/>
  <c r="U60" i="28"/>
  <c r="T60" i="28"/>
  <c r="S60" i="28"/>
  <c r="R60" i="28"/>
  <c r="Q60" i="28"/>
  <c r="P60" i="28"/>
  <c r="O60" i="28"/>
  <c r="N60" i="28"/>
  <c r="M60" i="28"/>
  <c r="L60" i="28"/>
  <c r="K60" i="28"/>
  <c r="J60" i="28"/>
  <c r="I60" i="28"/>
  <c r="AB59" i="28"/>
  <c r="AA59" i="28"/>
  <c r="Z59" i="28"/>
  <c r="Y59" i="28"/>
  <c r="X59" i="28"/>
  <c r="W59" i="28"/>
  <c r="V59" i="28"/>
  <c r="U59" i="28"/>
  <c r="T59" i="28"/>
  <c r="S59" i="28"/>
  <c r="R59" i="28"/>
  <c r="Q59" i="28"/>
  <c r="P59" i="28"/>
  <c r="O59" i="28"/>
  <c r="N59" i="28"/>
  <c r="M59" i="28"/>
  <c r="L59" i="28"/>
  <c r="K59" i="28"/>
  <c r="J59" i="28"/>
  <c r="I59" i="28"/>
  <c r="AB58" i="28"/>
  <c r="AA58" i="28"/>
  <c r="Z58" i="28"/>
  <c r="Y58" i="28"/>
  <c r="X58" i="28"/>
  <c r="W58" i="28"/>
  <c r="V58" i="28"/>
  <c r="U58" i="28"/>
  <c r="T58" i="28"/>
  <c r="S58" i="28"/>
  <c r="R58" i="28"/>
  <c r="Q58" i="28"/>
  <c r="P58" i="28"/>
  <c r="O58" i="28"/>
  <c r="N58" i="28"/>
  <c r="M58" i="28"/>
  <c r="L58" i="28"/>
  <c r="K58" i="28"/>
  <c r="J58" i="28"/>
  <c r="I58" i="28"/>
  <c r="AB57" i="28"/>
  <c r="AA57" i="28"/>
  <c r="Z57" i="28"/>
  <c r="Y57" i="28"/>
  <c r="X57" i="28"/>
  <c r="W57" i="28"/>
  <c r="V57" i="28"/>
  <c r="U57" i="28"/>
  <c r="T57" i="28"/>
  <c r="S57" i="28"/>
  <c r="R57" i="28"/>
  <c r="Q57" i="28"/>
  <c r="P57" i="28"/>
  <c r="O57" i="28"/>
  <c r="N57" i="28"/>
  <c r="M57" i="28"/>
  <c r="L57" i="28"/>
  <c r="K57" i="28"/>
  <c r="J57" i="28"/>
  <c r="I57" i="28"/>
  <c r="AB56" i="28"/>
  <c r="AA56" i="28"/>
  <c r="Z56" i="28"/>
  <c r="Y56" i="28"/>
  <c r="X56" i="28"/>
  <c r="W56" i="28"/>
  <c r="V56" i="28"/>
  <c r="U56" i="28"/>
  <c r="T56" i="28"/>
  <c r="S56" i="28"/>
  <c r="R56" i="28"/>
  <c r="Q56" i="28"/>
  <c r="P56" i="28"/>
  <c r="O56" i="28"/>
  <c r="N56" i="28"/>
  <c r="M56" i="28"/>
  <c r="L56" i="28"/>
  <c r="K56" i="28"/>
  <c r="J56" i="28"/>
  <c r="I56" i="28"/>
  <c r="AB55" i="28"/>
  <c r="AA55" i="28"/>
  <c r="Z55" i="28"/>
  <c r="Y55" i="28"/>
  <c r="X55" i="28"/>
  <c r="W55" i="28"/>
  <c r="V55" i="28"/>
  <c r="U55" i="28"/>
  <c r="T55" i="28"/>
  <c r="S55" i="28"/>
  <c r="R55" i="28"/>
  <c r="Q55" i="28"/>
  <c r="P55" i="28"/>
  <c r="O55" i="28"/>
  <c r="N55" i="28"/>
  <c r="M55" i="28"/>
  <c r="L55" i="28"/>
  <c r="K55" i="28"/>
  <c r="J55" i="28"/>
  <c r="I55" i="28"/>
  <c r="AB54" i="28"/>
  <c r="AA54" i="28"/>
  <c r="Z54" i="28"/>
  <c r="Y54" i="28"/>
  <c r="X54" i="28"/>
  <c r="W54" i="28"/>
  <c r="V54" i="28"/>
  <c r="U54" i="28"/>
  <c r="T54" i="28"/>
  <c r="S54" i="28"/>
  <c r="R54" i="28"/>
  <c r="Q54" i="28"/>
  <c r="P54" i="28"/>
  <c r="O54" i="28"/>
  <c r="N54" i="28"/>
  <c r="M54" i="28"/>
  <c r="L54" i="28"/>
  <c r="K54" i="28"/>
  <c r="J54" i="28"/>
  <c r="I54" i="28"/>
  <c r="AB53" i="28"/>
  <c r="AA53" i="28"/>
  <c r="Z53" i="28"/>
  <c r="Y53" i="28"/>
  <c r="X53" i="28"/>
  <c r="W53" i="28"/>
  <c r="V53" i="28"/>
  <c r="U53" i="28"/>
  <c r="T53" i="28"/>
  <c r="S53" i="28"/>
  <c r="R53" i="28"/>
  <c r="Q53" i="28"/>
  <c r="P53" i="28"/>
  <c r="O53" i="28"/>
  <c r="N53" i="28"/>
  <c r="M53" i="28"/>
  <c r="L53" i="28"/>
  <c r="K53" i="28"/>
  <c r="J53" i="28"/>
  <c r="I53" i="28"/>
  <c r="AB52" i="28"/>
  <c r="AA52" i="28"/>
  <c r="Z52" i="28"/>
  <c r="Y52" i="28"/>
  <c r="X52" i="28"/>
  <c r="W52" i="28"/>
  <c r="V52" i="28"/>
  <c r="U52" i="28"/>
  <c r="T52" i="28"/>
  <c r="S52" i="28"/>
  <c r="R52" i="28"/>
  <c r="Q52" i="28"/>
  <c r="P52" i="28"/>
  <c r="O52" i="28"/>
  <c r="N52" i="28"/>
  <c r="M52" i="28"/>
  <c r="L52" i="28"/>
  <c r="K52" i="28"/>
  <c r="J52" i="28"/>
  <c r="I52" i="28"/>
  <c r="AB51" i="28"/>
  <c r="AA51" i="28"/>
  <c r="Z51" i="28"/>
  <c r="Y51" i="28"/>
  <c r="X51" i="28"/>
  <c r="W51" i="28"/>
  <c r="V51" i="28"/>
  <c r="U51" i="28"/>
  <c r="T51" i="28"/>
  <c r="S51" i="28"/>
  <c r="R51" i="28"/>
  <c r="Q51" i="28"/>
  <c r="P51" i="28"/>
  <c r="O51" i="28"/>
  <c r="N51" i="28"/>
  <c r="M51" i="28"/>
  <c r="L51" i="28"/>
  <c r="K51" i="28"/>
  <c r="J51" i="28"/>
  <c r="I51" i="28"/>
  <c r="AB50" i="28"/>
  <c r="AA50" i="28"/>
  <c r="Z50" i="28"/>
  <c r="Y50" i="28"/>
  <c r="X50" i="28"/>
  <c r="W50" i="28"/>
  <c r="V50" i="28"/>
  <c r="U50" i="28"/>
  <c r="T50" i="28"/>
  <c r="S50" i="28"/>
  <c r="R50" i="28"/>
  <c r="Q50" i="28"/>
  <c r="P50" i="28"/>
  <c r="O50" i="28"/>
  <c r="N50" i="28"/>
  <c r="M50" i="28"/>
  <c r="L50" i="28"/>
  <c r="K50" i="28"/>
  <c r="J50" i="28"/>
  <c r="I50" i="28"/>
  <c r="AB49" i="28"/>
  <c r="AA49" i="28"/>
  <c r="Z49" i="28"/>
  <c r="Y49" i="28"/>
  <c r="X49" i="28"/>
  <c r="W49" i="28"/>
  <c r="V49" i="28"/>
  <c r="U49" i="28"/>
  <c r="T49" i="28"/>
  <c r="S49" i="28"/>
  <c r="R49" i="28"/>
  <c r="Q49" i="28"/>
  <c r="P49" i="28"/>
  <c r="O49" i="28"/>
  <c r="N49" i="28"/>
  <c r="M49" i="28"/>
  <c r="L49" i="28"/>
  <c r="K49" i="28"/>
  <c r="J49" i="28"/>
  <c r="I49" i="28"/>
  <c r="AB48" i="28"/>
  <c r="AA48" i="28"/>
  <c r="Z48" i="28"/>
  <c r="Y48" i="28"/>
  <c r="X48" i="28"/>
  <c r="W48" i="28"/>
  <c r="V48" i="28"/>
  <c r="U48" i="28"/>
  <c r="T48" i="28"/>
  <c r="S48" i="28"/>
  <c r="R48" i="28"/>
  <c r="Q48" i="28"/>
  <c r="P48" i="28"/>
  <c r="O48" i="28"/>
  <c r="N48" i="28"/>
  <c r="M48" i="28"/>
  <c r="L48" i="28"/>
  <c r="K48" i="28"/>
  <c r="J48" i="28"/>
  <c r="I48" i="28"/>
  <c r="AB47" i="28"/>
  <c r="AA47" i="28"/>
  <c r="Z47" i="28"/>
  <c r="Y47" i="28"/>
  <c r="X47" i="28"/>
  <c r="W47" i="28"/>
  <c r="V47" i="28"/>
  <c r="U47" i="28"/>
  <c r="T47" i="28"/>
  <c r="S47" i="28"/>
  <c r="R47" i="28"/>
  <c r="Q47" i="28"/>
  <c r="P47" i="28"/>
  <c r="O47" i="28"/>
  <c r="N47" i="28"/>
  <c r="M47" i="28"/>
  <c r="L47" i="28"/>
  <c r="K47" i="28"/>
  <c r="J47" i="28"/>
  <c r="I47" i="28"/>
  <c r="AB46" i="28"/>
  <c r="AA46" i="28"/>
  <c r="Z46" i="28"/>
  <c r="Y46" i="28"/>
  <c r="X46" i="28"/>
  <c r="W46" i="28"/>
  <c r="V46" i="28"/>
  <c r="U46" i="28"/>
  <c r="T46" i="28"/>
  <c r="S46" i="28"/>
  <c r="R46" i="28"/>
  <c r="Q46" i="28"/>
  <c r="P46" i="28"/>
  <c r="O46" i="28"/>
  <c r="N46" i="28"/>
  <c r="M46" i="28"/>
  <c r="L46" i="28"/>
  <c r="K46" i="28"/>
  <c r="J46" i="28"/>
  <c r="I46" i="28"/>
  <c r="AB44" i="28"/>
  <c r="AA44" i="28"/>
  <c r="Z44" i="28"/>
  <c r="Y44" i="28"/>
  <c r="X44" i="28"/>
  <c r="W44" i="28"/>
  <c r="V44" i="28"/>
  <c r="U44" i="28"/>
  <c r="T44" i="28"/>
  <c r="S44" i="28"/>
  <c r="R44" i="28"/>
  <c r="Q44" i="28"/>
  <c r="P44" i="28"/>
  <c r="O44" i="28"/>
  <c r="N44" i="28"/>
  <c r="M44" i="28"/>
  <c r="L44" i="28"/>
  <c r="K44" i="28"/>
  <c r="J44" i="28"/>
  <c r="I44" i="28"/>
  <c r="AB43" i="28"/>
  <c r="AA43" i="28"/>
  <c r="Z43" i="28"/>
  <c r="Y43" i="28"/>
  <c r="X43" i="28"/>
  <c r="W43" i="28"/>
  <c r="V43" i="28"/>
  <c r="U43" i="28"/>
  <c r="T43" i="28"/>
  <c r="S43" i="28"/>
  <c r="R43" i="28"/>
  <c r="Q43" i="28"/>
  <c r="P43" i="28"/>
  <c r="O43" i="28"/>
  <c r="N43" i="28"/>
  <c r="M43" i="28"/>
  <c r="L43" i="28"/>
  <c r="K43" i="28"/>
  <c r="J43" i="28"/>
  <c r="I43" i="28"/>
  <c r="AB42" i="28"/>
  <c r="AA42" i="28"/>
  <c r="Z42" i="28"/>
  <c r="Y42" i="28"/>
  <c r="X42" i="28"/>
  <c r="W42" i="28"/>
  <c r="V42" i="28"/>
  <c r="U42" i="28"/>
  <c r="T42" i="28"/>
  <c r="S42" i="28"/>
  <c r="R42" i="28"/>
  <c r="Q42" i="28"/>
  <c r="P42" i="28"/>
  <c r="O42" i="28"/>
  <c r="N42" i="28"/>
  <c r="M42" i="28"/>
  <c r="L42" i="28"/>
  <c r="K42" i="28"/>
  <c r="J42" i="28"/>
  <c r="I42" i="28"/>
  <c r="AB41" i="28"/>
  <c r="AA41" i="28"/>
  <c r="Z41" i="28"/>
  <c r="Y41" i="28"/>
  <c r="X41" i="28"/>
  <c r="W41" i="28"/>
  <c r="V41" i="28"/>
  <c r="U41" i="28"/>
  <c r="T41" i="28"/>
  <c r="S41" i="28"/>
  <c r="R41" i="28"/>
  <c r="Q41" i="28"/>
  <c r="P41" i="28"/>
  <c r="O41" i="28"/>
  <c r="N41" i="28"/>
  <c r="M41" i="28"/>
  <c r="L41" i="28"/>
  <c r="K41" i="28"/>
  <c r="J41" i="28"/>
  <c r="I41" i="28"/>
  <c r="AB40" i="28"/>
  <c r="AA40" i="28"/>
  <c r="Z40" i="28"/>
  <c r="Y40" i="28"/>
  <c r="X40" i="28"/>
  <c r="W40" i="28"/>
  <c r="V40" i="28"/>
  <c r="U40" i="28"/>
  <c r="T40" i="28"/>
  <c r="S40" i="28"/>
  <c r="R40" i="28"/>
  <c r="Q40" i="28"/>
  <c r="P40" i="28"/>
  <c r="O40" i="28"/>
  <c r="N40" i="28"/>
  <c r="M40" i="28"/>
  <c r="L40" i="28"/>
  <c r="K40" i="28"/>
  <c r="J40" i="28"/>
  <c r="I40" i="28"/>
  <c r="AB39" i="28"/>
  <c r="AA39" i="28"/>
  <c r="Z39" i="28"/>
  <c r="Y39" i="28"/>
  <c r="X39" i="28"/>
  <c r="W39" i="28"/>
  <c r="V39" i="28"/>
  <c r="U39" i="28"/>
  <c r="T39" i="28"/>
  <c r="S39" i="28"/>
  <c r="R39" i="28"/>
  <c r="Q39" i="28"/>
  <c r="P39" i="28"/>
  <c r="O39" i="28"/>
  <c r="N39" i="28"/>
  <c r="M39" i="28"/>
  <c r="L39" i="28"/>
  <c r="K39" i="28"/>
  <c r="J39" i="28"/>
  <c r="I39" i="28"/>
  <c r="AB38" i="28"/>
  <c r="AA38" i="28"/>
  <c r="Z38" i="28"/>
  <c r="Y38" i="28"/>
  <c r="X38" i="28"/>
  <c r="W38" i="28"/>
  <c r="V38" i="28"/>
  <c r="U38" i="28"/>
  <c r="T38" i="28"/>
  <c r="S38" i="28"/>
  <c r="R38" i="28"/>
  <c r="Q38" i="28"/>
  <c r="P38" i="28"/>
  <c r="O38" i="28"/>
  <c r="N38" i="28"/>
  <c r="M38" i="28"/>
  <c r="L38" i="28"/>
  <c r="K38" i="28"/>
  <c r="J38" i="28"/>
  <c r="I38" i="28"/>
  <c r="AB37" i="28"/>
  <c r="AA37" i="28"/>
  <c r="Z37" i="28"/>
  <c r="Y37" i="28"/>
  <c r="X37" i="28"/>
  <c r="W37" i="28"/>
  <c r="V37" i="28"/>
  <c r="U37" i="28"/>
  <c r="T37" i="28"/>
  <c r="S37" i="28"/>
  <c r="R37" i="28"/>
  <c r="Q37" i="28"/>
  <c r="P37" i="28"/>
  <c r="O37" i="28"/>
  <c r="N37" i="28"/>
  <c r="M37" i="28"/>
  <c r="L37" i="28"/>
  <c r="K37" i="28"/>
  <c r="J37" i="28"/>
  <c r="I37" i="28"/>
  <c r="AB36" i="28"/>
  <c r="AA36" i="28"/>
  <c r="Z36" i="28"/>
  <c r="Y36" i="28"/>
  <c r="X36" i="28"/>
  <c r="W36" i="28"/>
  <c r="V36" i="28"/>
  <c r="U36" i="28"/>
  <c r="T36" i="28"/>
  <c r="S36" i="28"/>
  <c r="R36" i="28"/>
  <c r="Q36" i="28"/>
  <c r="P36" i="28"/>
  <c r="O36" i="28"/>
  <c r="N36" i="28"/>
  <c r="M36" i="28"/>
  <c r="L36" i="28"/>
  <c r="K36" i="28"/>
  <c r="J36" i="28"/>
  <c r="I36" i="28"/>
  <c r="AB35" i="28"/>
  <c r="AA35" i="28"/>
  <c r="Z35" i="28"/>
  <c r="Y35" i="28"/>
  <c r="X35" i="28"/>
  <c r="W35" i="28"/>
  <c r="V35" i="28"/>
  <c r="U35" i="28"/>
  <c r="T35" i="28"/>
  <c r="S35" i="28"/>
  <c r="R35" i="28"/>
  <c r="Q35" i="28"/>
  <c r="P35" i="28"/>
  <c r="O35" i="28"/>
  <c r="N35" i="28"/>
  <c r="M35" i="28"/>
  <c r="L35" i="28"/>
  <c r="K35" i="28"/>
  <c r="J35" i="28"/>
  <c r="I35" i="28"/>
  <c r="AB34" i="28"/>
  <c r="AA34" i="28"/>
  <c r="Z34" i="28"/>
  <c r="Y34" i="28"/>
  <c r="X34" i="28"/>
  <c r="W34" i="28"/>
  <c r="V34" i="28"/>
  <c r="U34" i="28"/>
  <c r="T34" i="28"/>
  <c r="S34" i="28"/>
  <c r="R34" i="28"/>
  <c r="Q34" i="28"/>
  <c r="P34" i="28"/>
  <c r="O34" i="28"/>
  <c r="N34" i="28"/>
  <c r="M34" i="28"/>
  <c r="L34" i="28"/>
  <c r="K34" i="28"/>
  <c r="J34" i="28"/>
  <c r="I34" i="28"/>
  <c r="AB33" i="28"/>
  <c r="AA33" i="28"/>
  <c r="Z33" i="28"/>
  <c r="Y33" i="28"/>
  <c r="X33" i="28"/>
  <c r="W33" i="28"/>
  <c r="V33" i="28"/>
  <c r="U33" i="28"/>
  <c r="T33" i="28"/>
  <c r="S33" i="28"/>
  <c r="R33" i="28"/>
  <c r="Q33" i="28"/>
  <c r="P33" i="28"/>
  <c r="O33" i="28"/>
  <c r="N33" i="28"/>
  <c r="M33" i="28"/>
  <c r="L33" i="28"/>
  <c r="K33" i="28"/>
  <c r="J33" i="28"/>
  <c r="I33" i="28"/>
  <c r="AB32" i="28"/>
  <c r="AA32" i="28"/>
  <c r="Z32" i="28"/>
  <c r="Y32" i="28"/>
  <c r="X32" i="28"/>
  <c r="W32" i="28"/>
  <c r="V32" i="28"/>
  <c r="U32" i="28"/>
  <c r="T32" i="28"/>
  <c r="S32" i="28"/>
  <c r="R32" i="28"/>
  <c r="Q32" i="28"/>
  <c r="P32" i="28"/>
  <c r="O32" i="28"/>
  <c r="N32" i="28"/>
  <c r="M32" i="28"/>
  <c r="L32" i="28"/>
  <c r="K32" i="28"/>
  <c r="J32" i="28"/>
  <c r="I32" i="28"/>
  <c r="AB31" i="28"/>
  <c r="AA31" i="28"/>
  <c r="Z31" i="28"/>
  <c r="Y31" i="28"/>
  <c r="X31" i="28"/>
  <c r="W31" i="28"/>
  <c r="V31" i="28"/>
  <c r="U31" i="28"/>
  <c r="T31" i="28"/>
  <c r="S31" i="28"/>
  <c r="R31" i="28"/>
  <c r="Q31" i="28"/>
  <c r="P31" i="28"/>
  <c r="O31" i="28"/>
  <c r="N31" i="28"/>
  <c r="M31" i="28"/>
  <c r="L31" i="28"/>
  <c r="K31" i="28"/>
  <c r="J31" i="28"/>
  <c r="I31" i="28"/>
  <c r="AB29" i="28"/>
  <c r="AA29" i="28"/>
  <c r="Z29" i="28"/>
  <c r="Y29" i="28"/>
  <c r="X29" i="28"/>
  <c r="W29" i="28"/>
  <c r="V29" i="28"/>
  <c r="U29" i="28"/>
  <c r="T29" i="28"/>
  <c r="S29" i="28"/>
  <c r="R29" i="28"/>
  <c r="Q29" i="28"/>
  <c r="P29" i="28"/>
  <c r="O29" i="28"/>
  <c r="N29" i="28"/>
  <c r="M29" i="28"/>
  <c r="L29" i="28"/>
  <c r="K29" i="28"/>
  <c r="J29" i="28"/>
  <c r="I29" i="28"/>
  <c r="AB28" i="28"/>
  <c r="AA28" i="28"/>
  <c r="Z28" i="28"/>
  <c r="Y28" i="28"/>
  <c r="X28" i="28"/>
  <c r="W28" i="28"/>
  <c r="V28" i="28"/>
  <c r="U28" i="28"/>
  <c r="T28" i="28"/>
  <c r="S28" i="28"/>
  <c r="R28" i="28"/>
  <c r="Q28" i="28"/>
  <c r="P28" i="28"/>
  <c r="O28" i="28"/>
  <c r="N28" i="28"/>
  <c r="M28" i="28"/>
  <c r="L28" i="28"/>
  <c r="K28" i="28"/>
  <c r="J28" i="28"/>
  <c r="I28" i="28"/>
  <c r="AB27" i="28"/>
  <c r="AA27" i="28"/>
  <c r="Z27" i="28"/>
  <c r="Y27" i="28"/>
  <c r="X27" i="28"/>
  <c r="W27" i="28"/>
  <c r="V27" i="28"/>
  <c r="U27" i="28"/>
  <c r="T27" i="28"/>
  <c r="S27" i="28"/>
  <c r="R27" i="28"/>
  <c r="Q27" i="28"/>
  <c r="P27" i="28"/>
  <c r="O27" i="28"/>
  <c r="N27" i="28"/>
  <c r="M27" i="28"/>
  <c r="L27" i="28"/>
  <c r="K27" i="28"/>
  <c r="J27" i="28"/>
  <c r="I27" i="28"/>
  <c r="AB26" i="28"/>
  <c r="AA26" i="28"/>
  <c r="Z26" i="28"/>
  <c r="Y26" i="28"/>
  <c r="X26" i="28"/>
  <c r="W26" i="28"/>
  <c r="V26" i="28"/>
  <c r="U26" i="28"/>
  <c r="T26" i="28"/>
  <c r="S26" i="28"/>
  <c r="R26" i="28"/>
  <c r="Q26" i="28"/>
  <c r="P26" i="28"/>
  <c r="O26" i="28"/>
  <c r="N26" i="28"/>
  <c r="M26" i="28"/>
  <c r="L26" i="28"/>
  <c r="K26" i="28"/>
  <c r="J26" i="28"/>
  <c r="I26" i="28"/>
  <c r="AB25" i="28"/>
  <c r="AA25" i="28"/>
  <c r="Z25" i="28"/>
  <c r="Y25" i="28"/>
  <c r="X25" i="28"/>
  <c r="W25" i="28"/>
  <c r="V25" i="28"/>
  <c r="U25" i="28"/>
  <c r="T25" i="28"/>
  <c r="S25" i="28"/>
  <c r="R25" i="28"/>
  <c r="Q25" i="28"/>
  <c r="P25" i="28"/>
  <c r="O25" i="28"/>
  <c r="N25" i="28"/>
  <c r="M25" i="28"/>
  <c r="L25" i="28"/>
  <c r="K25" i="28"/>
  <c r="J25" i="28"/>
  <c r="I25" i="28"/>
  <c r="AB24" i="28"/>
  <c r="AA24" i="28"/>
  <c r="Z24" i="28"/>
  <c r="Y24" i="28"/>
  <c r="X24" i="28"/>
  <c r="W24" i="28"/>
  <c r="V24" i="28"/>
  <c r="U24" i="28"/>
  <c r="T24" i="28"/>
  <c r="S24" i="28"/>
  <c r="R24" i="28"/>
  <c r="Q24" i="28"/>
  <c r="P24" i="28"/>
  <c r="O24" i="28"/>
  <c r="N24" i="28"/>
  <c r="M24" i="28"/>
  <c r="L24" i="28"/>
  <c r="K24" i="28"/>
  <c r="J24" i="28"/>
  <c r="I24" i="28"/>
  <c r="AB23" i="28"/>
  <c r="AA23" i="28"/>
  <c r="Z23" i="28"/>
  <c r="Y23" i="28"/>
  <c r="X23" i="28"/>
  <c r="W23" i="28"/>
  <c r="V23" i="28"/>
  <c r="U23" i="28"/>
  <c r="T23" i="28"/>
  <c r="S23" i="28"/>
  <c r="R23" i="28"/>
  <c r="Q23" i="28"/>
  <c r="P23" i="28"/>
  <c r="O23" i="28"/>
  <c r="N23" i="28"/>
  <c r="M23" i="28"/>
  <c r="L23" i="28"/>
  <c r="K23" i="28"/>
  <c r="J23" i="28"/>
  <c r="I23" i="28"/>
  <c r="AB22" i="28"/>
  <c r="AA22" i="28"/>
  <c r="Z22" i="28"/>
  <c r="Y22" i="28"/>
  <c r="X22" i="28"/>
  <c r="W22" i="28"/>
  <c r="V22" i="28"/>
  <c r="U22" i="28"/>
  <c r="T22" i="28"/>
  <c r="S22" i="28"/>
  <c r="R22" i="28"/>
  <c r="Q22" i="28"/>
  <c r="P22" i="28"/>
  <c r="O22" i="28"/>
  <c r="N22" i="28"/>
  <c r="M22" i="28"/>
  <c r="L22" i="28"/>
  <c r="K22" i="28"/>
  <c r="J22" i="28"/>
  <c r="I22" i="28"/>
  <c r="AB21" i="28"/>
  <c r="AA21" i="28"/>
  <c r="Z21" i="28"/>
  <c r="Y21" i="28"/>
  <c r="X21" i="28"/>
  <c r="W21" i="28"/>
  <c r="V21" i="28"/>
  <c r="U21" i="28"/>
  <c r="T21" i="28"/>
  <c r="S21" i="28"/>
  <c r="R21" i="28"/>
  <c r="Q21" i="28"/>
  <c r="P21" i="28"/>
  <c r="O21" i="28"/>
  <c r="N21" i="28"/>
  <c r="M21" i="28"/>
  <c r="L21" i="28"/>
  <c r="K21" i="28"/>
  <c r="J21" i="28"/>
  <c r="I21" i="28"/>
  <c r="AB20" i="28"/>
  <c r="AA20" i="28"/>
  <c r="Z20" i="28"/>
  <c r="Y20" i="28"/>
  <c r="X20" i="28"/>
  <c r="W20" i="28"/>
  <c r="V20" i="28"/>
  <c r="U20" i="28"/>
  <c r="T20" i="28"/>
  <c r="S20" i="28"/>
  <c r="R20" i="28"/>
  <c r="Q20" i="28"/>
  <c r="P20" i="28"/>
  <c r="O20" i="28"/>
  <c r="N20" i="28"/>
  <c r="M20" i="28"/>
  <c r="L20" i="28"/>
  <c r="K20" i="28"/>
  <c r="J20" i="28"/>
  <c r="I20" i="28"/>
  <c r="AB19" i="28"/>
  <c r="AA19" i="28"/>
  <c r="Z19" i="28"/>
  <c r="Y19" i="28"/>
  <c r="X19" i="28"/>
  <c r="W19" i="28"/>
  <c r="V19" i="28"/>
  <c r="U19" i="28"/>
  <c r="T19" i="28"/>
  <c r="S19" i="28"/>
  <c r="R19" i="28"/>
  <c r="Q19" i="28"/>
  <c r="P19" i="28"/>
  <c r="O19" i="28"/>
  <c r="N19" i="28"/>
  <c r="M19" i="28"/>
  <c r="L19" i="28"/>
  <c r="K19" i="28"/>
  <c r="J19" i="28"/>
  <c r="I19" i="28"/>
  <c r="AB18" i="28"/>
  <c r="AA18" i="28"/>
  <c r="Z18" i="28"/>
  <c r="Y18" i="28"/>
  <c r="X18" i="28"/>
  <c r="W18" i="28"/>
  <c r="V18" i="28"/>
  <c r="U18" i="28"/>
  <c r="T18" i="28"/>
  <c r="S18" i="28"/>
  <c r="R18" i="28"/>
  <c r="Q18" i="28"/>
  <c r="P18" i="28"/>
  <c r="O18" i="28"/>
  <c r="N18" i="28"/>
  <c r="M18" i="28"/>
  <c r="L18" i="28"/>
  <c r="K18" i="28"/>
  <c r="J18" i="28"/>
  <c r="I18" i="28"/>
  <c r="AB17" i="28"/>
  <c r="AA17" i="28"/>
  <c r="Z17" i="28"/>
  <c r="Y17" i="28"/>
  <c r="X17" i="28"/>
  <c r="W17" i="28"/>
  <c r="V17" i="28"/>
  <c r="U17" i="28"/>
  <c r="T17" i="28"/>
  <c r="S17" i="28"/>
  <c r="R17" i="28"/>
  <c r="Q17" i="28"/>
  <c r="P17" i="28"/>
  <c r="O17" i="28"/>
  <c r="N17" i="28"/>
  <c r="M17" i="28"/>
  <c r="L17" i="28"/>
  <c r="K17" i="28"/>
  <c r="J17" i="28"/>
  <c r="I17" i="28"/>
  <c r="AB16" i="28"/>
  <c r="AA16" i="28"/>
  <c r="Z16" i="28"/>
  <c r="Y16" i="28"/>
  <c r="X16" i="28"/>
  <c r="W16" i="28"/>
  <c r="V16" i="28"/>
  <c r="U16" i="28"/>
  <c r="T16" i="28"/>
  <c r="S16" i="28"/>
  <c r="R16" i="28"/>
  <c r="Q16" i="28"/>
  <c r="P16" i="28"/>
  <c r="O16" i="28"/>
  <c r="N16" i="28"/>
  <c r="M16" i="28"/>
  <c r="L16" i="28"/>
  <c r="K16" i="28"/>
  <c r="J16" i="28"/>
  <c r="I16" i="28"/>
  <c r="AB15" i="28"/>
  <c r="AA15" i="28"/>
  <c r="Z15" i="28"/>
  <c r="Y15" i="28"/>
  <c r="X15" i="28"/>
  <c r="W15" i="28"/>
  <c r="V15" i="28"/>
  <c r="U15" i="28"/>
  <c r="T15" i="28"/>
  <c r="S15" i="28"/>
  <c r="R15" i="28"/>
  <c r="Q15" i="28"/>
  <c r="P15" i="28"/>
  <c r="O15" i="28"/>
  <c r="N15" i="28"/>
  <c r="M15" i="28"/>
  <c r="L15" i="28"/>
  <c r="K15" i="28"/>
  <c r="J15" i="28"/>
  <c r="I15" i="28"/>
  <c r="AB14" i="28"/>
  <c r="AA14" i="28"/>
  <c r="Z14" i="28"/>
  <c r="Y14" i="28"/>
  <c r="X14" i="28"/>
  <c r="W14" i="28"/>
  <c r="V14" i="28"/>
  <c r="U14" i="28"/>
  <c r="T14" i="28"/>
  <c r="S14" i="28"/>
  <c r="R14" i="28"/>
  <c r="Q14" i="28"/>
  <c r="P14" i="28"/>
  <c r="O14" i="28"/>
  <c r="N14" i="28"/>
  <c r="M14" i="28"/>
  <c r="L14" i="28"/>
  <c r="K14" i="28"/>
  <c r="J14" i="28"/>
  <c r="I14" i="28"/>
  <c r="AB13" i="28"/>
  <c r="AA13" i="28"/>
  <c r="Z13" i="28"/>
  <c r="Y13" i="28"/>
  <c r="X13" i="28"/>
  <c r="W13" i="28"/>
  <c r="V13" i="28"/>
  <c r="U13" i="28"/>
  <c r="T13" i="28"/>
  <c r="S13" i="28"/>
  <c r="R13" i="28"/>
  <c r="Q13" i="28"/>
  <c r="P13" i="28"/>
  <c r="O13" i="28"/>
  <c r="N13" i="28"/>
  <c r="M13" i="28"/>
  <c r="L13" i="28"/>
  <c r="K13" i="28"/>
  <c r="J13" i="28"/>
  <c r="I13" i="28"/>
  <c r="AB12" i="28"/>
  <c r="AA12" i="28"/>
  <c r="Z12" i="28"/>
  <c r="Y12" i="28"/>
  <c r="X12" i="28"/>
  <c r="W12" i="28"/>
  <c r="V12" i="28"/>
  <c r="U12" i="28"/>
  <c r="T12" i="28"/>
  <c r="S12" i="28"/>
  <c r="R12" i="28"/>
  <c r="Q12" i="28"/>
  <c r="P12" i="28"/>
  <c r="O12" i="28"/>
  <c r="N12" i="28"/>
  <c r="M12" i="28"/>
  <c r="L12" i="28"/>
  <c r="K12" i="28"/>
  <c r="J12" i="28"/>
  <c r="I12" i="28"/>
  <c r="AB11" i="28"/>
  <c r="AA11" i="28"/>
  <c r="Z11" i="28"/>
  <c r="Y11" i="28"/>
  <c r="X11" i="28"/>
  <c r="W11" i="28"/>
  <c r="V11" i="28"/>
  <c r="U11" i="28"/>
  <c r="T11" i="28"/>
  <c r="S11" i="28"/>
  <c r="R11" i="28"/>
  <c r="Q11" i="28"/>
  <c r="P11" i="28"/>
  <c r="O11" i="28"/>
  <c r="N11" i="28"/>
  <c r="M11" i="28"/>
  <c r="L11" i="28"/>
  <c r="K11" i="28"/>
  <c r="J11" i="28"/>
  <c r="I11" i="28"/>
  <c r="AB10" i="28"/>
  <c r="AA10" i="28"/>
  <c r="Z10" i="28"/>
  <c r="Y10" i="28"/>
  <c r="X10" i="28"/>
  <c r="W10" i="28"/>
  <c r="V10" i="28"/>
  <c r="U10" i="28"/>
  <c r="T10" i="28"/>
  <c r="S10" i="28"/>
  <c r="R10" i="28"/>
  <c r="Q10" i="28"/>
  <c r="P10" i="28"/>
  <c r="O10" i="28"/>
  <c r="N10" i="28"/>
  <c r="M10" i="28"/>
  <c r="L10" i="28"/>
  <c r="K10" i="28"/>
  <c r="J10" i="28"/>
  <c r="I10" i="28"/>
  <c r="AB9" i="28"/>
  <c r="AA9" i="28"/>
  <c r="Z9" i="28"/>
  <c r="Y9" i="28"/>
  <c r="X9" i="28"/>
  <c r="W9" i="28"/>
  <c r="V9" i="28"/>
  <c r="U9" i="28"/>
  <c r="T9" i="28"/>
  <c r="S9" i="28"/>
  <c r="R9" i="28"/>
  <c r="Q9" i="28"/>
  <c r="P9" i="28"/>
  <c r="O9" i="28"/>
  <c r="N9" i="28"/>
  <c r="M9" i="28"/>
  <c r="L9" i="28"/>
  <c r="K9" i="28"/>
  <c r="J9" i="28"/>
  <c r="I9" i="28"/>
  <c r="AB8" i="28"/>
  <c r="AA8" i="28"/>
  <c r="Z8" i="28"/>
  <c r="Y8" i="28"/>
  <c r="X8" i="28"/>
  <c r="W8" i="28"/>
  <c r="V8" i="28"/>
  <c r="U8" i="28"/>
  <c r="T8" i="28"/>
  <c r="S8" i="28"/>
  <c r="R8" i="28"/>
  <c r="Q8" i="28"/>
  <c r="P8" i="28"/>
  <c r="O8" i="28"/>
  <c r="N8" i="28"/>
  <c r="M8" i="28"/>
  <c r="L8" i="28"/>
  <c r="K8" i="28"/>
  <c r="J8" i="28"/>
  <c r="I8" i="28"/>
  <c r="AB7" i="28"/>
  <c r="AA7" i="28"/>
  <c r="Z7" i="28"/>
  <c r="Y7" i="28"/>
  <c r="X7" i="28"/>
  <c r="W7" i="28"/>
  <c r="V7" i="28"/>
  <c r="U7" i="28"/>
  <c r="T7" i="28"/>
  <c r="S7" i="28"/>
  <c r="R7" i="28"/>
  <c r="Q7" i="28"/>
  <c r="P7" i="28"/>
  <c r="O7" i="28"/>
  <c r="N7" i="28"/>
  <c r="M7" i="28"/>
  <c r="L7" i="28"/>
  <c r="K7" i="28"/>
  <c r="J7" i="28"/>
  <c r="I7" i="28"/>
  <c r="Q7" i="26" l="1"/>
  <c r="Q8" i="26"/>
  <c r="Q9" i="26"/>
  <c r="Q10" i="26"/>
  <c r="Q11" i="26"/>
  <c r="Q12" i="26"/>
  <c r="Q13" i="26"/>
  <c r="Q14" i="26"/>
  <c r="Q15" i="26"/>
  <c r="Q16" i="26"/>
  <c r="G17" i="26"/>
  <c r="H17" i="26"/>
  <c r="I17" i="26"/>
  <c r="J17" i="26"/>
  <c r="K17" i="26"/>
  <c r="L17" i="26"/>
  <c r="M17" i="26"/>
  <c r="N17" i="26"/>
  <c r="O17" i="26"/>
  <c r="P17" i="26"/>
  <c r="Q17" i="26" l="1"/>
  <c r="AG2302" i="31" l="1"/>
  <c r="AF2302" i="31"/>
  <c r="AE2302" i="31"/>
  <c r="AC2302" i="31"/>
  <c r="AB2302" i="31"/>
  <c r="AA2302" i="31"/>
  <c r="AG2301" i="31"/>
  <c r="AF2301" i="31"/>
  <c r="AE2301" i="31"/>
  <c r="AC2301" i="31"/>
  <c r="AB2301" i="31"/>
  <c r="AA2301" i="31"/>
  <c r="AG2300" i="31"/>
  <c r="AF2300" i="31"/>
  <c r="AE2300" i="31"/>
  <c r="AC2300" i="31"/>
  <c r="AB2300" i="31"/>
  <c r="AA2300" i="31"/>
  <c r="AG2299" i="31"/>
  <c r="AF2299" i="31"/>
  <c r="AE2299" i="31"/>
  <c r="AC2299" i="31"/>
  <c r="AB2299" i="31"/>
  <c r="AA2299" i="31"/>
  <c r="AG2298" i="31"/>
  <c r="AF2298" i="31"/>
  <c r="AE2298" i="31"/>
  <c r="AC2298" i="31"/>
  <c r="AB2298" i="31"/>
  <c r="AA2298" i="31"/>
  <c r="AG2297" i="31"/>
  <c r="AF2297" i="31"/>
  <c r="AE2297" i="31"/>
  <c r="AC2297" i="31"/>
  <c r="AB2297" i="31"/>
  <c r="AA2297" i="31"/>
  <c r="AG2296" i="31"/>
  <c r="AF2296" i="31"/>
  <c r="AE2296" i="31"/>
  <c r="AC2296" i="31"/>
  <c r="AB2296" i="31"/>
  <c r="AA2296" i="31"/>
  <c r="AG2295" i="31"/>
  <c r="AF2295" i="31"/>
  <c r="AE2295" i="31"/>
  <c r="AC2295" i="31"/>
  <c r="AB2295" i="31"/>
  <c r="AA2295" i="31"/>
  <c r="AG2294" i="31"/>
  <c r="AF2294" i="31"/>
  <c r="AE2294" i="31"/>
  <c r="AC2294" i="31"/>
  <c r="AB2294" i="31"/>
  <c r="AA2294" i="31"/>
  <c r="AG2293" i="31"/>
  <c r="AF2293" i="31"/>
  <c r="AE2293" i="31"/>
  <c r="AC2293" i="31"/>
  <c r="AB2293" i="31"/>
  <c r="AA2293" i="31"/>
  <c r="AG2292" i="31"/>
  <c r="AF2292" i="31"/>
  <c r="AE2292" i="31"/>
  <c r="AC2292" i="31"/>
  <c r="AB2292" i="31"/>
  <c r="AA2292" i="31"/>
  <c r="AG2291" i="31"/>
  <c r="AF2291" i="31"/>
  <c r="AE2291" i="31"/>
  <c r="AC2291" i="31"/>
  <c r="AB2291" i="31"/>
  <c r="AA2291" i="31"/>
  <c r="AG2290" i="31"/>
  <c r="AF2290" i="31"/>
  <c r="AE2290" i="31"/>
  <c r="AC2290" i="31"/>
  <c r="AB2290" i="31"/>
  <c r="AA2290" i="31"/>
  <c r="AG2289" i="31"/>
  <c r="AF2289" i="31"/>
  <c r="AE2289" i="31"/>
  <c r="AC2289" i="31"/>
  <c r="AB2289" i="31"/>
  <c r="AA2289" i="31"/>
  <c r="AG2288" i="31"/>
  <c r="AF2288" i="31"/>
  <c r="AE2288" i="31"/>
  <c r="AC2288" i="31"/>
  <c r="AB2288" i="31"/>
  <c r="AA2288" i="31"/>
  <c r="AG2287" i="31"/>
  <c r="AF2287" i="31"/>
  <c r="AE2287" i="31"/>
  <c r="AC2287" i="31"/>
  <c r="AB2287" i="31"/>
  <c r="AA2287" i="31"/>
  <c r="AG2259" i="31"/>
  <c r="AF2259" i="31"/>
  <c r="AE2259" i="31"/>
  <c r="AC2259" i="31"/>
  <c r="AB2259" i="31"/>
  <c r="AA2259" i="31"/>
  <c r="AG2258" i="31"/>
  <c r="AF2258" i="31"/>
  <c r="AE2258" i="31"/>
  <c r="AC2258" i="31"/>
  <c r="AB2258" i="31"/>
  <c r="AA2258" i="31"/>
  <c r="AG2257" i="31"/>
  <c r="AF2257" i="31"/>
  <c r="AE2257" i="31"/>
  <c r="AC2257" i="31"/>
  <c r="AB2257" i="31"/>
  <c r="AA2257" i="31"/>
  <c r="AG2256" i="31"/>
  <c r="AF2256" i="31"/>
  <c r="AE2256" i="31"/>
  <c r="AC2256" i="31"/>
  <c r="AB2256" i="31"/>
  <c r="AA2256" i="31"/>
  <c r="AG2255" i="31"/>
  <c r="AF2255" i="31"/>
  <c r="AE2255" i="31"/>
  <c r="AC2255" i="31"/>
  <c r="AB2255" i="31"/>
  <c r="AA2255" i="31"/>
  <c r="AG2254" i="31"/>
  <c r="AF2254" i="31"/>
  <c r="AE2254" i="31"/>
  <c r="AC2254" i="31"/>
  <c r="AB2254" i="31"/>
  <c r="AA2254" i="31"/>
  <c r="AG2253" i="31"/>
  <c r="AF2253" i="31"/>
  <c r="AE2253" i="31"/>
  <c r="AC2253" i="31"/>
  <c r="AB2253" i="31"/>
  <c r="AA2253" i="31"/>
  <c r="AG2252" i="31"/>
  <c r="AF2252" i="31"/>
  <c r="AE2252" i="31"/>
  <c r="AC2252" i="31"/>
  <c r="AB2252" i="31"/>
  <c r="AA2252" i="31"/>
  <c r="AG2251" i="31"/>
  <c r="AF2251" i="31"/>
  <c r="AE2251" i="31"/>
  <c r="AC2251" i="31"/>
  <c r="AB2251" i="31"/>
  <c r="AA2251" i="31"/>
  <c r="AG2250" i="31"/>
  <c r="AF2250" i="31"/>
  <c r="AE2250" i="31"/>
  <c r="AC2250" i="31"/>
  <c r="AB2250" i="31"/>
  <c r="AA2250" i="31"/>
  <c r="AG2249" i="31"/>
  <c r="AF2249" i="31"/>
  <c r="AE2249" i="31"/>
  <c r="AC2249" i="31"/>
  <c r="AB2249" i="31"/>
  <c r="AA2249" i="31"/>
  <c r="AG2248" i="31"/>
  <c r="AF2248" i="31"/>
  <c r="AE2248" i="31"/>
  <c r="AC2248" i="31"/>
  <c r="AB2248" i="31"/>
  <c r="AA2248" i="31"/>
  <c r="AG2247" i="31"/>
  <c r="AF2247" i="31"/>
  <c r="AE2247" i="31"/>
  <c r="AC2247" i="31"/>
  <c r="AB2247" i="31"/>
  <c r="AA2247" i="31"/>
  <c r="AG2246" i="31"/>
  <c r="AF2246" i="31"/>
  <c r="AE2246" i="31"/>
  <c r="AC2246" i="31"/>
  <c r="AB2246" i="31"/>
  <c r="AA2246" i="31"/>
  <c r="AG2245" i="31"/>
  <c r="AF2245" i="31"/>
  <c r="AE2245" i="31"/>
  <c r="AC2245" i="31"/>
  <c r="AB2245" i="31"/>
  <c r="AA2245" i="31"/>
  <c r="AG2244" i="31"/>
  <c r="AF2244" i="31"/>
  <c r="AE2244" i="31"/>
  <c r="AC2244" i="31"/>
  <c r="AB2244" i="31"/>
  <c r="AA2244" i="31"/>
  <c r="AG2216" i="31"/>
  <c r="AF2216" i="31"/>
  <c r="AE2216" i="31"/>
  <c r="AC2216" i="31"/>
  <c r="AB2216" i="31"/>
  <c r="AA2216" i="31"/>
  <c r="AG2215" i="31"/>
  <c r="AF2215" i="31"/>
  <c r="AE2215" i="31"/>
  <c r="AC2215" i="31"/>
  <c r="AB2215" i="31"/>
  <c r="AA2215" i="31"/>
  <c r="AG2214" i="31"/>
  <c r="AF2214" i="31"/>
  <c r="AE2214" i="31"/>
  <c r="AC2214" i="31"/>
  <c r="AB2214" i="31"/>
  <c r="AA2214" i="31"/>
  <c r="AG2213" i="31"/>
  <c r="AF2213" i="31"/>
  <c r="AE2213" i="31"/>
  <c r="AC2213" i="31"/>
  <c r="AB2213" i="31"/>
  <c r="AA2213" i="31"/>
  <c r="AG2212" i="31"/>
  <c r="AF2212" i="31"/>
  <c r="AE2212" i="31"/>
  <c r="AC2212" i="31"/>
  <c r="AB2212" i="31"/>
  <c r="AA2212" i="31"/>
  <c r="AG2211" i="31"/>
  <c r="AF2211" i="31"/>
  <c r="AE2211" i="31"/>
  <c r="AC2211" i="31"/>
  <c r="AB2211" i="31"/>
  <c r="AA2211" i="31"/>
  <c r="AG2210" i="31"/>
  <c r="AF2210" i="31"/>
  <c r="AE2210" i="31"/>
  <c r="AC2210" i="31"/>
  <c r="AB2210" i="31"/>
  <c r="AA2210" i="31"/>
  <c r="AG2209" i="31"/>
  <c r="AF2209" i="31"/>
  <c r="AE2209" i="31"/>
  <c r="AC2209" i="31"/>
  <c r="AB2209" i="31"/>
  <c r="AA2209" i="31"/>
  <c r="AG2208" i="31"/>
  <c r="AF2208" i="31"/>
  <c r="AE2208" i="31"/>
  <c r="AC2208" i="31"/>
  <c r="AB2208" i="31"/>
  <c r="AA2208" i="31"/>
  <c r="AG2207" i="31"/>
  <c r="AF2207" i="31"/>
  <c r="AE2207" i="31"/>
  <c r="AC2207" i="31"/>
  <c r="AB2207" i="31"/>
  <c r="AA2207" i="31"/>
  <c r="AG2206" i="31"/>
  <c r="AF2206" i="31"/>
  <c r="AE2206" i="31"/>
  <c r="AC2206" i="31"/>
  <c r="AB2206" i="31"/>
  <c r="AA2206" i="31"/>
  <c r="AG2205" i="31"/>
  <c r="AF2205" i="31"/>
  <c r="AE2205" i="31"/>
  <c r="AC2205" i="31"/>
  <c r="AB2205" i="31"/>
  <c r="AA2205" i="31"/>
  <c r="AG2204" i="31"/>
  <c r="AF2204" i="31"/>
  <c r="AE2204" i="31"/>
  <c r="AC2204" i="31"/>
  <c r="AB2204" i="31"/>
  <c r="AA2204" i="31"/>
  <c r="AG2203" i="31"/>
  <c r="AF2203" i="31"/>
  <c r="AE2203" i="31"/>
  <c r="AC2203" i="31"/>
  <c r="AB2203" i="31"/>
  <c r="AA2203" i="31"/>
  <c r="AG2202" i="31"/>
  <c r="AF2202" i="31"/>
  <c r="AE2202" i="31"/>
  <c r="AC2202" i="31"/>
  <c r="AB2202" i="31"/>
  <c r="AA2202" i="31"/>
  <c r="AG2201" i="31"/>
  <c r="AF2201" i="31"/>
  <c r="AE2201" i="31"/>
  <c r="AC2201" i="31"/>
  <c r="AB2201" i="31"/>
  <c r="AA2201" i="31"/>
  <c r="AG2173" i="31"/>
  <c r="AF2173" i="31"/>
  <c r="AE2173" i="31"/>
  <c r="AC2173" i="31"/>
  <c r="AB2173" i="31"/>
  <c r="AA2173" i="31"/>
  <c r="AG2172" i="31"/>
  <c r="AF2172" i="31"/>
  <c r="AE2172" i="31"/>
  <c r="AC2172" i="31"/>
  <c r="AB2172" i="31"/>
  <c r="AA2172" i="31"/>
  <c r="AG2171" i="31"/>
  <c r="AF2171" i="31"/>
  <c r="AE2171" i="31"/>
  <c r="AC2171" i="31"/>
  <c r="AB2171" i="31"/>
  <c r="AA2171" i="31"/>
  <c r="AG2170" i="31"/>
  <c r="AF2170" i="31"/>
  <c r="AE2170" i="31"/>
  <c r="AC2170" i="31"/>
  <c r="AB2170" i="31"/>
  <c r="AA2170" i="31"/>
  <c r="AG2169" i="31"/>
  <c r="AF2169" i="31"/>
  <c r="AE2169" i="31"/>
  <c r="AC2169" i="31"/>
  <c r="AB2169" i="31"/>
  <c r="AA2169" i="31"/>
  <c r="AG2168" i="31"/>
  <c r="AF2168" i="31"/>
  <c r="AE2168" i="31"/>
  <c r="AC2168" i="31"/>
  <c r="AB2168" i="31"/>
  <c r="AA2168" i="31"/>
  <c r="AG2167" i="31"/>
  <c r="AF2167" i="31"/>
  <c r="AE2167" i="31"/>
  <c r="AC2167" i="31"/>
  <c r="AB2167" i="31"/>
  <c r="AA2167" i="31"/>
  <c r="AG2166" i="31"/>
  <c r="AF2166" i="31"/>
  <c r="AE2166" i="31"/>
  <c r="AC2166" i="31"/>
  <c r="AB2166" i="31"/>
  <c r="AA2166" i="31"/>
  <c r="AG2165" i="31"/>
  <c r="AF2165" i="31"/>
  <c r="AE2165" i="31"/>
  <c r="AC2165" i="31"/>
  <c r="AB2165" i="31"/>
  <c r="AA2165" i="31"/>
  <c r="AG2164" i="31"/>
  <c r="AF2164" i="31"/>
  <c r="AE2164" i="31"/>
  <c r="AC2164" i="31"/>
  <c r="AB2164" i="31"/>
  <c r="AA2164" i="31"/>
  <c r="AG2163" i="31"/>
  <c r="AF2163" i="31"/>
  <c r="AE2163" i="31"/>
  <c r="AC2163" i="31"/>
  <c r="AB2163" i="31"/>
  <c r="AA2163" i="31"/>
  <c r="AG2162" i="31"/>
  <c r="AF2162" i="31"/>
  <c r="AE2162" i="31"/>
  <c r="AC2162" i="31"/>
  <c r="AB2162" i="31"/>
  <c r="AA2162" i="31"/>
  <c r="AG2161" i="31"/>
  <c r="AF2161" i="31"/>
  <c r="AE2161" i="31"/>
  <c r="AC2161" i="31"/>
  <c r="AB2161" i="31"/>
  <c r="AA2161" i="31"/>
  <c r="AG2160" i="31"/>
  <c r="AF2160" i="31"/>
  <c r="AE2160" i="31"/>
  <c r="AC2160" i="31"/>
  <c r="AB2160" i="31"/>
  <c r="AA2160" i="31"/>
  <c r="AG2159" i="31"/>
  <c r="AF2159" i="31"/>
  <c r="AE2159" i="31"/>
  <c r="AC2159" i="31"/>
  <c r="AB2159" i="31"/>
  <c r="AA2159" i="31"/>
  <c r="AG2158" i="31"/>
  <c r="AF2158" i="31"/>
  <c r="AE2158" i="31"/>
  <c r="AC2158" i="31"/>
  <c r="AB2158" i="31"/>
  <c r="AA2158" i="31"/>
  <c r="AG2130" i="31"/>
  <c r="AF2130" i="31"/>
  <c r="AE2130" i="31"/>
  <c r="AC2130" i="31"/>
  <c r="AB2130" i="31"/>
  <c r="AA2130" i="31"/>
  <c r="AG2129" i="31"/>
  <c r="AF2129" i="31"/>
  <c r="AE2129" i="31"/>
  <c r="AC2129" i="31"/>
  <c r="AB2129" i="31"/>
  <c r="AA2129" i="31"/>
  <c r="AG2128" i="31"/>
  <c r="AF2128" i="31"/>
  <c r="AE2128" i="31"/>
  <c r="AC2128" i="31"/>
  <c r="AB2128" i="31"/>
  <c r="AA2128" i="31"/>
  <c r="AG2127" i="31"/>
  <c r="AF2127" i="31"/>
  <c r="AE2127" i="31"/>
  <c r="AC2127" i="31"/>
  <c r="AB2127" i="31"/>
  <c r="AA2127" i="31"/>
  <c r="AG2126" i="31"/>
  <c r="AF2126" i="31"/>
  <c r="AE2126" i="31"/>
  <c r="AC2126" i="31"/>
  <c r="AB2126" i="31"/>
  <c r="AA2126" i="31"/>
  <c r="AG2125" i="31"/>
  <c r="AF2125" i="31"/>
  <c r="AE2125" i="31"/>
  <c r="AC2125" i="31"/>
  <c r="AB2125" i="31"/>
  <c r="AA2125" i="31"/>
  <c r="AG2124" i="31"/>
  <c r="AF2124" i="31"/>
  <c r="AE2124" i="31"/>
  <c r="AC2124" i="31"/>
  <c r="AB2124" i="31"/>
  <c r="AA2124" i="31"/>
  <c r="AG2123" i="31"/>
  <c r="AF2123" i="31"/>
  <c r="AE2123" i="31"/>
  <c r="AC2123" i="31"/>
  <c r="AB2123" i="31"/>
  <c r="AA2123" i="31"/>
  <c r="AG2122" i="31"/>
  <c r="AF2122" i="31"/>
  <c r="AE2122" i="31"/>
  <c r="AC2122" i="31"/>
  <c r="AB2122" i="31"/>
  <c r="AA2122" i="31"/>
  <c r="AG2121" i="31"/>
  <c r="AF2121" i="31"/>
  <c r="AE2121" i="31"/>
  <c r="AC2121" i="31"/>
  <c r="AB2121" i="31"/>
  <c r="AA2121" i="31"/>
  <c r="AG2120" i="31"/>
  <c r="AF2120" i="31"/>
  <c r="AE2120" i="31"/>
  <c r="AC2120" i="31"/>
  <c r="AB2120" i="31"/>
  <c r="AA2120" i="31"/>
  <c r="AG2119" i="31"/>
  <c r="AF2119" i="31"/>
  <c r="AE2119" i="31"/>
  <c r="AC2119" i="31"/>
  <c r="AB2119" i="31"/>
  <c r="AA2119" i="31"/>
  <c r="AG2118" i="31"/>
  <c r="AF2118" i="31"/>
  <c r="AE2118" i="31"/>
  <c r="AC2118" i="31"/>
  <c r="AB2118" i="31"/>
  <c r="AA2118" i="31"/>
  <c r="AG2117" i="31"/>
  <c r="AF2117" i="31"/>
  <c r="AE2117" i="31"/>
  <c r="AC2117" i="31"/>
  <c r="AB2117" i="31"/>
  <c r="AA2117" i="31"/>
  <c r="AG2116" i="31"/>
  <c r="AF2116" i="31"/>
  <c r="AE2116" i="31"/>
  <c r="AC2116" i="31"/>
  <c r="AB2116" i="31"/>
  <c r="AA2116" i="31"/>
  <c r="AG2115" i="31"/>
  <c r="AF2115" i="31"/>
  <c r="AE2115" i="31"/>
  <c r="AC2115" i="31"/>
  <c r="AB2115" i="31"/>
  <c r="AA2115" i="31"/>
  <c r="AG2087" i="31"/>
  <c r="AF2087" i="31"/>
  <c r="AE2087" i="31"/>
  <c r="AC2087" i="31"/>
  <c r="AB2087" i="31"/>
  <c r="AA2087" i="31"/>
  <c r="AG2086" i="31"/>
  <c r="AF2086" i="31"/>
  <c r="AE2086" i="31"/>
  <c r="AC2086" i="31"/>
  <c r="AB2086" i="31"/>
  <c r="AA2086" i="31"/>
  <c r="AG2085" i="31"/>
  <c r="AF2085" i="31"/>
  <c r="AE2085" i="31"/>
  <c r="AC2085" i="31"/>
  <c r="AB2085" i="31"/>
  <c r="AA2085" i="31"/>
  <c r="AG2084" i="31"/>
  <c r="AF2084" i="31"/>
  <c r="AE2084" i="31"/>
  <c r="AC2084" i="31"/>
  <c r="AB2084" i="31"/>
  <c r="AA2084" i="31"/>
  <c r="AG2083" i="31"/>
  <c r="AF2083" i="31"/>
  <c r="AE2083" i="31"/>
  <c r="AC2083" i="31"/>
  <c r="AB2083" i="31"/>
  <c r="AA2083" i="31"/>
  <c r="AG2082" i="31"/>
  <c r="AF2082" i="31"/>
  <c r="AE2082" i="31"/>
  <c r="AC2082" i="31"/>
  <c r="AB2082" i="31"/>
  <c r="AA2082" i="31"/>
  <c r="AG2081" i="31"/>
  <c r="AF2081" i="31"/>
  <c r="AE2081" i="31"/>
  <c r="AC2081" i="31"/>
  <c r="AB2081" i="31"/>
  <c r="AA2081" i="31"/>
  <c r="AG2080" i="31"/>
  <c r="AF2080" i="31"/>
  <c r="AE2080" i="31"/>
  <c r="AC2080" i="31"/>
  <c r="AB2080" i="31"/>
  <c r="AA2080" i="31"/>
  <c r="AG2079" i="31"/>
  <c r="AF2079" i="31"/>
  <c r="AE2079" i="31"/>
  <c r="AC2079" i="31"/>
  <c r="AB2079" i="31"/>
  <c r="AA2079" i="31"/>
  <c r="AG2078" i="31"/>
  <c r="AF2078" i="31"/>
  <c r="AE2078" i="31"/>
  <c r="AC2078" i="31"/>
  <c r="AB2078" i="31"/>
  <c r="AA2078" i="31"/>
  <c r="AG2077" i="31"/>
  <c r="AF2077" i="31"/>
  <c r="AE2077" i="31"/>
  <c r="AC2077" i="31"/>
  <c r="AB2077" i="31"/>
  <c r="AA2077" i="31"/>
  <c r="AG2076" i="31"/>
  <c r="AF2076" i="31"/>
  <c r="AE2076" i="31"/>
  <c r="AC2076" i="31"/>
  <c r="AB2076" i="31"/>
  <c r="AA2076" i="31"/>
  <c r="AG2075" i="31"/>
  <c r="AF2075" i="31"/>
  <c r="AE2075" i="31"/>
  <c r="AC2075" i="31"/>
  <c r="AB2075" i="31"/>
  <c r="AA2075" i="31"/>
  <c r="AG2074" i="31"/>
  <c r="AF2074" i="31"/>
  <c r="AE2074" i="31"/>
  <c r="AC2074" i="31"/>
  <c r="AB2074" i="31"/>
  <c r="AA2074" i="31"/>
  <c r="AG2073" i="31"/>
  <c r="AF2073" i="31"/>
  <c r="AE2073" i="31"/>
  <c r="AC2073" i="31"/>
  <c r="AB2073" i="31"/>
  <c r="AA2073" i="31"/>
  <c r="AG2072" i="31"/>
  <c r="AF2072" i="31"/>
  <c r="AE2072" i="31"/>
  <c r="AC2072" i="31"/>
  <c r="AB2072" i="31"/>
  <c r="AA2072" i="31"/>
  <c r="AG2044" i="31"/>
  <c r="AF2044" i="31"/>
  <c r="AE2044" i="31"/>
  <c r="AC2044" i="31"/>
  <c r="AB2044" i="31"/>
  <c r="AA2044" i="31"/>
  <c r="AG2043" i="31"/>
  <c r="AF2043" i="31"/>
  <c r="AE2043" i="31"/>
  <c r="AC2043" i="31"/>
  <c r="AB2043" i="31"/>
  <c r="AA2043" i="31"/>
  <c r="AG2042" i="31"/>
  <c r="AF2042" i="31"/>
  <c r="AE2042" i="31"/>
  <c r="AC2042" i="31"/>
  <c r="AB2042" i="31"/>
  <c r="AA2042" i="31"/>
  <c r="AG2041" i="31"/>
  <c r="AF2041" i="31"/>
  <c r="AE2041" i="31"/>
  <c r="AC2041" i="31"/>
  <c r="AB2041" i="31"/>
  <c r="AA2041" i="31"/>
  <c r="AG2040" i="31"/>
  <c r="AF2040" i="31"/>
  <c r="AE2040" i="31"/>
  <c r="AC2040" i="31"/>
  <c r="AB2040" i="31"/>
  <c r="AA2040" i="31"/>
  <c r="AG2039" i="31"/>
  <c r="AF2039" i="31"/>
  <c r="AE2039" i="31"/>
  <c r="AC2039" i="31"/>
  <c r="AB2039" i="31"/>
  <c r="AA2039" i="31"/>
  <c r="AG2038" i="31"/>
  <c r="AF2038" i="31"/>
  <c r="AE2038" i="31"/>
  <c r="AC2038" i="31"/>
  <c r="AB2038" i="31"/>
  <c r="AA2038" i="31"/>
  <c r="AG2037" i="31"/>
  <c r="AF2037" i="31"/>
  <c r="AE2037" i="31"/>
  <c r="AC2037" i="31"/>
  <c r="AB2037" i="31"/>
  <c r="AA2037" i="31"/>
  <c r="AG2036" i="31"/>
  <c r="AF2036" i="31"/>
  <c r="AE2036" i="31"/>
  <c r="AC2036" i="31"/>
  <c r="AB2036" i="31"/>
  <c r="AA2036" i="31"/>
  <c r="AG2035" i="31"/>
  <c r="AF2035" i="31"/>
  <c r="AE2035" i="31"/>
  <c r="AC2035" i="31"/>
  <c r="AB2035" i="31"/>
  <c r="AA2035" i="31"/>
  <c r="AG2034" i="31"/>
  <c r="AF2034" i="31"/>
  <c r="AE2034" i="31"/>
  <c r="AC2034" i="31"/>
  <c r="AB2034" i="31"/>
  <c r="AA2034" i="31"/>
  <c r="AG2033" i="31"/>
  <c r="AF2033" i="31"/>
  <c r="AE2033" i="31"/>
  <c r="AC2033" i="31"/>
  <c r="AB2033" i="31"/>
  <c r="AA2033" i="31"/>
  <c r="AG2032" i="31"/>
  <c r="AF2032" i="31"/>
  <c r="AE2032" i="31"/>
  <c r="AC2032" i="31"/>
  <c r="AB2032" i="31"/>
  <c r="AA2032" i="31"/>
  <c r="AG2031" i="31"/>
  <c r="AF2031" i="31"/>
  <c r="AE2031" i="31"/>
  <c r="AC2031" i="31"/>
  <c r="AB2031" i="31"/>
  <c r="AA2031" i="31"/>
  <c r="AG2030" i="31"/>
  <c r="AF2030" i="31"/>
  <c r="AE2030" i="31"/>
  <c r="AC2030" i="31"/>
  <c r="AB2030" i="31"/>
  <c r="AA2030" i="31"/>
  <c r="AG2029" i="31"/>
  <c r="AF2029" i="31"/>
  <c r="AE2029" i="31"/>
  <c r="AC2029" i="31"/>
  <c r="AB2029" i="31"/>
  <c r="AA2029" i="31"/>
  <c r="AG2001" i="31"/>
  <c r="AF2001" i="31"/>
  <c r="AE2001" i="31"/>
  <c r="AC2001" i="31"/>
  <c r="AB2001" i="31"/>
  <c r="AA2001" i="31"/>
  <c r="AG2000" i="31"/>
  <c r="AF2000" i="31"/>
  <c r="AE2000" i="31"/>
  <c r="AC2000" i="31"/>
  <c r="AB2000" i="31"/>
  <c r="AA2000" i="31"/>
  <c r="AG1999" i="31"/>
  <c r="AF1999" i="31"/>
  <c r="AE1999" i="31"/>
  <c r="AC1999" i="31"/>
  <c r="AB1999" i="31"/>
  <c r="AA1999" i="31"/>
  <c r="AG1998" i="31"/>
  <c r="AF1998" i="31"/>
  <c r="AE1998" i="31"/>
  <c r="AC1998" i="31"/>
  <c r="AB1998" i="31"/>
  <c r="AA1998" i="31"/>
  <c r="AG1997" i="31"/>
  <c r="AF1997" i="31"/>
  <c r="AE1997" i="31"/>
  <c r="AC1997" i="31"/>
  <c r="AB1997" i="31"/>
  <c r="AA1997" i="31"/>
  <c r="AG1996" i="31"/>
  <c r="AF1996" i="31"/>
  <c r="AE1996" i="31"/>
  <c r="AC1996" i="31"/>
  <c r="AB1996" i="31"/>
  <c r="AA1996" i="31"/>
  <c r="AG1995" i="31"/>
  <c r="AF1995" i="31"/>
  <c r="AE1995" i="31"/>
  <c r="AC1995" i="31"/>
  <c r="AB1995" i="31"/>
  <c r="AA1995" i="31"/>
  <c r="AG1994" i="31"/>
  <c r="AF1994" i="31"/>
  <c r="AE1994" i="31"/>
  <c r="AC1994" i="31"/>
  <c r="AB1994" i="31"/>
  <c r="AA1994" i="31"/>
  <c r="AG1993" i="31"/>
  <c r="AF1993" i="31"/>
  <c r="AE1993" i="31"/>
  <c r="AC1993" i="31"/>
  <c r="AB1993" i="31"/>
  <c r="AA1993" i="31"/>
  <c r="AG1992" i="31"/>
  <c r="AF1992" i="31"/>
  <c r="AE1992" i="31"/>
  <c r="AC1992" i="31"/>
  <c r="AB1992" i="31"/>
  <c r="AA1992" i="31"/>
  <c r="AG1991" i="31"/>
  <c r="AF1991" i="31"/>
  <c r="AE1991" i="31"/>
  <c r="AC1991" i="31"/>
  <c r="AB1991" i="31"/>
  <c r="AA1991" i="31"/>
  <c r="AG1990" i="31"/>
  <c r="AF1990" i="31"/>
  <c r="AE1990" i="31"/>
  <c r="AC1990" i="31"/>
  <c r="AB1990" i="31"/>
  <c r="AA1990" i="31"/>
  <c r="AG1989" i="31"/>
  <c r="AF1989" i="31"/>
  <c r="AE1989" i="31"/>
  <c r="AC1989" i="31"/>
  <c r="AB1989" i="31"/>
  <c r="AA1989" i="31"/>
  <c r="AG1988" i="31"/>
  <c r="AF1988" i="31"/>
  <c r="AE1988" i="31"/>
  <c r="AC1988" i="31"/>
  <c r="AB1988" i="31"/>
  <c r="AA1988" i="31"/>
  <c r="AG1987" i="31"/>
  <c r="AF1987" i="31"/>
  <c r="AE1987" i="31"/>
  <c r="AC1987" i="31"/>
  <c r="AB1987" i="31"/>
  <c r="AA1987" i="31"/>
  <c r="AG1986" i="31"/>
  <c r="AF1986" i="31"/>
  <c r="AE1986" i="31"/>
  <c r="AC1986" i="31"/>
  <c r="AB1986" i="31"/>
  <c r="AA1986" i="31"/>
  <c r="AG1958" i="31"/>
  <c r="AF1958" i="31"/>
  <c r="AE1958" i="31"/>
  <c r="AC1958" i="31"/>
  <c r="AB1958" i="31"/>
  <c r="AA1958" i="31"/>
  <c r="AG1957" i="31"/>
  <c r="AF1957" i="31"/>
  <c r="AE1957" i="31"/>
  <c r="AC1957" i="31"/>
  <c r="AB1957" i="31"/>
  <c r="AA1957" i="31"/>
  <c r="AG1956" i="31"/>
  <c r="AF1956" i="31"/>
  <c r="AE1956" i="31"/>
  <c r="AC1956" i="31"/>
  <c r="AB1956" i="31"/>
  <c r="AA1956" i="31"/>
  <c r="AG1955" i="31"/>
  <c r="AF1955" i="31"/>
  <c r="AE1955" i="31"/>
  <c r="AC1955" i="31"/>
  <c r="AB1955" i="31"/>
  <c r="AA1955" i="31"/>
  <c r="AG1954" i="31"/>
  <c r="AF1954" i="31"/>
  <c r="AE1954" i="31"/>
  <c r="AC1954" i="31"/>
  <c r="AB1954" i="31"/>
  <c r="AA1954" i="31"/>
  <c r="AG1953" i="31"/>
  <c r="AF1953" i="31"/>
  <c r="AE1953" i="31"/>
  <c r="AC1953" i="31"/>
  <c r="AB1953" i="31"/>
  <c r="AA1953" i="31"/>
  <c r="AG1952" i="31"/>
  <c r="AF1952" i="31"/>
  <c r="AE1952" i="31"/>
  <c r="AC1952" i="31"/>
  <c r="AB1952" i="31"/>
  <c r="AA1952" i="31"/>
  <c r="AG1951" i="31"/>
  <c r="AF1951" i="31"/>
  <c r="AE1951" i="31"/>
  <c r="AC1951" i="31"/>
  <c r="AB1951" i="31"/>
  <c r="AA1951" i="31"/>
  <c r="AG1950" i="31"/>
  <c r="AF1950" i="31"/>
  <c r="AE1950" i="31"/>
  <c r="AC1950" i="31"/>
  <c r="AB1950" i="31"/>
  <c r="AA1950" i="31"/>
  <c r="AG1949" i="31"/>
  <c r="AF1949" i="31"/>
  <c r="AE1949" i="31"/>
  <c r="AC1949" i="31"/>
  <c r="AB1949" i="31"/>
  <c r="AA1949" i="31"/>
  <c r="AG1948" i="31"/>
  <c r="AF1948" i="31"/>
  <c r="AE1948" i="31"/>
  <c r="AC1948" i="31"/>
  <c r="AB1948" i="31"/>
  <c r="AA1948" i="31"/>
  <c r="AG1947" i="31"/>
  <c r="AF1947" i="31"/>
  <c r="AE1947" i="31"/>
  <c r="AC1947" i="31"/>
  <c r="AB1947" i="31"/>
  <c r="AA1947" i="31"/>
  <c r="AG1946" i="31"/>
  <c r="AF1946" i="31"/>
  <c r="AE1946" i="31"/>
  <c r="AC1946" i="31"/>
  <c r="AB1946" i="31"/>
  <c r="AA1946" i="31"/>
  <c r="AG1945" i="31"/>
  <c r="AF1945" i="31"/>
  <c r="AE1945" i="31"/>
  <c r="AC1945" i="31"/>
  <c r="AB1945" i="31"/>
  <c r="AA1945" i="31"/>
  <c r="AG1944" i="31"/>
  <c r="AF1944" i="31"/>
  <c r="AE1944" i="31"/>
  <c r="AC1944" i="31"/>
  <c r="AB1944" i="31"/>
  <c r="AA1944" i="31"/>
  <c r="AG1943" i="31"/>
  <c r="AF1943" i="31"/>
  <c r="AE1943" i="31"/>
  <c r="AC1943" i="31"/>
  <c r="AB1943" i="31"/>
  <c r="AA1943" i="31"/>
  <c r="AG1915" i="31"/>
  <c r="AF1915" i="31"/>
  <c r="AE1915" i="31"/>
  <c r="AC1915" i="31"/>
  <c r="AB1915" i="31"/>
  <c r="AA1915" i="31"/>
  <c r="AG1914" i="31"/>
  <c r="AF1914" i="31"/>
  <c r="AE1914" i="31"/>
  <c r="AC1914" i="31"/>
  <c r="AB1914" i="31"/>
  <c r="AA1914" i="31"/>
  <c r="AG1913" i="31"/>
  <c r="AF1913" i="31"/>
  <c r="AE1913" i="31"/>
  <c r="AC1913" i="31"/>
  <c r="AB1913" i="31"/>
  <c r="AA1913" i="31"/>
  <c r="AG1912" i="31"/>
  <c r="AF1912" i="31"/>
  <c r="AE1912" i="31"/>
  <c r="AC1912" i="31"/>
  <c r="AB1912" i="31"/>
  <c r="AA1912" i="31"/>
  <c r="AG1911" i="31"/>
  <c r="AF1911" i="31"/>
  <c r="AE1911" i="31"/>
  <c r="AC1911" i="31"/>
  <c r="AB1911" i="31"/>
  <c r="AA1911" i="31"/>
  <c r="AG1910" i="31"/>
  <c r="AF1910" i="31"/>
  <c r="AE1910" i="31"/>
  <c r="AC1910" i="31"/>
  <c r="AB1910" i="31"/>
  <c r="AA1910" i="31"/>
  <c r="AG1909" i="31"/>
  <c r="AF1909" i="31"/>
  <c r="AE1909" i="31"/>
  <c r="AC1909" i="31"/>
  <c r="AB1909" i="31"/>
  <c r="AA1909" i="31"/>
  <c r="AG1908" i="31"/>
  <c r="AF1908" i="31"/>
  <c r="AE1908" i="31"/>
  <c r="AC1908" i="31"/>
  <c r="AB1908" i="31"/>
  <c r="AA1908" i="31"/>
  <c r="AG1907" i="31"/>
  <c r="AF1907" i="31"/>
  <c r="AE1907" i="31"/>
  <c r="AC1907" i="31"/>
  <c r="AB1907" i="31"/>
  <c r="AA1907" i="31"/>
  <c r="AG1906" i="31"/>
  <c r="AF1906" i="31"/>
  <c r="AE1906" i="31"/>
  <c r="AC1906" i="31"/>
  <c r="AB1906" i="31"/>
  <c r="AA1906" i="31"/>
  <c r="AG1905" i="31"/>
  <c r="AF1905" i="31"/>
  <c r="AE1905" i="31"/>
  <c r="AC1905" i="31"/>
  <c r="AB1905" i="31"/>
  <c r="AA1905" i="31"/>
  <c r="AG1904" i="31"/>
  <c r="AF1904" i="31"/>
  <c r="AE1904" i="31"/>
  <c r="AC1904" i="31"/>
  <c r="AB1904" i="31"/>
  <c r="AA1904" i="31"/>
  <c r="AG1903" i="31"/>
  <c r="AF1903" i="31"/>
  <c r="AE1903" i="31"/>
  <c r="AC1903" i="31"/>
  <c r="AB1903" i="31"/>
  <c r="AA1903" i="31"/>
  <c r="AG1902" i="31"/>
  <c r="AF1902" i="31"/>
  <c r="AE1902" i="31"/>
  <c r="AC1902" i="31"/>
  <c r="AB1902" i="31"/>
  <c r="AA1902" i="31"/>
  <c r="AG1901" i="31"/>
  <c r="AF1901" i="31"/>
  <c r="AE1901" i="31"/>
  <c r="AC1901" i="31"/>
  <c r="AB1901" i="31"/>
  <c r="AA1901" i="31"/>
  <c r="AG1900" i="31"/>
  <c r="AF1900" i="31"/>
  <c r="AE1900" i="31"/>
  <c r="AC1900" i="31"/>
  <c r="AB1900" i="31"/>
  <c r="AA1900" i="31"/>
  <c r="AG1872" i="31"/>
  <c r="AF1872" i="31"/>
  <c r="AE1872" i="31"/>
  <c r="AC1872" i="31"/>
  <c r="AB1872" i="31"/>
  <c r="AA1872" i="31"/>
  <c r="AG1871" i="31"/>
  <c r="AF1871" i="31"/>
  <c r="AE1871" i="31"/>
  <c r="AC1871" i="31"/>
  <c r="AB1871" i="31"/>
  <c r="AA1871" i="31"/>
  <c r="AG1870" i="31"/>
  <c r="AF1870" i="31"/>
  <c r="AE1870" i="31"/>
  <c r="AC1870" i="31"/>
  <c r="AB1870" i="31"/>
  <c r="AA1870" i="31"/>
  <c r="AG1869" i="31"/>
  <c r="AF1869" i="31"/>
  <c r="AE1869" i="31"/>
  <c r="AC1869" i="31"/>
  <c r="AB1869" i="31"/>
  <c r="AA1869" i="31"/>
  <c r="AG1868" i="31"/>
  <c r="AF1868" i="31"/>
  <c r="AE1868" i="31"/>
  <c r="AC1868" i="31"/>
  <c r="AB1868" i="31"/>
  <c r="AA1868" i="31"/>
  <c r="AG1867" i="31"/>
  <c r="AF1867" i="31"/>
  <c r="AE1867" i="31"/>
  <c r="AC1867" i="31"/>
  <c r="AB1867" i="31"/>
  <c r="AA1867" i="31"/>
  <c r="AG1866" i="31"/>
  <c r="AF1866" i="31"/>
  <c r="AE1866" i="31"/>
  <c r="AC1866" i="31"/>
  <c r="AB1866" i="31"/>
  <c r="AA1866" i="31"/>
  <c r="AG1865" i="31"/>
  <c r="AF1865" i="31"/>
  <c r="AE1865" i="31"/>
  <c r="AC1865" i="31"/>
  <c r="AB1865" i="31"/>
  <c r="AA1865" i="31"/>
  <c r="AG1864" i="31"/>
  <c r="AF1864" i="31"/>
  <c r="AE1864" i="31"/>
  <c r="AC1864" i="31"/>
  <c r="AB1864" i="31"/>
  <c r="AA1864" i="31"/>
  <c r="AG1863" i="31"/>
  <c r="AF1863" i="31"/>
  <c r="AE1863" i="31"/>
  <c r="AC1863" i="31"/>
  <c r="AB1863" i="31"/>
  <c r="AA1863" i="31"/>
  <c r="AG1862" i="31"/>
  <c r="AF1862" i="31"/>
  <c r="AE1862" i="31"/>
  <c r="AC1862" i="31"/>
  <c r="AB1862" i="31"/>
  <c r="AA1862" i="31"/>
  <c r="AG1861" i="31"/>
  <c r="AF1861" i="31"/>
  <c r="AE1861" i="31"/>
  <c r="AC1861" i="31"/>
  <c r="AB1861" i="31"/>
  <c r="AA1861" i="31"/>
  <c r="AG1860" i="31"/>
  <c r="AF1860" i="31"/>
  <c r="AE1860" i="31"/>
  <c r="AC1860" i="31"/>
  <c r="AB1860" i="31"/>
  <c r="AA1860" i="31"/>
  <c r="AG1859" i="31"/>
  <c r="AF1859" i="31"/>
  <c r="AE1859" i="31"/>
  <c r="AC1859" i="31"/>
  <c r="AB1859" i="31"/>
  <c r="AA1859" i="31"/>
  <c r="AG1858" i="31"/>
  <c r="AF1858" i="31"/>
  <c r="AE1858" i="31"/>
  <c r="AC1858" i="31"/>
  <c r="AB1858" i="31"/>
  <c r="AA1858" i="31"/>
  <c r="AG1857" i="31"/>
  <c r="AF1857" i="31"/>
  <c r="AE1857" i="31"/>
  <c r="AC1857" i="31"/>
  <c r="AB1857" i="31"/>
  <c r="AA1857" i="31"/>
  <c r="AG1829" i="31"/>
  <c r="AF1829" i="31"/>
  <c r="AE1829" i="31"/>
  <c r="AC1829" i="31"/>
  <c r="AB1829" i="31"/>
  <c r="AA1829" i="31"/>
  <c r="AG1828" i="31"/>
  <c r="AF1828" i="31"/>
  <c r="AE1828" i="31"/>
  <c r="AC1828" i="31"/>
  <c r="AB1828" i="31"/>
  <c r="AA1828" i="31"/>
  <c r="AG1827" i="31"/>
  <c r="AF1827" i="31"/>
  <c r="AE1827" i="31"/>
  <c r="AC1827" i="31"/>
  <c r="AB1827" i="31"/>
  <c r="AA1827" i="31"/>
  <c r="AG1826" i="31"/>
  <c r="AF1826" i="31"/>
  <c r="AE1826" i="31"/>
  <c r="AC1826" i="31"/>
  <c r="AB1826" i="31"/>
  <c r="AA1826" i="31"/>
  <c r="AG1825" i="31"/>
  <c r="AF1825" i="31"/>
  <c r="AE1825" i="31"/>
  <c r="AC1825" i="31"/>
  <c r="AB1825" i="31"/>
  <c r="AA1825" i="31"/>
  <c r="AG1824" i="31"/>
  <c r="AF1824" i="31"/>
  <c r="AE1824" i="31"/>
  <c r="AC1824" i="31"/>
  <c r="AB1824" i="31"/>
  <c r="AA1824" i="31"/>
  <c r="AG1823" i="31"/>
  <c r="AF1823" i="31"/>
  <c r="AE1823" i="31"/>
  <c r="AC1823" i="31"/>
  <c r="AB1823" i="31"/>
  <c r="AA1823" i="31"/>
  <c r="AG1822" i="31"/>
  <c r="AF1822" i="31"/>
  <c r="AE1822" i="31"/>
  <c r="AC1822" i="31"/>
  <c r="AB1822" i="31"/>
  <c r="AA1822" i="31"/>
  <c r="AG1821" i="31"/>
  <c r="AF1821" i="31"/>
  <c r="AE1821" i="31"/>
  <c r="AC1821" i="31"/>
  <c r="AB1821" i="31"/>
  <c r="AA1821" i="31"/>
  <c r="AG1820" i="31"/>
  <c r="AF1820" i="31"/>
  <c r="AE1820" i="31"/>
  <c r="AC1820" i="31"/>
  <c r="AB1820" i="31"/>
  <c r="AA1820" i="31"/>
  <c r="AG1819" i="31"/>
  <c r="AF1819" i="31"/>
  <c r="AE1819" i="31"/>
  <c r="AC1819" i="31"/>
  <c r="AB1819" i="31"/>
  <c r="AA1819" i="31"/>
  <c r="AG1818" i="31"/>
  <c r="AF1818" i="31"/>
  <c r="AE1818" i="31"/>
  <c r="AC1818" i="31"/>
  <c r="AB1818" i="31"/>
  <c r="AA1818" i="31"/>
  <c r="AG1817" i="31"/>
  <c r="AF1817" i="31"/>
  <c r="AE1817" i="31"/>
  <c r="AC1817" i="31"/>
  <c r="AB1817" i="31"/>
  <c r="AA1817" i="31"/>
  <c r="AG1816" i="31"/>
  <c r="AF1816" i="31"/>
  <c r="AE1816" i="31"/>
  <c r="AC1816" i="31"/>
  <c r="AB1816" i="31"/>
  <c r="AA1816" i="31"/>
  <c r="AG1815" i="31"/>
  <c r="AF1815" i="31"/>
  <c r="AE1815" i="31"/>
  <c r="AC1815" i="31"/>
  <c r="AB1815" i="31"/>
  <c r="AA1815" i="31"/>
  <c r="AG1814" i="31"/>
  <c r="AF1814" i="31"/>
  <c r="AE1814" i="31"/>
  <c r="AC1814" i="31"/>
  <c r="AB1814" i="31"/>
  <c r="AA1814" i="31"/>
  <c r="AG1786" i="31"/>
  <c r="AF1786" i="31"/>
  <c r="AE1786" i="31"/>
  <c r="AC1786" i="31"/>
  <c r="AB1786" i="31"/>
  <c r="AA1786" i="31"/>
  <c r="AG1785" i="31"/>
  <c r="AF1785" i="31"/>
  <c r="AE1785" i="31"/>
  <c r="AC1785" i="31"/>
  <c r="AB1785" i="31"/>
  <c r="AA1785" i="31"/>
  <c r="AG1784" i="31"/>
  <c r="AF1784" i="31"/>
  <c r="AE1784" i="31"/>
  <c r="AC1784" i="31"/>
  <c r="AB1784" i="31"/>
  <c r="AA1784" i="31"/>
  <c r="AG1783" i="31"/>
  <c r="AF1783" i="31"/>
  <c r="AE1783" i="31"/>
  <c r="AC1783" i="31"/>
  <c r="AB1783" i="31"/>
  <c r="AA1783" i="31"/>
  <c r="AG1782" i="31"/>
  <c r="AF1782" i="31"/>
  <c r="AE1782" i="31"/>
  <c r="AC1782" i="31"/>
  <c r="AB1782" i="31"/>
  <c r="AA1782" i="31"/>
  <c r="AG1781" i="31"/>
  <c r="AF1781" i="31"/>
  <c r="AE1781" i="31"/>
  <c r="AC1781" i="31"/>
  <c r="AB1781" i="31"/>
  <c r="AA1781" i="31"/>
  <c r="AG1780" i="31"/>
  <c r="AF1780" i="31"/>
  <c r="AE1780" i="31"/>
  <c r="AC1780" i="31"/>
  <c r="AB1780" i="31"/>
  <c r="AA1780" i="31"/>
  <c r="AG1779" i="31"/>
  <c r="AF1779" i="31"/>
  <c r="AE1779" i="31"/>
  <c r="AC1779" i="31"/>
  <c r="AB1779" i="31"/>
  <c r="AA1779" i="31"/>
  <c r="AG1778" i="31"/>
  <c r="AF1778" i="31"/>
  <c r="AE1778" i="31"/>
  <c r="AC1778" i="31"/>
  <c r="AB1778" i="31"/>
  <c r="AA1778" i="31"/>
  <c r="AG1777" i="31"/>
  <c r="AF1777" i="31"/>
  <c r="AE1777" i="31"/>
  <c r="AC1777" i="31"/>
  <c r="AB1777" i="31"/>
  <c r="AA1777" i="31"/>
  <c r="AG1776" i="31"/>
  <c r="AF1776" i="31"/>
  <c r="AE1776" i="31"/>
  <c r="AC1776" i="31"/>
  <c r="AB1776" i="31"/>
  <c r="AA1776" i="31"/>
  <c r="AG1775" i="31"/>
  <c r="AF1775" i="31"/>
  <c r="AE1775" i="31"/>
  <c r="AC1775" i="31"/>
  <c r="AB1775" i="31"/>
  <c r="AA1775" i="31"/>
  <c r="AG1774" i="31"/>
  <c r="AF1774" i="31"/>
  <c r="AE1774" i="31"/>
  <c r="AC1774" i="31"/>
  <c r="AB1774" i="31"/>
  <c r="AA1774" i="31"/>
  <c r="AG1773" i="31"/>
  <c r="AF1773" i="31"/>
  <c r="AE1773" i="31"/>
  <c r="AC1773" i="31"/>
  <c r="AB1773" i="31"/>
  <c r="AA1773" i="31"/>
  <c r="AG1772" i="31"/>
  <c r="AF1772" i="31"/>
  <c r="AE1772" i="31"/>
  <c r="AC1772" i="31"/>
  <c r="AB1772" i="31"/>
  <c r="AA1772" i="31"/>
  <c r="AG1771" i="31"/>
  <c r="AF1771" i="31"/>
  <c r="AE1771" i="31"/>
  <c r="AC1771" i="31"/>
  <c r="AB1771" i="31"/>
  <c r="AA1771" i="31"/>
  <c r="AG1743" i="31"/>
  <c r="AF1743" i="31"/>
  <c r="AE1743" i="31"/>
  <c r="AC1743" i="31"/>
  <c r="AB1743" i="31"/>
  <c r="AA1743" i="31"/>
  <c r="AG1742" i="31"/>
  <c r="AF1742" i="31"/>
  <c r="AE1742" i="31"/>
  <c r="AC1742" i="31"/>
  <c r="AB1742" i="31"/>
  <c r="AA1742" i="31"/>
  <c r="AG1741" i="31"/>
  <c r="AF1741" i="31"/>
  <c r="AE1741" i="31"/>
  <c r="AC1741" i="31"/>
  <c r="AB1741" i="31"/>
  <c r="AA1741" i="31"/>
  <c r="AG1740" i="31"/>
  <c r="AF1740" i="31"/>
  <c r="AE1740" i="31"/>
  <c r="AC1740" i="31"/>
  <c r="AB1740" i="31"/>
  <c r="AA1740" i="31"/>
  <c r="AG1739" i="31"/>
  <c r="AF1739" i="31"/>
  <c r="AE1739" i="31"/>
  <c r="AC1739" i="31"/>
  <c r="AB1739" i="31"/>
  <c r="AA1739" i="31"/>
  <c r="AG1738" i="31"/>
  <c r="AF1738" i="31"/>
  <c r="AE1738" i="31"/>
  <c r="AC1738" i="31"/>
  <c r="AB1738" i="31"/>
  <c r="AA1738" i="31"/>
  <c r="AG1737" i="31"/>
  <c r="AF1737" i="31"/>
  <c r="AE1737" i="31"/>
  <c r="AC1737" i="31"/>
  <c r="AB1737" i="31"/>
  <c r="AA1737" i="31"/>
  <c r="AG1736" i="31"/>
  <c r="AF1736" i="31"/>
  <c r="AE1736" i="31"/>
  <c r="AC1736" i="31"/>
  <c r="AB1736" i="31"/>
  <c r="AA1736" i="31"/>
  <c r="AG1735" i="31"/>
  <c r="AF1735" i="31"/>
  <c r="AE1735" i="31"/>
  <c r="AC1735" i="31"/>
  <c r="AB1735" i="31"/>
  <c r="AA1735" i="31"/>
  <c r="AG1734" i="31"/>
  <c r="AF1734" i="31"/>
  <c r="AE1734" i="31"/>
  <c r="AC1734" i="31"/>
  <c r="AB1734" i="31"/>
  <c r="AA1734" i="31"/>
  <c r="AG1733" i="31"/>
  <c r="AF1733" i="31"/>
  <c r="AE1733" i="31"/>
  <c r="AC1733" i="31"/>
  <c r="AB1733" i="31"/>
  <c r="AA1733" i="31"/>
  <c r="AG1732" i="31"/>
  <c r="AF1732" i="31"/>
  <c r="AE1732" i="31"/>
  <c r="AC1732" i="31"/>
  <c r="AB1732" i="31"/>
  <c r="AA1732" i="31"/>
  <c r="AG1731" i="31"/>
  <c r="AF1731" i="31"/>
  <c r="AE1731" i="31"/>
  <c r="AC1731" i="31"/>
  <c r="AB1731" i="31"/>
  <c r="AA1731" i="31"/>
  <c r="AG1730" i="31"/>
  <c r="AF1730" i="31"/>
  <c r="AE1730" i="31"/>
  <c r="AC1730" i="31"/>
  <c r="AB1730" i="31"/>
  <c r="AA1730" i="31"/>
  <c r="AG1729" i="31"/>
  <c r="AF1729" i="31"/>
  <c r="AE1729" i="31"/>
  <c r="AC1729" i="31"/>
  <c r="AB1729" i="31"/>
  <c r="AA1729" i="31"/>
  <c r="AG1728" i="31"/>
  <c r="AF1728" i="31"/>
  <c r="AE1728" i="31"/>
  <c r="AC1728" i="31"/>
  <c r="AB1728" i="31"/>
  <c r="AA1728" i="31"/>
  <c r="AG1700" i="31"/>
  <c r="AF1700" i="31"/>
  <c r="AE1700" i="31"/>
  <c r="AC1700" i="31"/>
  <c r="AB1700" i="31"/>
  <c r="AA1700" i="31"/>
  <c r="AG1699" i="31"/>
  <c r="AF1699" i="31"/>
  <c r="AE1699" i="31"/>
  <c r="AC1699" i="31"/>
  <c r="AB1699" i="31"/>
  <c r="AA1699" i="31"/>
  <c r="AG1698" i="31"/>
  <c r="AF1698" i="31"/>
  <c r="AE1698" i="31"/>
  <c r="AC1698" i="31"/>
  <c r="AB1698" i="31"/>
  <c r="AA1698" i="31"/>
  <c r="AG1697" i="31"/>
  <c r="AF1697" i="31"/>
  <c r="AE1697" i="31"/>
  <c r="AC1697" i="31"/>
  <c r="AB1697" i="31"/>
  <c r="AA1697" i="31"/>
  <c r="AG1696" i="31"/>
  <c r="AF1696" i="31"/>
  <c r="AE1696" i="31"/>
  <c r="AC1696" i="31"/>
  <c r="AB1696" i="31"/>
  <c r="AA1696" i="31"/>
  <c r="AG1695" i="31"/>
  <c r="AF1695" i="31"/>
  <c r="AE1695" i="31"/>
  <c r="AC1695" i="31"/>
  <c r="AB1695" i="31"/>
  <c r="AA1695" i="31"/>
  <c r="AG1694" i="31"/>
  <c r="AF1694" i="31"/>
  <c r="AE1694" i="31"/>
  <c r="AC1694" i="31"/>
  <c r="AB1694" i="31"/>
  <c r="AA1694" i="31"/>
  <c r="AG1693" i="31"/>
  <c r="AF1693" i="31"/>
  <c r="AE1693" i="31"/>
  <c r="AC1693" i="31"/>
  <c r="AB1693" i="31"/>
  <c r="AA1693" i="31"/>
  <c r="AG1692" i="31"/>
  <c r="AF1692" i="31"/>
  <c r="AE1692" i="31"/>
  <c r="AC1692" i="31"/>
  <c r="AB1692" i="31"/>
  <c r="AA1692" i="31"/>
  <c r="AG1691" i="31"/>
  <c r="AF1691" i="31"/>
  <c r="AE1691" i="31"/>
  <c r="AC1691" i="31"/>
  <c r="AB1691" i="31"/>
  <c r="AA1691" i="31"/>
  <c r="AG1690" i="31"/>
  <c r="AF1690" i="31"/>
  <c r="AE1690" i="31"/>
  <c r="AC1690" i="31"/>
  <c r="AB1690" i="31"/>
  <c r="AA1690" i="31"/>
  <c r="AG1689" i="31"/>
  <c r="AF1689" i="31"/>
  <c r="AE1689" i="31"/>
  <c r="AC1689" i="31"/>
  <c r="AB1689" i="31"/>
  <c r="AA1689" i="31"/>
  <c r="AG1688" i="31"/>
  <c r="AF1688" i="31"/>
  <c r="AE1688" i="31"/>
  <c r="AC1688" i="31"/>
  <c r="AB1688" i="31"/>
  <c r="AA1688" i="31"/>
  <c r="AG1687" i="31"/>
  <c r="AF1687" i="31"/>
  <c r="AE1687" i="31"/>
  <c r="AC1687" i="31"/>
  <c r="AB1687" i="31"/>
  <c r="AA1687" i="31"/>
  <c r="AG1686" i="31"/>
  <c r="AF1686" i="31"/>
  <c r="AE1686" i="31"/>
  <c r="AC1686" i="31"/>
  <c r="AB1686" i="31"/>
  <c r="AA1686" i="31"/>
  <c r="AG1685" i="31"/>
  <c r="AF1685" i="31"/>
  <c r="AE1685" i="31"/>
  <c r="AC1685" i="31"/>
  <c r="AB1685" i="31"/>
  <c r="AA1685" i="31"/>
  <c r="AG1657" i="31"/>
  <c r="AF1657" i="31"/>
  <c r="AE1657" i="31"/>
  <c r="AC1657" i="31"/>
  <c r="AB1657" i="31"/>
  <c r="AA1657" i="31"/>
  <c r="AG1656" i="31"/>
  <c r="AF1656" i="31"/>
  <c r="AE1656" i="31"/>
  <c r="AC1656" i="31"/>
  <c r="AB1656" i="31"/>
  <c r="AA1656" i="31"/>
  <c r="AG1655" i="31"/>
  <c r="AF1655" i="31"/>
  <c r="AE1655" i="31"/>
  <c r="AC1655" i="31"/>
  <c r="AB1655" i="31"/>
  <c r="AA1655" i="31"/>
  <c r="AG1654" i="31"/>
  <c r="AF1654" i="31"/>
  <c r="AE1654" i="31"/>
  <c r="AC1654" i="31"/>
  <c r="AB1654" i="31"/>
  <c r="AA1654" i="31"/>
  <c r="AG1653" i="31"/>
  <c r="AF1653" i="31"/>
  <c r="AE1653" i="31"/>
  <c r="AC1653" i="31"/>
  <c r="AB1653" i="31"/>
  <c r="AA1653" i="31"/>
  <c r="AG1652" i="31"/>
  <c r="AF1652" i="31"/>
  <c r="AE1652" i="31"/>
  <c r="AC1652" i="31"/>
  <c r="AB1652" i="31"/>
  <c r="AA1652" i="31"/>
  <c r="AG1651" i="31"/>
  <c r="AF1651" i="31"/>
  <c r="AE1651" i="31"/>
  <c r="AC1651" i="31"/>
  <c r="AB1651" i="31"/>
  <c r="AA1651" i="31"/>
  <c r="AG1650" i="31"/>
  <c r="AF1650" i="31"/>
  <c r="AE1650" i="31"/>
  <c r="AC1650" i="31"/>
  <c r="AB1650" i="31"/>
  <c r="AA1650" i="31"/>
  <c r="AG1649" i="31"/>
  <c r="AF1649" i="31"/>
  <c r="AE1649" i="31"/>
  <c r="AC1649" i="31"/>
  <c r="AB1649" i="31"/>
  <c r="AA1649" i="31"/>
  <c r="AG1648" i="31"/>
  <c r="AF1648" i="31"/>
  <c r="AE1648" i="31"/>
  <c r="AC1648" i="31"/>
  <c r="AB1648" i="31"/>
  <c r="AA1648" i="31"/>
  <c r="AG1647" i="31"/>
  <c r="AF1647" i="31"/>
  <c r="AE1647" i="31"/>
  <c r="AC1647" i="31"/>
  <c r="AB1647" i="31"/>
  <c r="AA1647" i="31"/>
  <c r="AG1646" i="31"/>
  <c r="AF1646" i="31"/>
  <c r="AE1646" i="31"/>
  <c r="AC1646" i="31"/>
  <c r="AB1646" i="31"/>
  <c r="AA1646" i="31"/>
  <c r="AG1645" i="31"/>
  <c r="AF1645" i="31"/>
  <c r="AE1645" i="31"/>
  <c r="AC1645" i="31"/>
  <c r="AB1645" i="31"/>
  <c r="AA1645" i="31"/>
  <c r="AG1644" i="31"/>
  <c r="AF1644" i="31"/>
  <c r="AE1644" i="31"/>
  <c r="AC1644" i="31"/>
  <c r="AB1644" i="31"/>
  <c r="AA1644" i="31"/>
  <c r="AG1643" i="31"/>
  <c r="AF1643" i="31"/>
  <c r="AE1643" i="31"/>
  <c r="AC1643" i="31"/>
  <c r="AB1643" i="31"/>
  <c r="AA1643" i="31"/>
  <c r="AG1642" i="31"/>
  <c r="AF1642" i="31"/>
  <c r="AE1642" i="31"/>
  <c r="AC1642" i="31"/>
  <c r="AB1642" i="31"/>
  <c r="AA1642" i="31"/>
  <c r="AG1614" i="31"/>
  <c r="AF1614" i="31"/>
  <c r="AE1614" i="31"/>
  <c r="AC1614" i="31"/>
  <c r="AB1614" i="31"/>
  <c r="AA1614" i="31"/>
  <c r="AG1613" i="31"/>
  <c r="AF1613" i="31"/>
  <c r="AE1613" i="31"/>
  <c r="AC1613" i="31"/>
  <c r="AB1613" i="31"/>
  <c r="AA1613" i="31"/>
  <c r="AG1612" i="31"/>
  <c r="AF1612" i="31"/>
  <c r="AE1612" i="31"/>
  <c r="AC1612" i="31"/>
  <c r="AB1612" i="31"/>
  <c r="AA1612" i="31"/>
  <c r="AG1611" i="31"/>
  <c r="AF1611" i="31"/>
  <c r="AE1611" i="31"/>
  <c r="AC1611" i="31"/>
  <c r="AB1611" i="31"/>
  <c r="AA1611" i="31"/>
  <c r="AG1610" i="31"/>
  <c r="AF1610" i="31"/>
  <c r="AE1610" i="31"/>
  <c r="AC1610" i="31"/>
  <c r="AB1610" i="31"/>
  <c r="AA1610" i="31"/>
  <c r="AG1609" i="31"/>
  <c r="AF1609" i="31"/>
  <c r="AE1609" i="31"/>
  <c r="AC1609" i="31"/>
  <c r="AB1609" i="31"/>
  <c r="AA1609" i="31"/>
  <c r="AG1608" i="31"/>
  <c r="AF1608" i="31"/>
  <c r="AE1608" i="31"/>
  <c r="AC1608" i="31"/>
  <c r="AB1608" i="31"/>
  <c r="AA1608" i="31"/>
  <c r="AG1607" i="31"/>
  <c r="AF1607" i="31"/>
  <c r="AE1607" i="31"/>
  <c r="AC1607" i="31"/>
  <c r="AB1607" i="31"/>
  <c r="AA1607" i="31"/>
  <c r="AG1606" i="31"/>
  <c r="AF1606" i="31"/>
  <c r="AE1606" i="31"/>
  <c r="AC1606" i="31"/>
  <c r="AB1606" i="31"/>
  <c r="AA1606" i="31"/>
  <c r="AG1605" i="31"/>
  <c r="AF1605" i="31"/>
  <c r="AE1605" i="31"/>
  <c r="AC1605" i="31"/>
  <c r="AB1605" i="31"/>
  <c r="AA1605" i="31"/>
  <c r="AG1604" i="31"/>
  <c r="AF1604" i="31"/>
  <c r="AE1604" i="31"/>
  <c r="AC1604" i="31"/>
  <c r="AB1604" i="31"/>
  <c r="AA1604" i="31"/>
  <c r="AG1603" i="31"/>
  <c r="AF1603" i="31"/>
  <c r="AE1603" i="31"/>
  <c r="AC1603" i="31"/>
  <c r="AB1603" i="31"/>
  <c r="AA1603" i="31"/>
  <c r="AG1602" i="31"/>
  <c r="AF1602" i="31"/>
  <c r="AE1602" i="31"/>
  <c r="AC1602" i="31"/>
  <c r="AB1602" i="31"/>
  <c r="AA1602" i="31"/>
  <c r="AG1601" i="31"/>
  <c r="AF1601" i="31"/>
  <c r="AE1601" i="31"/>
  <c r="AC1601" i="31"/>
  <c r="AB1601" i="31"/>
  <c r="AA1601" i="31"/>
  <c r="AG1600" i="31"/>
  <c r="AF1600" i="31"/>
  <c r="AE1600" i="31"/>
  <c r="AC1600" i="31"/>
  <c r="AB1600" i="31"/>
  <c r="AA1600" i="31"/>
  <c r="AG1599" i="31"/>
  <c r="AF1599" i="31"/>
  <c r="AE1599" i="31"/>
  <c r="AC1599" i="31"/>
  <c r="AB1599" i="31"/>
  <c r="AA1599" i="31"/>
  <c r="AG1571" i="31"/>
  <c r="AF1571" i="31"/>
  <c r="AE1571" i="31"/>
  <c r="AC1571" i="31"/>
  <c r="AB1571" i="31"/>
  <c r="AA1571" i="31"/>
  <c r="AG1570" i="31"/>
  <c r="AF1570" i="31"/>
  <c r="AE1570" i="31"/>
  <c r="AC1570" i="31"/>
  <c r="AB1570" i="31"/>
  <c r="AA1570" i="31"/>
  <c r="AG1569" i="31"/>
  <c r="AF1569" i="31"/>
  <c r="AE1569" i="31"/>
  <c r="AC1569" i="31"/>
  <c r="AB1569" i="31"/>
  <c r="AA1569" i="31"/>
  <c r="AG1568" i="31"/>
  <c r="AF1568" i="31"/>
  <c r="AE1568" i="31"/>
  <c r="AC1568" i="31"/>
  <c r="AB1568" i="31"/>
  <c r="AA1568" i="31"/>
  <c r="AG1567" i="31"/>
  <c r="AF1567" i="31"/>
  <c r="AE1567" i="31"/>
  <c r="AC1567" i="31"/>
  <c r="AB1567" i="31"/>
  <c r="AA1567" i="31"/>
  <c r="AG1566" i="31"/>
  <c r="AF1566" i="31"/>
  <c r="AE1566" i="31"/>
  <c r="AC1566" i="31"/>
  <c r="AB1566" i="31"/>
  <c r="AA1566" i="31"/>
  <c r="AG1565" i="31"/>
  <c r="AF1565" i="31"/>
  <c r="AE1565" i="31"/>
  <c r="AC1565" i="31"/>
  <c r="AB1565" i="31"/>
  <c r="AA1565" i="31"/>
  <c r="AG1564" i="31"/>
  <c r="AF1564" i="31"/>
  <c r="AE1564" i="31"/>
  <c r="AC1564" i="31"/>
  <c r="AB1564" i="31"/>
  <c r="AA1564" i="31"/>
  <c r="AG1563" i="31"/>
  <c r="AF1563" i="31"/>
  <c r="AE1563" i="31"/>
  <c r="AC1563" i="31"/>
  <c r="AB1563" i="31"/>
  <c r="AA1563" i="31"/>
  <c r="AG1562" i="31"/>
  <c r="AF1562" i="31"/>
  <c r="AE1562" i="31"/>
  <c r="AC1562" i="31"/>
  <c r="AB1562" i="31"/>
  <c r="AA1562" i="31"/>
  <c r="AG1561" i="31"/>
  <c r="AF1561" i="31"/>
  <c r="AE1561" i="31"/>
  <c r="AC1561" i="31"/>
  <c r="AB1561" i="31"/>
  <c r="AA1561" i="31"/>
  <c r="AG1560" i="31"/>
  <c r="AF1560" i="31"/>
  <c r="AE1560" i="31"/>
  <c r="AC1560" i="31"/>
  <c r="AB1560" i="31"/>
  <c r="AA1560" i="31"/>
  <c r="AG1559" i="31"/>
  <c r="AF1559" i="31"/>
  <c r="AE1559" i="31"/>
  <c r="AC1559" i="31"/>
  <c r="AB1559" i="31"/>
  <c r="AA1559" i="31"/>
  <c r="AG1558" i="31"/>
  <c r="AF1558" i="31"/>
  <c r="AE1558" i="31"/>
  <c r="AC1558" i="31"/>
  <c r="AB1558" i="31"/>
  <c r="AA1558" i="31"/>
  <c r="AG1557" i="31"/>
  <c r="AF1557" i="31"/>
  <c r="AE1557" i="31"/>
  <c r="AC1557" i="31"/>
  <c r="AB1557" i="31"/>
  <c r="AA1557" i="31"/>
  <c r="AG1556" i="31"/>
  <c r="AF1556" i="31"/>
  <c r="AE1556" i="31"/>
  <c r="AC1556" i="31"/>
  <c r="AB1556" i="31"/>
  <c r="AA1556" i="31"/>
  <c r="AG1528" i="31"/>
  <c r="AF1528" i="31"/>
  <c r="AE1528" i="31"/>
  <c r="AC1528" i="31"/>
  <c r="AB1528" i="31"/>
  <c r="AA1528" i="31"/>
  <c r="AG1527" i="31"/>
  <c r="AF1527" i="31"/>
  <c r="AE1527" i="31"/>
  <c r="AC1527" i="31"/>
  <c r="AB1527" i="31"/>
  <c r="AA1527" i="31"/>
  <c r="AG1526" i="31"/>
  <c r="AF1526" i="31"/>
  <c r="AE1526" i="31"/>
  <c r="AC1526" i="31"/>
  <c r="AB1526" i="31"/>
  <c r="AA1526" i="31"/>
  <c r="AG1525" i="31"/>
  <c r="AF1525" i="31"/>
  <c r="AE1525" i="31"/>
  <c r="AC1525" i="31"/>
  <c r="AB1525" i="31"/>
  <c r="AA1525" i="31"/>
  <c r="AG1524" i="31"/>
  <c r="AF1524" i="31"/>
  <c r="AE1524" i="31"/>
  <c r="AC1524" i="31"/>
  <c r="AB1524" i="31"/>
  <c r="AA1524" i="31"/>
  <c r="AG1523" i="31"/>
  <c r="AF1523" i="31"/>
  <c r="AE1523" i="31"/>
  <c r="AC1523" i="31"/>
  <c r="AB1523" i="31"/>
  <c r="AA1523" i="31"/>
  <c r="AG1522" i="31"/>
  <c r="AF1522" i="31"/>
  <c r="AE1522" i="31"/>
  <c r="AC1522" i="31"/>
  <c r="AB1522" i="31"/>
  <c r="AA1522" i="31"/>
  <c r="AG1521" i="31"/>
  <c r="AF1521" i="31"/>
  <c r="AE1521" i="31"/>
  <c r="AC1521" i="31"/>
  <c r="AB1521" i="31"/>
  <c r="AA1521" i="31"/>
  <c r="AG1520" i="31"/>
  <c r="AF1520" i="31"/>
  <c r="AE1520" i="31"/>
  <c r="AC1520" i="31"/>
  <c r="AB1520" i="31"/>
  <c r="AA1520" i="31"/>
  <c r="AG1519" i="31"/>
  <c r="AF1519" i="31"/>
  <c r="AE1519" i="31"/>
  <c r="AC1519" i="31"/>
  <c r="AB1519" i="31"/>
  <c r="AA1519" i="31"/>
  <c r="AG1518" i="31"/>
  <c r="AF1518" i="31"/>
  <c r="AE1518" i="31"/>
  <c r="AC1518" i="31"/>
  <c r="AB1518" i="31"/>
  <c r="AA1518" i="31"/>
  <c r="AG1517" i="31"/>
  <c r="AF1517" i="31"/>
  <c r="AE1517" i="31"/>
  <c r="AC1517" i="31"/>
  <c r="AB1517" i="31"/>
  <c r="AA1517" i="31"/>
  <c r="AG1516" i="31"/>
  <c r="AF1516" i="31"/>
  <c r="AE1516" i="31"/>
  <c r="AC1516" i="31"/>
  <c r="AB1516" i="31"/>
  <c r="AA1516" i="31"/>
  <c r="AG1515" i="31"/>
  <c r="AF1515" i="31"/>
  <c r="AE1515" i="31"/>
  <c r="AC1515" i="31"/>
  <c r="AB1515" i="31"/>
  <c r="AA1515" i="31"/>
  <c r="AG1514" i="31"/>
  <c r="AF1514" i="31"/>
  <c r="AE1514" i="31"/>
  <c r="AC1514" i="31"/>
  <c r="AB1514" i="31"/>
  <c r="AA1514" i="31"/>
  <c r="AG1513" i="31"/>
  <c r="AF1513" i="31"/>
  <c r="AE1513" i="31"/>
  <c r="AC1513" i="31"/>
  <c r="AB1513" i="31"/>
  <c r="AA1513" i="31"/>
  <c r="AG1485" i="31"/>
  <c r="AF1485" i="31"/>
  <c r="AE1485" i="31"/>
  <c r="AC1485" i="31"/>
  <c r="AB1485" i="31"/>
  <c r="AA1485" i="31"/>
  <c r="AG1484" i="31"/>
  <c r="AF1484" i="31"/>
  <c r="AE1484" i="31"/>
  <c r="AC1484" i="31"/>
  <c r="AB1484" i="31"/>
  <c r="AA1484" i="31"/>
  <c r="AG1483" i="31"/>
  <c r="AF1483" i="31"/>
  <c r="AE1483" i="31"/>
  <c r="AC1483" i="31"/>
  <c r="AB1483" i="31"/>
  <c r="AA1483" i="31"/>
  <c r="AG1482" i="31"/>
  <c r="AF1482" i="31"/>
  <c r="AE1482" i="31"/>
  <c r="AC1482" i="31"/>
  <c r="AB1482" i="31"/>
  <c r="AA1482" i="31"/>
  <c r="AG1481" i="31"/>
  <c r="AF1481" i="31"/>
  <c r="AE1481" i="31"/>
  <c r="AC1481" i="31"/>
  <c r="AB1481" i="31"/>
  <c r="AA1481" i="31"/>
  <c r="AG1480" i="31"/>
  <c r="AF1480" i="31"/>
  <c r="AE1480" i="31"/>
  <c r="AC1480" i="31"/>
  <c r="AB1480" i="31"/>
  <c r="AA1480" i="31"/>
  <c r="AG1479" i="31"/>
  <c r="AF1479" i="31"/>
  <c r="AE1479" i="31"/>
  <c r="AC1479" i="31"/>
  <c r="AB1479" i="31"/>
  <c r="AA1479" i="31"/>
  <c r="AG1478" i="31"/>
  <c r="AF1478" i="31"/>
  <c r="AE1478" i="31"/>
  <c r="AC1478" i="31"/>
  <c r="AB1478" i="31"/>
  <c r="AA1478" i="31"/>
  <c r="AG1477" i="31"/>
  <c r="AF1477" i="31"/>
  <c r="AE1477" i="31"/>
  <c r="AC1477" i="31"/>
  <c r="AB1477" i="31"/>
  <c r="AA1477" i="31"/>
  <c r="AG1476" i="31"/>
  <c r="AF1476" i="31"/>
  <c r="AE1476" i="31"/>
  <c r="AC1476" i="31"/>
  <c r="AB1476" i="31"/>
  <c r="AA1476" i="31"/>
  <c r="AG1475" i="31"/>
  <c r="AF1475" i="31"/>
  <c r="AE1475" i="31"/>
  <c r="AC1475" i="31"/>
  <c r="AB1475" i="31"/>
  <c r="AA1475" i="31"/>
  <c r="AG1474" i="31"/>
  <c r="AF1474" i="31"/>
  <c r="AE1474" i="31"/>
  <c r="AC1474" i="31"/>
  <c r="AB1474" i="31"/>
  <c r="AA1474" i="31"/>
  <c r="AG1473" i="31"/>
  <c r="AF1473" i="31"/>
  <c r="AE1473" i="31"/>
  <c r="AC1473" i="31"/>
  <c r="AB1473" i="31"/>
  <c r="AA1473" i="31"/>
  <c r="AG1472" i="31"/>
  <c r="AF1472" i="31"/>
  <c r="AE1472" i="31"/>
  <c r="AC1472" i="31"/>
  <c r="AB1472" i="31"/>
  <c r="AA1472" i="31"/>
  <c r="AG1471" i="31"/>
  <c r="AF1471" i="31"/>
  <c r="AE1471" i="31"/>
  <c r="AC1471" i="31"/>
  <c r="AB1471" i="31"/>
  <c r="AA1471" i="31"/>
  <c r="AG1470" i="31"/>
  <c r="AF1470" i="31"/>
  <c r="AE1470" i="31"/>
  <c r="AC1470" i="31"/>
  <c r="AB1470" i="31"/>
  <c r="AA1470" i="31"/>
  <c r="AG1442" i="31"/>
  <c r="AF1442" i="31"/>
  <c r="AE1442" i="31"/>
  <c r="AC1442" i="31"/>
  <c r="AB1442" i="31"/>
  <c r="AA1442" i="31"/>
  <c r="AG1441" i="31"/>
  <c r="AF1441" i="31"/>
  <c r="AE1441" i="31"/>
  <c r="AC1441" i="31"/>
  <c r="AB1441" i="31"/>
  <c r="AA1441" i="31"/>
  <c r="AG1440" i="31"/>
  <c r="AF1440" i="31"/>
  <c r="AE1440" i="31"/>
  <c r="AC1440" i="31"/>
  <c r="AB1440" i="31"/>
  <c r="AA1440" i="31"/>
  <c r="AG1439" i="31"/>
  <c r="AF1439" i="31"/>
  <c r="AE1439" i="31"/>
  <c r="AC1439" i="31"/>
  <c r="AB1439" i="31"/>
  <c r="AA1439" i="31"/>
  <c r="AG1438" i="31"/>
  <c r="AF1438" i="31"/>
  <c r="AE1438" i="31"/>
  <c r="AC1438" i="31"/>
  <c r="AB1438" i="31"/>
  <c r="AA1438" i="31"/>
  <c r="AG1437" i="31"/>
  <c r="AF1437" i="31"/>
  <c r="AE1437" i="31"/>
  <c r="AC1437" i="31"/>
  <c r="AB1437" i="31"/>
  <c r="AA1437" i="31"/>
  <c r="AG1436" i="31"/>
  <c r="AF1436" i="31"/>
  <c r="AE1436" i="31"/>
  <c r="AC1436" i="31"/>
  <c r="AB1436" i="31"/>
  <c r="AA1436" i="31"/>
  <c r="AG1435" i="31"/>
  <c r="AF1435" i="31"/>
  <c r="AE1435" i="31"/>
  <c r="AC1435" i="31"/>
  <c r="AB1435" i="31"/>
  <c r="AA1435" i="31"/>
  <c r="AG1434" i="31"/>
  <c r="AF1434" i="31"/>
  <c r="AE1434" i="31"/>
  <c r="AC1434" i="31"/>
  <c r="AB1434" i="31"/>
  <c r="AA1434" i="31"/>
  <c r="AG1433" i="31"/>
  <c r="AF1433" i="31"/>
  <c r="AE1433" i="31"/>
  <c r="AC1433" i="31"/>
  <c r="AB1433" i="31"/>
  <c r="AA1433" i="31"/>
  <c r="AG1432" i="31"/>
  <c r="AF1432" i="31"/>
  <c r="AE1432" i="31"/>
  <c r="AC1432" i="31"/>
  <c r="AB1432" i="31"/>
  <c r="AA1432" i="31"/>
  <c r="AG1431" i="31"/>
  <c r="AF1431" i="31"/>
  <c r="AE1431" i="31"/>
  <c r="AC1431" i="31"/>
  <c r="AB1431" i="31"/>
  <c r="AA1431" i="31"/>
  <c r="AG1430" i="31"/>
  <c r="AF1430" i="31"/>
  <c r="AE1430" i="31"/>
  <c r="AC1430" i="31"/>
  <c r="AB1430" i="31"/>
  <c r="AA1430" i="31"/>
  <c r="AG1429" i="31"/>
  <c r="AF1429" i="31"/>
  <c r="AE1429" i="31"/>
  <c r="AC1429" i="31"/>
  <c r="AB1429" i="31"/>
  <c r="AA1429" i="31"/>
  <c r="AG1428" i="31"/>
  <c r="AF1428" i="31"/>
  <c r="AE1428" i="31"/>
  <c r="AC1428" i="31"/>
  <c r="AB1428" i="31"/>
  <c r="AA1428" i="31"/>
  <c r="AG1427" i="31"/>
  <c r="AF1427" i="31"/>
  <c r="AE1427" i="31"/>
  <c r="AC1427" i="31"/>
  <c r="AB1427" i="31"/>
  <c r="AA1427" i="31"/>
  <c r="AG1399" i="31"/>
  <c r="AF1399" i="31"/>
  <c r="AE1399" i="31"/>
  <c r="AC1399" i="31"/>
  <c r="AB1399" i="31"/>
  <c r="AA1399" i="31"/>
  <c r="AG1398" i="31"/>
  <c r="AF1398" i="31"/>
  <c r="AE1398" i="31"/>
  <c r="AC1398" i="31"/>
  <c r="AB1398" i="31"/>
  <c r="AA1398" i="31"/>
  <c r="AG1397" i="31"/>
  <c r="AF1397" i="31"/>
  <c r="AE1397" i="31"/>
  <c r="AC1397" i="31"/>
  <c r="AB1397" i="31"/>
  <c r="AA1397" i="31"/>
  <c r="AG1396" i="31"/>
  <c r="AF1396" i="31"/>
  <c r="AE1396" i="31"/>
  <c r="AC1396" i="31"/>
  <c r="AB1396" i="31"/>
  <c r="AA1396" i="31"/>
  <c r="AG1395" i="31"/>
  <c r="AF1395" i="31"/>
  <c r="AE1395" i="31"/>
  <c r="AC1395" i="31"/>
  <c r="AB1395" i="31"/>
  <c r="AA1395" i="31"/>
  <c r="AG1394" i="31"/>
  <c r="AF1394" i="31"/>
  <c r="AE1394" i="31"/>
  <c r="AC1394" i="31"/>
  <c r="AB1394" i="31"/>
  <c r="AA1394" i="31"/>
  <c r="AG1393" i="31"/>
  <c r="AF1393" i="31"/>
  <c r="AE1393" i="31"/>
  <c r="AC1393" i="31"/>
  <c r="AB1393" i="31"/>
  <c r="AA1393" i="31"/>
  <c r="AG1392" i="31"/>
  <c r="AF1392" i="31"/>
  <c r="AE1392" i="31"/>
  <c r="AC1392" i="31"/>
  <c r="AB1392" i="31"/>
  <c r="AA1392" i="31"/>
  <c r="AG1391" i="31"/>
  <c r="AF1391" i="31"/>
  <c r="AE1391" i="31"/>
  <c r="AC1391" i="31"/>
  <c r="AB1391" i="31"/>
  <c r="AA1391" i="31"/>
  <c r="AG1390" i="31"/>
  <c r="AF1390" i="31"/>
  <c r="AE1390" i="31"/>
  <c r="AC1390" i="31"/>
  <c r="AB1390" i="31"/>
  <c r="AA1390" i="31"/>
  <c r="AG1389" i="31"/>
  <c r="AF1389" i="31"/>
  <c r="AE1389" i="31"/>
  <c r="AC1389" i="31"/>
  <c r="AB1389" i="31"/>
  <c r="AA1389" i="31"/>
  <c r="AG1388" i="31"/>
  <c r="AF1388" i="31"/>
  <c r="AE1388" i="31"/>
  <c r="AC1388" i="31"/>
  <c r="AB1388" i="31"/>
  <c r="AA1388" i="31"/>
  <c r="AG1387" i="31"/>
  <c r="AF1387" i="31"/>
  <c r="AE1387" i="31"/>
  <c r="AC1387" i="31"/>
  <c r="AB1387" i="31"/>
  <c r="AA1387" i="31"/>
  <c r="AG1386" i="31"/>
  <c r="AF1386" i="31"/>
  <c r="AE1386" i="31"/>
  <c r="AC1386" i="31"/>
  <c r="AB1386" i="31"/>
  <c r="AA1386" i="31"/>
  <c r="AG1385" i="31"/>
  <c r="AF1385" i="31"/>
  <c r="AE1385" i="31"/>
  <c r="AC1385" i="31"/>
  <c r="AB1385" i="31"/>
  <c r="AA1385" i="31"/>
  <c r="AG1384" i="31"/>
  <c r="AF1384" i="31"/>
  <c r="AE1384" i="31"/>
  <c r="AC1384" i="31"/>
  <c r="AB1384" i="31"/>
  <c r="AA1384" i="31"/>
  <c r="AG1356" i="31"/>
  <c r="AF1356" i="31"/>
  <c r="AE1356" i="31"/>
  <c r="AC1356" i="31"/>
  <c r="AB1356" i="31"/>
  <c r="AA1356" i="31"/>
  <c r="AG1355" i="31"/>
  <c r="AF1355" i="31"/>
  <c r="AE1355" i="31"/>
  <c r="AC1355" i="31"/>
  <c r="AB1355" i="31"/>
  <c r="AA1355" i="31"/>
  <c r="AG1354" i="31"/>
  <c r="AF1354" i="31"/>
  <c r="AE1354" i="31"/>
  <c r="AC1354" i="31"/>
  <c r="AB1354" i="31"/>
  <c r="AA1354" i="31"/>
  <c r="AG1353" i="31"/>
  <c r="AF1353" i="31"/>
  <c r="AE1353" i="31"/>
  <c r="AC1353" i="31"/>
  <c r="AB1353" i="31"/>
  <c r="AA1353" i="31"/>
  <c r="AG1352" i="31"/>
  <c r="AF1352" i="31"/>
  <c r="AE1352" i="31"/>
  <c r="AC1352" i="31"/>
  <c r="AB1352" i="31"/>
  <c r="AA1352" i="31"/>
  <c r="AG1351" i="31"/>
  <c r="AF1351" i="31"/>
  <c r="AE1351" i="31"/>
  <c r="AC1351" i="31"/>
  <c r="AB1351" i="31"/>
  <c r="AA1351" i="31"/>
  <c r="AG1350" i="31"/>
  <c r="AF1350" i="31"/>
  <c r="AE1350" i="31"/>
  <c r="AC1350" i="31"/>
  <c r="AB1350" i="31"/>
  <c r="AA1350" i="31"/>
  <c r="AG1349" i="31"/>
  <c r="AF1349" i="31"/>
  <c r="AE1349" i="31"/>
  <c r="AC1349" i="31"/>
  <c r="AB1349" i="31"/>
  <c r="AA1349" i="31"/>
  <c r="AG1348" i="31"/>
  <c r="AF1348" i="31"/>
  <c r="AE1348" i="31"/>
  <c r="AC1348" i="31"/>
  <c r="AB1348" i="31"/>
  <c r="AA1348" i="31"/>
  <c r="AG1347" i="31"/>
  <c r="AF1347" i="31"/>
  <c r="AE1347" i="31"/>
  <c r="AC1347" i="31"/>
  <c r="AB1347" i="31"/>
  <c r="AA1347" i="31"/>
  <c r="AG1346" i="31"/>
  <c r="AF1346" i="31"/>
  <c r="AE1346" i="31"/>
  <c r="AC1346" i="31"/>
  <c r="AB1346" i="31"/>
  <c r="AA1346" i="31"/>
  <c r="AG1345" i="31"/>
  <c r="AF1345" i="31"/>
  <c r="AE1345" i="31"/>
  <c r="AC1345" i="31"/>
  <c r="AB1345" i="31"/>
  <c r="AA1345" i="31"/>
  <c r="AG1344" i="31"/>
  <c r="AF1344" i="31"/>
  <c r="AE1344" i="31"/>
  <c r="AC1344" i="31"/>
  <c r="AB1344" i="31"/>
  <c r="AA1344" i="31"/>
  <c r="AG1343" i="31"/>
  <c r="AF1343" i="31"/>
  <c r="AE1343" i="31"/>
  <c r="AC1343" i="31"/>
  <c r="AB1343" i="31"/>
  <c r="AA1343" i="31"/>
  <c r="AG1342" i="31"/>
  <c r="AF1342" i="31"/>
  <c r="AE1342" i="31"/>
  <c r="AC1342" i="31"/>
  <c r="AB1342" i="31"/>
  <c r="AA1342" i="31"/>
  <c r="AG1341" i="31"/>
  <c r="AF1341" i="31"/>
  <c r="AE1341" i="31"/>
  <c r="AC1341" i="31"/>
  <c r="AB1341" i="31"/>
  <c r="AA1341" i="31"/>
  <c r="AG1313" i="31"/>
  <c r="AF1313" i="31"/>
  <c r="AE1313" i="31"/>
  <c r="AC1313" i="31"/>
  <c r="AB1313" i="31"/>
  <c r="AA1313" i="31"/>
  <c r="AG1312" i="31"/>
  <c r="AF1312" i="31"/>
  <c r="AE1312" i="31"/>
  <c r="AC1312" i="31"/>
  <c r="AB1312" i="31"/>
  <c r="AA1312" i="31"/>
  <c r="AG1311" i="31"/>
  <c r="AF1311" i="31"/>
  <c r="AE1311" i="31"/>
  <c r="AC1311" i="31"/>
  <c r="AB1311" i="31"/>
  <c r="AA1311" i="31"/>
  <c r="AG1310" i="31"/>
  <c r="AF1310" i="31"/>
  <c r="AE1310" i="31"/>
  <c r="AC1310" i="31"/>
  <c r="AB1310" i="31"/>
  <c r="AA1310" i="31"/>
  <c r="AG1309" i="31"/>
  <c r="AF1309" i="31"/>
  <c r="AE1309" i="31"/>
  <c r="AC1309" i="31"/>
  <c r="AB1309" i="31"/>
  <c r="AA1309" i="31"/>
  <c r="AG1308" i="31"/>
  <c r="AF1308" i="31"/>
  <c r="AE1308" i="31"/>
  <c r="AC1308" i="31"/>
  <c r="AB1308" i="31"/>
  <c r="AA1308" i="31"/>
  <c r="AG1307" i="31"/>
  <c r="AF1307" i="31"/>
  <c r="AE1307" i="31"/>
  <c r="AC1307" i="31"/>
  <c r="AB1307" i="31"/>
  <c r="AA1307" i="31"/>
  <c r="AG1306" i="31"/>
  <c r="AF1306" i="31"/>
  <c r="AE1306" i="31"/>
  <c r="AC1306" i="31"/>
  <c r="AB1306" i="31"/>
  <c r="AA1306" i="31"/>
  <c r="AG1305" i="31"/>
  <c r="AF1305" i="31"/>
  <c r="AE1305" i="31"/>
  <c r="AC1305" i="31"/>
  <c r="AB1305" i="31"/>
  <c r="AA1305" i="31"/>
  <c r="AG1304" i="31"/>
  <c r="AF1304" i="31"/>
  <c r="AE1304" i="31"/>
  <c r="AC1304" i="31"/>
  <c r="AB1304" i="31"/>
  <c r="AA1304" i="31"/>
  <c r="AG1303" i="31"/>
  <c r="AF1303" i="31"/>
  <c r="AE1303" i="31"/>
  <c r="AC1303" i="31"/>
  <c r="AB1303" i="31"/>
  <c r="AA1303" i="31"/>
  <c r="AG1302" i="31"/>
  <c r="AF1302" i="31"/>
  <c r="AE1302" i="31"/>
  <c r="AC1302" i="31"/>
  <c r="AB1302" i="31"/>
  <c r="AA1302" i="31"/>
  <c r="AG1301" i="31"/>
  <c r="AF1301" i="31"/>
  <c r="AE1301" i="31"/>
  <c r="AC1301" i="31"/>
  <c r="AB1301" i="31"/>
  <c r="AA1301" i="31"/>
  <c r="AG1300" i="31"/>
  <c r="AF1300" i="31"/>
  <c r="AE1300" i="31"/>
  <c r="AC1300" i="31"/>
  <c r="AB1300" i="31"/>
  <c r="AA1300" i="31"/>
  <c r="AG1299" i="31"/>
  <c r="AF1299" i="31"/>
  <c r="AE1299" i="31"/>
  <c r="AC1299" i="31"/>
  <c r="AB1299" i="31"/>
  <c r="AA1299" i="31"/>
  <c r="AG1298" i="31"/>
  <c r="AF1298" i="31"/>
  <c r="AE1298" i="31"/>
  <c r="AC1298" i="31"/>
  <c r="AB1298" i="31"/>
  <c r="AA1298" i="31"/>
  <c r="AG1270" i="31"/>
  <c r="AF1270" i="31"/>
  <c r="AE1270" i="31"/>
  <c r="AC1270" i="31"/>
  <c r="AB1270" i="31"/>
  <c r="AA1270" i="31"/>
  <c r="AG1269" i="31"/>
  <c r="AF1269" i="31"/>
  <c r="AE1269" i="31"/>
  <c r="AC1269" i="31"/>
  <c r="AB1269" i="31"/>
  <c r="AA1269" i="31"/>
  <c r="AG1268" i="31"/>
  <c r="AF1268" i="31"/>
  <c r="AE1268" i="31"/>
  <c r="AC1268" i="31"/>
  <c r="AB1268" i="31"/>
  <c r="AA1268" i="31"/>
  <c r="AG1267" i="31"/>
  <c r="AF1267" i="31"/>
  <c r="AE1267" i="31"/>
  <c r="AC1267" i="31"/>
  <c r="AB1267" i="31"/>
  <c r="AA1267" i="31"/>
  <c r="AG1266" i="31"/>
  <c r="AF1266" i="31"/>
  <c r="AE1266" i="31"/>
  <c r="AC1266" i="31"/>
  <c r="AB1266" i="31"/>
  <c r="AA1266" i="31"/>
  <c r="AG1265" i="31"/>
  <c r="AF1265" i="31"/>
  <c r="AE1265" i="31"/>
  <c r="AC1265" i="31"/>
  <c r="AB1265" i="31"/>
  <c r="AA1265" i="31"/>
  <c r="AG1264" i="31"/>
  <c r="AF1264" i="31"/>
  <c r="AE1264" i="31"/>
  <c r="AC1264" i="31"/>
  <c r="AB1264" i="31"/>
  <c r="AA1264" i="31"/>
  <c r="AG1263" i="31"/>
  <c r="AF1263" i="31"/>
  <c r="AE1263" i="31"/>
  <c r="AC1263" i="31"/>
  <c r="AB1263" i="31"/>
  <c r="AA1263" i="31"/>
  <c r="AG1262" i="31"/>
  <c r="AF1262" i="31"/>
  <c r="AE1262" i="31"/>
  <c r="AC1262" i="31"/>
  <c r="AB1262" i="31"/>
  <c r="AA1262" i="31"/>
  <c r="AG1261" i="31"/>
  <c r="AF1261" i="31"/>
  <c r="AE1261" i="31"/>
  <c r="AC1261" i="31"/>
  <c r="AB1261" i="31"/>
  <c r="AA1261" i="31"/>
  <c r="AG1260" i="31"/>
  <c r="AF1260" i="31"/>
  <c r="AE1260" i="31"/>
  <c r="AC1260" i="31"/>
  <c r="AB1260" i="31"/>
  <c r="AA1260" i="31"/>
  <c r="AG1259" i="31"/>
  <c r="AF1259" i="31"/>
  <c r="AE1259" i="31"/>
  <c r="AC1259" i="31"/>
  <c r="AB1259" i="31"/>
  <c r="AA1259" i="31"/>
  <c r="AG1258" i="31"/>
  <c r="AF1258" i="31"/>
  <c r="AE1258" i="31"/>
  <c r="AC1258" i="31"/>
  <c r="AB1258" i="31"/>
  <c r="AA1258" i="31"/>
  <c r="AG1257" i="31"/>
  <c r="AF1257" i="31"/>
  <c r="AE1257" i="31"/>
  <c r="AC1257" i="31"/>
  <c r="AB1257" i="31"/>
  <c r="AA1257" i="31"/>
  <c r="AG1256" i="31"/>
  <c r="AF1256" i="31"/>
  <c r="AE1256" i="31"/>
  <c r="AC1256" i="31"/>
  <c r="AB1256" i="31"/>
  <c r="AA1256" i="31"/>
  <c r="AG1255" i="31"/>
  <c r="AF1255" i="31"/>
  <c r="AE1255" i="31"/>
  <c r="AC1255" i="31"/>
  <c r="AB1255" i="31"/>
  <c r="AA1255" i="31"/>
  <c r="AG1227" i="31"/>
  <c r="AF1227" i="31"/>
  <c r="AE1227" i="31"/>
  <c r="AC1227" i="31"/>
  <c r="AB1227" i="31"/>
  <c r="AA1227" i="31"/>
  <c r="AG1226" i="31"/>
  <c r="AF1226" i="31"/>
  <c r="AE1226" i="31"/>
  <c r="AC1226" i="31"/>
  <c r="AB1226" i="31"/>
  <c r="AA1226" i="31"/>
  <c r="AG1225" i="31"/>
  <c r="AF1225" i="31"/>
  <c r="AE1225" i="31"/>
  <c r="AC1225" i="31"/>
  <c r="AB1225" i="31"/>
  <c r="AA1225" i="31"/>
  <c r="AG1224" i="31"/>
  <c r="AF1224" i="31"/>
  <c r="AE1224" i="31"/>
  <c r="AC1224" i="31"/>
  <c r="AB1224" i="31"/>
  <c r="AA1224" i="31"/>
  <c r="AG1223" i="31"/>
  <c r="AF1223" i="31"/>
  <c r="AE1223" i="31"/>
  <c r="AC1223" i="31"/>
  <c r="AB1223" i="31"/>
  <c r="AA1223" i="31"/>
  <c r="AG1222" i="31"/>
  <c r="AF1222" i="31"/>
  <c r="AE1222" i="31"/>
  <c r="AC1222" i="31"/>
  <c r="AB1222" i="31"/>
  <c r="AA1222" i="31"/>
  <c r="AG1221" i="31"/>
  <c r="AF1221" i="31"/>
  <c r="AE1221" i="31"/>
  <c r="AC1221" i="31"/>
  <c r="AB1221" i="31"/>
  <c r="AA1221" i="31"/>
  <c r="AG1220" i="31"/>
  <c r="AF1220" i="31"/>
  <c r="AE1220" i="31"/>
  <c r="AC1220" i="31"/>
  <c r="AB1220" i="31"/>
  <c r="AA1220" i="31"/>
  <c r="AG1219" i="31"/>
  <c r="AF1219" i="31"/>
  <c r="AE1219" i="31"/>
  <c r="AC1219" i="31"/>
  <c r="AB1219" i="31"/>
  <c r="AA1219" i="31"/>
  <c r="AG1218" i="31"/>
  <c r="AF1218" i="31"/>
  <c r="AE1218" i="31"/>
  <c r="AC1218" i="31"/>
  <c r="AB1218" i="31"/>
  <c r="AA1218" i="31"/>
  <c r="AG1217" i="31"/>
  <c r="AF1217" i="31"/>
  <c r="AE1217" i="31"/>
  <c r="AC1217" i="31"/>
  <c r="AB1217" i="31"/>
  <c r="AA1217" i="31"/>
  <c r="AG1216" i="31"/>
  <c r="AF1216" i="31"/>
  <c r="AE1216" i="31"/>
  <c r="AC1216" i="31"/>
  <c r="AB1216" i="31"/>
  <c r="AA1216" i="31"/>
  <c r="AG1215" i="31"/>
  <c r="AF1215" i="31"/>
  <c r="AE1215" i="31"/>
  <c r="AC1215" i="31"/>
  <c r="AB1215" i="31"/>
  <c r="AA1215" i="31"/>
  <c r="AG1214" i="31"/>
  <c r="AF1214" i="31"/>
  <c r="AE1214" i="31"/>
  <c r="AC1214" i="31"/>
  <c r="AB1214" i="31"/>
  <c r="AA1214" i="31"/>
  <c r="AG1213" i="31"/>
  <c r="AF1213" i="31"/>
  <c r="AE1213" i="31"/>
  <c r="AC1213" i="31"/>
  <c r="AB1213" i="31"/>
  <c r="AA1213" i="31"/>
  <c r="AG1212" i="31"/>
  <c r="AF1212" i="31"/>
  <c r="AE1212" i="31"/>
  <c r="AC1212" i="31"/>
  <c r="AB1212" i="31"/>
  <c r="AA1212" i="31"/>
  <c r="AG1184" i="31"/>
  <c r="AF1184" i="31"/>
  <c r="AE1184" i="31"/>
  <c r="AC1184" i="31"/>
  <c r="AB1184" i="31"/>
  <c r="AA1184" i="31"/>
  <c r="AG1183" i="31"/>
  <c r="AF1183" i="31"/>
  <c r="AE1183" i="31"/>
  <c r="AC1183" i="31"/>
  <c r="AB1183" i="31"/>
  <c r="AA1183" i="31"/>
  <c r="AG1182" i="31"/>
  <c r="AF1182" i="31"/>
  <c r="AE1182" i="31"/>
  <c r="AC1182" i="31"/>
  <c r="AB1182" i="31"/>
  <c r="AA1182" i="31"/>
  <c r="AG1181" i="31"/>
  <c r="AF1181" i="31"/>
  <c r="AE1181" i="31"/>
  <c r="AC1181" i="31"/>
  <c r="AB1181" i="31"/>
  <c r="AA1181" i="31"/>
  <c r="AG1180" i="31"/>
  <c r="AF1180" i="31"/>
  <c r="AE1180" i="31"/>
  <c r="AC1180" i="31"/>
  <c r="AB1180" i="31"/>
  <c r="AA1180" i="31"/>
  <c r="AG1179" i="31"/>
  <c r="AF1179" i="31"/>
  <c r="AE1179" i="31"/>
  <c r="AC1179" i="31"/>
  <c r="AB1179" i="31"/>
  <c r="AA1179" i="31"/>
  <c r="AG1178" i="31"/>
  <c r="AF1178" i="31"/>
  <c r="AE1178" i="31"/>
  <c r="AC1178" i="31"/>
  <c r="AB1178" i="31"/>
  <c r="AA1178" i="31"/>
  <c r="AG1177" i="31"/>
  <c r="AF1177" i="31"/>
  <c r="AE1177" i="31"/>
  <c r="AC1177" i="31"/>
  <c r="AB1177" i="31"/>
  <c r="AA1177" i="31"/>
  <c r="AG1176" i="31"/>
  <c r="AF1176" i="31"/>
  <c r="AE1176" i="31"/>
  <c r="AC1176" i="31"/>
  <c r="AB1176" i="31"/>
  <c r="AA1176" i="31"/>
  <c r="AG1175" i="31"/>
  <c r="AF1175" i="31"/>
  <c r="AE1175" i="31"/>
  <c r="AC1175" i="31"/>
  <c r="AB1175" i="31"/>
  <c r="AA1175" i="31"/>
  <c r="AG1174" i="31"/>
  <c r="AF1174" i="31"/>
  <c r="AE1174" i="31"/>
  <c r="AC1174" i="31"/>
  <c r="AB1174" i="31"/>
  <c r="AA1174" i="31"/>
  <c r="AG1173" i="31"/>
  <c r="AF1173" i="31"/>
  <c r="AE1173" i="31"/>
  <c r="AC1173" i="31"/>
  <c r="AB1173" i="31"/>
  <c r="AA1173" i="31"/>
  <c r="AG1172" i="31"/>
  <c r="AF1172" i="31"/>
  <c r="AE1172" i="31"/>
  <c r="AC1172" i="31"/>
  <c r="AB1172" i="31"/>
  <c r="AA1172" i="31"/>
  <c r="AG1171" i="31"/>
  <c r="AF1171" i="31"/>
  <c r="AE1171" i="31"/>
  <c r="AC1171" i="31"/>
  <c r="AB1171" i="31"/>
  <c r="AA1171" i="31"/>
  <c r="AG1170" i="31"/>
  <c r="AF1170" i="31"/>
  <c r="AE1170" i="31"/>
  <c r="AC1170" i="31"/>
  <c r="AB1170" i="31"/>
  <c r="AA1170" i="31"/>
  <c r="AG1169" i="31"/>
  <c r="AF1169" i="31"/>
  <c r="AE1169" i="31"/>
  <c r="AC1169" i="31"/>
  <c r="AB1169" i="31"/>
  <c r="AA1169" i="31"/>
  <c r="AG1141" i="31"/>
  <c r="AF1141" i="31"/>
  <c r="AE1141" i="31"/>
  <c r="AC1141" i="31"/>
  <c r="AB1141" i="31"/>
  <c r="AA1141" i="31"/>
  <c r="AG1140" i="31"/>
  <c r="AF1140" i="31"/>
  <c r="AE1140" i="31"/>
  <c r="AC1140" i="31"/>
  <c r="AB1140" i="31"/>
  <c r="AA1140" i="31"/>
  <c r="AG1139" i="31"/>
  <c r="AF1139" i="31"/>
  <c r="AE1139" i="31"/>
  <c r="AC1139" i="31"/>
  <c r="AB1139" i="31"/>
  <c r="AA1139" i="31"/>
  <c r="AG1138" i="31"/>
  <c r="AF1138" i="31"/>
  <c r="AE1138" i="31"/>
  <c r="AC1138" i="31"/>
  <c r="AB1138" i="31"/>
  <c r="AA1138" i="31"/>
  <c r="AG1137" i="31"/>
  <c r="AF1137" i="31"/>
  <c r="AE1137" i="31"/>
  <c r="AC1137" i="31"/>
  <c r="AB1137" i="31"/>
  <c r="AA1137" i="31"/>
  <c r="AG1136" i="31"/>
  <c r="AF1136" i="31"/>
  <c r="AE1136" i="31"/>
  <c r="AC1136" i="31"/>
  <c r="AB1136" i="31"/>
  <c r="AA1136" i="31"/>
  <c r="AG1135" i="31"/>
  <c r="AF1135" i="31"/>
  <c r="AE1135" i="31"/>
  <c r="AC1135" i="31"/>
  <c r="AB1135" i="31"/>
  <c r="AA1135" i="31"/>
  <c r="AG1134" i="31"/>
  <c r="AF1134" i="31"/>
  <c r="AE1134" i="31"/>
  <c r="AC1134" i="31"/>
  <c r="AB1134" i="31"/>
  <c r="AA1134" i="31"/>
  <c r="AG1133" i="31"/>
  <c r="AF1133" i="31"/>
  <c r="AE1133" i="31"/>
  <c r="AC1133" i="31"/>
  <c r="AB1133" i="31"/>
  <c r="AA1133" i="31"/>
  <c r="AG1132" i="31"/>
  <c r="AF1132" i="31"/>
  <c r="AE1132" i="31"/>
  <c r="AC1132" i="31"/>
  <c r="AB1132" i="31"/>
  <c r="AA1132" i="31"/>
  <c r="AG1131" i="31"/>
  <c r="AF1131" i="31"/>
  <c r="AE1131" i="31"/>
  <c r="AC1131" i="31"/>
  <c r="AB1131" i="31"/>
  <c r="AA1131" i="31"/>
  <c r="AG1130" i="31"/>
  <c r="AF1130" i="31"/>
  <c r="AE1130" i="31"/>
  <c r="AC1130" i="31"/>
  <c r="AB1130" i="31"/>
  <c r="AA1130" i="31"/>
  <c r="AG1129" i="31"/>
  <c r="AF1129" i="31"/>
  <c r="AE1129" i="31"/>
  <c r="AC1129" i="31"/>
  <c r="AB1129" i="31"/>
  <c r="AA1129" i="31"/>
  <c r="AG1128" i="31"/>
  <c r="AF1128" i="31"/>
  <c r="AE1128" i="31"/>
  <c r="AC1128" i="31"/>
  <c r="AB1128" i="31"/>
  <c r="AA1128" i="31"/>
  <c r="AG1127" i="31"/>
  <c r="AF1127" i="31"/>
  <c r="AE1127" i="31"/>
  <c r="AC1127" i="31"/>
  <c r="AB1127" i="31"/>
  <c r="AA1127" i="31"/>
  <c r="AG1126" i="31"/>
  <c r="AF1126" i="31"/>
  <c r="AE1126" i="31"/>
  <c r="AC1126" i="31"/>
  <c r="AB1126" i="31"/>
  <c r="AA1126" i="31"/>
  <c r="AG1098" i="31"/>
  <c r="AF1098" i="31"/>
  <c r="AE1098" i="31"/>
  <c r="AC1098" i="31"/>
  <c r="AB1098" i="31"/>
  <c r="AA1098" i="31"/>
  <c r="AG1097" i="31"/>
  <c r="AF1097" i="31"/>
  <c r="AE1097" i="31"/>
  <c r="AC1097" i="31"/>
  <c r="AB1097" i="31"/>
  <c r="AA1097" i="31"/>
  <c r="AG1096" i="31"/>
  <c r="AF1096" i="31"/>
  <c r="AE1096" i="31"/>
  <c r="AC1096" i="31"/>
  <c r="AB1096" i="31"/>
  <c r="AA1096" i="31"/>
  <c r="AG1095" i="31"/>
  <c r="AF1095" i="31"/>
  <c r="AE1095" i="31"/>
  <c r="AC1095" i="31"/>
  <c r="AB1095" i="31"/>
  <c r="AA1095" i="31"/>
  <c r="AG1094" i="31"/>
  <c r="AF1094" i="31"/>
  <c r="AE1094" i="31"/>
  <c r="AC1094" i="31"/>
  <c r="AB1094" i="31"/>
  <c r="AA1094" i="31"/>
  <c r="AG1093" i="31"/>
  <c r="AF1093" i="31"/>
  <c r="AE1093" i="31"/>
  <c r="AC1093" i="31"/>
  <c r="AB1093" i="31"/>
  <c r="AA1093" i="31"/>
  <c r="AG1092" i="31"/>
  <c r="AF1092" i="31"/>
  <c r="AE1092" i="31"/>
  <c r="AC1092" i="31"/>
  <c r="AB1092" i="31"/>
  <c r="AA1092" i="31"/>
  <c r="AG1091" i="31"/>
  <c r="AF1091" i="31"/>
  <c r="AE1091" i="31"/>
  <c r="AC1091" i="31"/>
  <c r="AB1091" i="31"/>
  <c r="AA1091" i="31"/>
  <c r="AG1090" i="31"/>
  <c r="AF1090" i="31"/>
  <c r="AE1090" i="31"/>
  <c r="AC1090" i="31"/>
  <c r="AB1090" i="31"/>
  <c r="AA1090" i="31"/>
  <c r="AG1089" i="31"/>
  <c r="AF1089" i="31"/>
  <c r="AE1089" i="31"/>
  <c r="AC1089" i="31"/>
  <c r="AB1089" i="31"/>
  <c r="AA1089" i="31"/>
  <c r="AG1088" i="31"/>
  <c r="AF1088" i="31"/>
  <c r="AE1088" i="31"/>
  <c r="AC1088" i="31"/>
  <c r="AB1088" i="31"/>
  <c r="AA1088" i="31"/>
  <c r="AG1087" i="31"/>
  <c r="AF1087" i="31"/>
  <c r="AE1087" i="31"/>
  <c r="AC1087" i="31"/>
  <c r="AB1087" i="31"/>
  <c r="AA1087" i="31"/>
  <c r="AG1086" i="31"/>
  <c r="AF1086" i="31"/>
  <c r="AE1086" i="31"/>
  <c r="AC1086" i="31"/>
  <c r="AB1086" i="31"/>
  <c r="AA1086" i="31"/>
  <c r="AG1085" i="31"/>
  <c r="AF1085" i="31"/>
  <c r="AE1085" i="31"/>
  <c r="AC1085" i="31"/>
  <c r="AB1085" i="31"/>
  <c r="AA1085" i="31"/>
  <c r="AG1084" i="31"/>
  <c r="AF1084" i="31"/>
  <c r="AE1084" i="31"/>
  <c r="AC1084" i="31"/>
  <c r="AB1084" i="31"/>
  <c r="AA1084" i="31"/>
  <c r="AG1083" i="31"/>
  <c r="AF1083" i="31"/>
  <c r="AE1083" i="31"/>
  <c r="AC1083" i="31"/>
  <c r="AB1083" i="31"/>
  <c r="AA1083" i="31"/>
  <c r="AG1055" i="31"/>
  <c r="AF1055" i="31"/>
  <c r="AE1055" i="31"/>
  <c r="AC1055" i="31"/>
  <c r="AB1055" i="31"/>
  <c r="AA1055" i="31"/>
  <c r="AG1054" i="31"/>
  <c r="AF1054" i="31"/>
  <c r="AE1054" i="31"/>
  <c r="AC1054" i="31"/>
  <c r="AB1054" i="31"/>
  <c r="AA1054" i="31"/>
  <c r="AG1053" i="31"/>
  <c r="AF1053" i="31"/>
  <c r="AE1053" i="31"/>
  <c r="AC1053" i="31"/>
  <c r="AB1053" i="31"/>
  <c r="AA1053" i="31"/>
  <c r="AG1052" i="31"/>
  <c r="AF1052" i="31"/>
  <c r="AE1052" i="31"/>
  <c r="AC1052" i="31"/>
  <c r="AB1052" i="31"/>
  <c r="AA1052" i="31"/>
  <c r="AG1051" i="31"/>
  <c r="AF1051" i="31"/>
  <c r="AE1051" i="31"/>
  <c r="AC1051" i="31"/>
  <c r="AB1051" i="31"/>
  <c r="AA1051" i="31"/>
  <c r="AG1050" i="31"/>
  <c r="AF1050" i="31"/>
  <c r="AE1050" i="31"/>
  <c r="AC1050" i="31"/>
  <c r="AB1050" i="31"/>
  <c r="AA1050" i="31"/>
  <c r="AG1049" i="31"/>
  <c r="AF1049" i="31"/>
  <c r="AE1049" i="31"/>
  <c r="AC1049" i="31"/>
  <c r="AB1049" i="31"/>
  <c r="AA1049" i="31"/>
  <c r="AG1048" i="31"/>
  <c r="AF1048" i="31"/>
  <c r="AE1048" i="31"/>
  <c r="AC1048" i="31"/>
  <c r="AB1048" i="31"/>
  <c r="AA1048" i="31"/>
  <c r="AG1047" i="31"/>
  <c r="AF1047" i="31"/>
  <c r="AE1047" i="31"/>
  <c r="AC1047" i="31"/>
  <c r="AB1047" i="31"/>
  <c r="AA1047" i="31"/>
  <c r="AG1046" i="31"/>
  <c r="AF1046" i="31"/>
  <c r="AE1046" i="31"/>
  <c r="AC1046" i="31"/>
  <c r="AB1046" i="31"/>
  <c r="AA1046" i="31"/>
  <c r="AG1045" i="31"/>
  <c r="AF1045" i="31"/>
  <c r="AE1045" i="31"/>
  <c r="AC1045" i="31"/>
  <c r="AB1045" i="31"/>
  <c r="AA1045" i="31"/>
  <c r="AG1044" i="31"/>
  <c r="AF1044" i="31"/>
  <c r="AE1044" i="31"/>
  <c r="AC1044" i="31"/>
  <c r="AB1044" i="31"/>
  <c r="AA1044" i="31"/>
  <c r="AG1043" i="31"/>
  <c r="AF1043" i="31"/>
  <c r="AE1043" i="31"/>
  <c r="AC1043" i="31"/>
  <c r="AB1043" i="31"/>
  <c r="AA1043" i="31"/>
  <c r="AG1042" i="31"/>
  <c r="AF1042" i="31"/>
  <c r="AE1042" i="31"/>
  <c r="AC1042" i="31"/>
  <c r="AB1042" i="31"/>
  <c r="AA1042" i="31"/>
  <c r="AG1041" i="31"/>
  <c r="AF1041" i="31"/>
  <c r="AE1041" i="31"/>
  <c r="AC1041" i="31"/>
  <c r="AB1041" i="31"/>
  <c r="AA1041" i="31"/>
  <c r="AG1040" i="31"/>
  <c r="AF1040" i="31"/>
  <c r="AE1040" i="31"/>
  <c r="AC1040" i="31"/>
  <c r="AB1040" i="31"/>
  <c r="AA1040" i="31"/>
  <c r="AG1012" i="31"/>
  <c r="AF1012" i="31"/>
  <c r="AE1012" i="31"/>
  <c r="AC1012" i="31"/>
  <c r="AB1012" i="31"/>
  <c r="AA1012" i="31"/>
  <c r="AG1011" i="31"/>
  <c r="AF1011" i="31"/>
  <c r="AE1011" i="31"/>
  <c r="AC1011" i="31"/>
  <c r="AB1011" i="31"/>
  <c r="AA1011" i="31"/>
  <c r="AG1010" i="31"/>
  <c r="AF1010" i="31"/>
  <c r="AE1010" i="31"/>
  <c r="AC1010" i="31"/>
  <c r="AB1010" i="31"/>
  <c r="AA1010" i="31"/>
  <c r="AG1009" i="31"/>
  <c r="AF1009" i="31"/>
  <c r="AE1009" i="31"/>
  <c r="AC1009" i="31"/>
  <c r="AB1009" i="31"/>
  <c r="AA1009" i="31"/>
  <c r="AG1008" i="31"/>
  <c r="AF1008" i="31"/>
  <c r="AE1008" i="31"/>
  <c r="AC1008" i="31"/>
  <c r="AB1008" i="31"/>
  <c r="AA1008" i="31"/>
  <c r="AG1007" i="31"/>
  <c r="AF1007" i="31"/>
  <c r="AE1007" i="31"/>
  <c r="AC1007" i="31"/>
  <c r="AB1007" i="31"/>
  <c r="AA1007" i="31"/>
  <c r="AG1006" i="31"/>
  <c r="AF1006" i="31"/>
  <c r="AE1006" i="31"/>
  <c r="AC1006" i="31"/>
  <c r="AB1006" i="31"/>
  <c r="AA1006" i="31"/>
  <c r="AG1005" i="31"/>
  <c r="AF1005" i="31"/>
  <c r="AE1005" i="31"/>
  <c r="AC1005" i="31"/>
  <c r="AB1005" i="31"/>
  <c r="AA1005" i="31"/>
  <c r="AG1004" i="31"/>
  <c r="AF1004" i="31"/>
  <c r="AE1004" i="31"/>
  <c r="AC1004" i="31"/>
  <c r="AB1004" i="31"/>
  <c r="AA1004" i="31"/>
  <c r="AG1003" i="31"/>
  <c r="AF1003" i="31"/>
  <c r="AE1003" i="31"/>
  <c r="AC1003" i="31"/>
  <c r="AB1003" i="31"/>
  <c r="AA1003" i="31"/>
  <c r="AG1002" i="31"/>
  <c r="AF1002" i="31"/>
  <c r="AE1002" i="31"/>
  <c r="AC1002" i="31"/>
  <c r="AB1002" i="31"/>
  <c r="AA1002" i="31"/>
  <c r="AG1001" i="31"/>
  <c r="AF1001" i="31"/>
  <c r="AE1001" i="31"/>
  <c r="AC1001" i="31"/>
  <c r="AB1001" i="31"/>
  <c r="AA1001" i="31"/>
  <c r="AG1000" i="31"/>
  <c r="AF1000" i="31"/>
  <c r="AE1000" i="31"/>
  <c r="AC1000" i="31"/>
  <c r="AB1000" i="31"/>
  <c r="AA1000" i="31"/>
  <c r="AG999" i="31"/>
  <c r="AF999" i="31"/>
  <c r="AE999" i="31"/>
  <c r="AC999" i="31"/>
  <c r="AB999" i="31"/>
  <c r="AA999" i="31"/>
  <c r="AG998" i="31"/>
  <c r="AF998" i="31"/>
  <c r="AE998" i="31"/>
  <c r="AC998" i="31"/>
  <c r="AB998" i="31"/>
  <c r="AA998" i="31"/>
  <c r="AG997" i="31"/>
  <c r="AF997" i="31"/>
  <c r="AE997" i="31"/>
  <c r="AC997" i="31"/>
  <c r="AB997" i="31"/>
  <c r="AA997" i="31"/>
  <c r="AG969" i="31"/>
  <c r="AF969" i="31"/>
  <c r="AE969" i="31"/>
  <c r="AC969" i="31"/>
  <c r="AB969" i="31"/>
  <c r="AA969" i="31"/>
  <c r="AG968" i="31"/>
  <c r="AF968" i="31"/>
  <c r="AE968" i="31"/>
  <c r="AC968" i="31"/>
  <c r="AB968" i="31"/>
  <c r="AA968" i="31"/>
  <c r="AG967" i="31"/>
  <c r="AF967" i="31"/>
  <c r="AE967" i="31"/>
  <c r="AC967" i="31"/>
  <c r="AB967" i="31"/>
  <c r="AA967" i="31"/>
  <c r="AG966" i="31"/>
  <c r="AF966" i="31"/>
  <c r="AE966" i="31"/>
  <c r="AC966" i="31"/>
  <c r="AB966" i="31"/>
  <c r="AA966" i="31"/>
  <c r="AG965" i="31"/>
  <c r="AF965" i="31"/>
  <c r="AE965" i="31"/>
  <c r="AC965" i="31"/>
  <c r="AB965" i="31"/>
  <c r="AA965" i="31"/>
  <c r="AG964" i="31"/>
  <c r="AF964" i="31"/>
  <c r="AE964" i="31"/>
  <c r="AC964" i="31"/>
  <c r="AB964" i="31"/>
  <c r="AA964" i="31"/>
  <c r="AG963" i="31"/>
  <c r="AF963" i="31"/>
  <c r="AE963" i="31"/>
  <c r="AC963" i="31"/>
  <c r="AB963" i="31"/>
  <c r="AA963" i="31"/>
  <c r="AG962" i="31"/>
  <c r="AF962" i="31"/>
  <c r="AE962" i="31"/>
  <c r="AC962" i="31"/>
  <c r="AB962" i="31"/>
  <c r="AA962" i="31"/>
  <c r="AG961" i="31"/>
  <c r="AF961" i="31"/>
  <c r="AE961" i="31"/>
  <c r="AC961" i="31"/>
  <c r="AB961" i="31"/>
  <c r="AA961" i="31"/>
  <c r="AG960" i="31"/>
  <c r="AF960" i="31"/>
  <c r="AE960" i="31"/>
  <c r="AC960" i="31"/>
  <c r="AB960" i="31"/>
  <c r="AA960" i="31"/>
  <c r="AG959" i="31"/>
  <c r="AF959" i="31"/>
  <c r="AE959" i="31"/>
  <c r="AC959" i="31"/>
  <c r="AB959" i="31"/>
  <c r="AA959" i="31"/>
  <c r="AG958" i="31"/>
  <c r="AF958" i="31"/>
  <c r="AE958" i="31"/>
  <c r="AC958" i="31"/>
  <c r="AB958" i="31"/>
  <c r="AA958" i="31"/>
  <c r="AG957" i="31"/>
  <c r="AF957" i="31"/>
  <c r="AE957" i="31"/>
  <c r="AC957" i="31"/>
  <c r="AB957" i="31"/>
  <c r="AA957" i="31"/>
  <c r="AG956" i="31"/>
  <c r="AF956" i="31"/>
  <c r="AE956" i="31"/>
  <c r="AC956" i="31"/>
  <c r="AB956" i="31"/>
  <c r="AA956" i="31"/>
  <c r="AG955" i="31"/>
  <c r="AF955" i="31"/>
  <c r="AE955" i="31"/>
  <c r="AC955" i="31"/>
  <c r="AB955" i="31"/>
  <c r="AA955" i="31"/>
  <c r="AG954" i="31"/>
  <c r="AF954" i="31"/>
  <c r="AE954" i="31"/>
  <c r="AC954" i="31"/>
  <c r="AB954" i="31"/>
  <c r="AA954" i="31"/>
  <c r="AG926" i="31"/>
  <c r="AF926" i="31"/>
  <c r="AE926" i="31"/>
  <c r="AC926" i="31"/>
  <c r="AB926" i="31"/>
  <c r="AA926" i="31"/>
  <c r="AG925" i="31"/>
  <c r="AF925" i="31"/>
  <c r="AE925" i="31"/>
  <c r="AC925" i="31"/>
  <c r="AB925" i="31"/>
  <c r="AA925" i="31"/>
  <c r="AG924" i="31"/>
  <c r="AF924" i="31"/>
  <c r="AE924" i="31"/>
  <c r="AC924" i="31"/>
  <c r="AB924" i="31"/>
  <c r="AA924" i="31"/>
  <c r="AG923" i="31"/>
  <c r="AF923" i="31"/>
  <c r="AE923" i="31"/>
  <c r="AC923" i="31"/>
  <c r="AB923" i="31"/>
  <c r="AA923" i="31"/>
  <c r="AG922" i="31"/>
  <c r="AF922" i="31"/>
  <c r="AE922" i="31"/>
  <c r="AC922" i="31"/>
  <c r="AB922" i="31"/>
  <c r="AA922" i="31"/>
  <c r="AG921" i="31"/>
  <c r="AF921" i="31"/>
  <c r="AE921" i="31"/>
  <c r="AC921" i="31"/>
  <c r="AB921" i="31"/>
  <c r="AA921" i="31"/>
  <c r="AG920" i="31"/>
  <c r="AF920" i="31"/>
  <c r="AE920" i="31"/>
  <c r="AC920" i="31"/>
  <c r="AB920" i="31"/>
  <c r="AA920" i="31"/>
  <c r="AG919" i="31"/>
  <c r="AF919" i="31"/>
  <c r="AE919" i="31"/>
  <c r="AC919" i="31"/>
  <c r="AB919" i="31"/>
  <c r="AA919" i="31"/>
  <c r="AG918" i="31"/>
  <c r="AF918" i="31"/>
  <c r="AE918" i="31"/>
  <c r="AC918" i="31"/>
  <c r="AB918" i="31"/>
  <c r="AA918" i="31"/>
  <c r="AG917" i="31"/>
  <c r="AF917" i="31"/>
  <c r="AE917" i="31"/>
  <c r="AC917" i="31"/>
  <c r="AB917" i="31"/>
  <c r="AA917" i="31"/>
  <c r="AG916" i="31"/>
  <c r="AF916" i="31"/>
  <c r="AE916" i="31"/>
  <c r="AC916" i="31"/>
  <c r="AB916" i="31"/>
  <c r="AA916" i="31"/>
  <c r="AG915" i="31"/>
  <c r="AF915" i="31"/>
  <c r="AE915" i="31"/>
  <c r="AC915" i="31"/>
  <c r="AB915" i="31"/>
  <c r="AA915" i="31"/>
  <c r="AG914" i="31"/>
  <c r="AF914" i="31"/>
  <c r="AE914" i="31"/>
  <c r="AC914" i="31"/>
  <c r="AB914" i="31"/>
  <c r="AA914" i="31"/>
  <c r="AG913" i="31"/>
  <c r="AF913" i="31"/>
  <c r="AE913" i="31"/>
  <c r="AC913" i="31"/>
  <c r="AB913" i="31"/>
  <c r="AA913" i="31"/>
  <c r="AG912" i="31"/>
  <c r="AF912" i="31"/>
  <c r="AE912" i="31"/>
  <c r="AC912" i="31"/>
  <c r="AB912" i="31"/>
  <c r="AA912" i="31"/>
  <c r="AG911" i="31"/>
  <c r="AF911" i="31"/>
  <c r="AE911" i="31"/>
  <c r="AC911" i="31"/>
  <c r="AB911" i="31"/>
  <c r="AA911" i="31"/>
  <c r="AG883" i="31"/>
  <c r="AF883" i="31"/>
  <c r="AE883" i="31"/>
  <c r="AC883" i="31"/>
  <c r="AB883" i="31"/>
  <c r="AA883" i="31"/>
  <c r="AG882" i="31"/>
  <c r="AF882" i="31"/>
  <c r="AE882" i="31"/>
  <c r="AC882" i="31"/>
  <c r="AB882" i="31"/>
  <c r="AA882" i="31"/>
  <c r="AG881" i="31"/>
  <c r="AF881" i="31"/>
  <c r="AE881" i="31"/>
  <c r="AC881" i="31"/>
  <c r="AB881" i="31"/>
  <c r="AA881" i="31"/>
  <c r="AG880" i="31"/>
  <c r="AF880" i="31"/>
  <c r="AE880" i="31"/>
  <c r="AC880" i="31"/>
  <c r="AB880" i="31"/>
  <c r="AA880" i="31"/>
  <c r="AG879" i="31"/>
  <c r="AF879" i="31"/>
  <c r="AE879" i="31"/>
  <c r="AC879" i="31"/>
  <c r="AB879" i="31"/>
  <c r="AA879" i="31"/>
  <c r="AG878" i="31"/>
  <c r="AF878" i="31"/>
  <c r="AE878" i="31"/>
  <c r="AC878" i="31"/>
  <c r="AB878" i="31"/>
  <c r="AA878" i="31"/>
  <c r="AG877" i="31"/>
  <c r="AF877" i="31"/>
  <c r="AE877" i="31"/>
  <c r="AC877" i="31"/>
  <c r="AB877" i="31"/>
  <c r="AA877" i="31"/>
  <c r="AG876" i="31"/>
  <c r="AF876" i="31"/>
  <c r="AE876" i="31"/>
  <c r="AC876" i="31"/>
  <c r="AB876" i="31"/>
  <c r="AA876" i="31"/>
  <c r="AG875" i="31"/>
  <c r="AF875" i="31"/>
  <c r="AE875" i="31"/>
  <c r="AC875" i="31"/>
  <c r="AB875" i="31"/>
  <c r="AA875" i="31"/>
  <c r="AG874" i="31"/>
  <c r="AF874" i="31"/>
  <c r="AE874" i="31"/>
  <c r="AC874" i="31"/>
  <c r="AB874" i="31"/>
  <c r="AA874" i="31"/>
  <c r="AG873" i="31"/>
  <c r="AF873" i="31"/>
  <c r="AE873" i="31"/>
  <c r="AC873" i="31"/>
  <c r="AB873" i="31"/>
  <c r="AA873" i="31"/>
  <c r="AG872" i="31"/>
  <c r="AF872" i="31"/>
  <c r="AE872" i="31"/>
  <c r="AC872" i="31"/>
  <c r="AB872" i="31"/>
  <c r="AA872" i="31"/>
  <c r="AG871" i="31"/>
  <c r="AF871" i="31"/>
  <c r="AE871" i="31"/>
  <c r="AC871" i="31"/>
  <c r="AB871" i="31"/>
  <c r="AA871" i="31"/>
  <c r="AG870" i="31"/>
  <c r="AF870" i="31"/>
  <c r="AE870" i="31"/>
  <c r="AC870" i="31"/>
  <c r="AB870" i="31"/>
  <c r="AA870" i="31"/>
  <c r="AG869" i="31"/>
  <c r="AF869" i="31"/>
  <c r="AE869" i="31"/>
  <c r="AC869" i="31"/>
  <c r="AB869" i="31"/>
  <c r="AA869" i="31"/>
  <c r="AG868" i="31"/>
  <c r="AF868" i="31"/>
  <c r="AE868" i="31"/>
  <c r="AC868" i="31"/>
  <c r="AB868" i="31"/>
  <c r="AA868" i="31"/>
  <c r="AG840" i="31"/>
  <c r="AF840" i="31"/>
  <c r="AE840" i="31"/>
  <c r="AC840" i="31"/>
  <c r="AB840" i="31"/>
  <c r="AA840" i="31"/>
  <c r="AG839" i="31"/>
  <c r="AF839" i="31"/>
  <c r="AE839" i="31"/>
  <c r="AC839" i="31"/>
  <c r="AB839" i="31"/>
  <c r="AA839" i="31"/>
  <c r="AG838" i="31"/>
  <c r="AF838" i="31"/>
  <c r="AE838" i="31"/>
  <c r="AC838" i="31"/>
  <c r="AB838" i="31"/>
  <c r="AA838" i="31"/>
  <c r="AG837" i="31"/>
  <c r="AF837" i="31"/>
  <c r="AE837" i="31"/>
  <c r="AC837" i="31"/>
  <c r="AB837" i="31"/>
  <c r="AA837" i="31"/>
  <c r="AG836" i="31"/>
  <c r="AF836" i="31"/>
  <c r="AE836" i="31"/>
  <c r="AC836" i="31"/>
  <c r="AB836" i="31"/>
  <c r="AA836" i="31"/>
  <c r="AG835" i="31"/>
  <c r="AF835" i="31"/>
  <c r="AE835" i="31"/>
  <c r="AC835" i="31"/>
  <c r="AB835" i="31"/>
  <c r="AA835" i="31"/>
  <c r="AG834" i="31"/>
  <c r="AF834" i="31"/>
  <c r="AE834" i="31"/>
  <c r="AC834" i="31"/>
  <c r="AB834" i="31"/>
  <c r="AA834" i="31"/>
  <c r="AG833" i="31"/>
  <c r="AF833" i="31"/>
  <c r="AE833" i="31"/>
  <c r="AC833" i="31"/>
  <c r="AB833" i="31"/>
  <c r="AA833" i="31"/>
  <c r="AG832" i="31"/>
  <c r="AF832" i="31"/>
  <c r="AE832" i="31"/>
  <c r="AC832" i="31"/>
  <c r="AB832" i="31"/>
  <c r="AA832" i="31"/>
  <c r="AG831" i="31"/>
  <c r="AF831" i="31"/>
  <c r="AE831" i="31"/>
  <c r="AC831" i="31"/>
  <c r="AB831" i="31"/>
  <c r="AA831" i="31"/>
  <c r="AG830" i="31"/>
  <c r="AF830" i="31"/>
  <c r="AE830" i="31"/>
  <c r="AC830" i="31"/>
  <c r="AB830" i="31"/>
  <c r="AA830" i="31"/>
  <c r="AG829" i="31"/>
  <c r="AF829" i="31"/>
  <c r="AE829" i="31"/>
  <c r="AC829" i="31"/>
  <c r="AB829" i="31"/>
  <c r="AA829" i="31"/>
  <c r="AG828" i="31"/>
  <c r="AF828" i="31"/>
  <c r="AE828" i="31"/>
  <c r="AC828" i="31"/>
  <c r="AB828" i="31"/>
  <c r="AA828" i="31"/>
  <c r="AG827" i="31"/>
  <c r="AF827" i="31"/>
  <c r="AE827" i="31"/>
  <c r="AC827" i="31"/>
  <c r="AB827" i="31"/>
  <c r="AA827" i="31"/>
  <c r="AG826" i="31"/>
  <c r="AF826" i="31"/>
  <c r="AE826" i="31"/>
  <c r="AC826" i="31"/>
  <c r="AB826" i="31"/>
  <c r="AA826" i="31"/>
  <c r="AG825" i="31"/>
  <c r="AF825" i="31"/>
  <c r="AE825" i="31"/>
  <c r="AC825" i="31"/>
  <c r="AB825" i="31"/>
  <c r="AA825" i="31"/>
  <c r="AG797" i="31"/>
  <c r="AF797" i="31"/>
  <c r="AE797" i="31"/>
  <c r="AC797" i="31"/>
  <c r="AB797" i="31"/>
  <c r="AA797" i="31"/>
  <c r="AG796" i="31"/>
  <c r="AF796" i="31"/>
  <c r="AE796" i="31"/>
  <c r="AC796" i="31"/>
  <c r="AB796" i="31"/>
  <c r="AA796" i="31"/>
  <c r="AG795" i="31"/>
  <c r="AF795" i="31"/>
  <c r="AE795" i="31"/>
  <c r="AC795" i="31"/>
  <c r="AB795" i="31"/>
  <c r="AA795" i="31"/>
  <c r="AG794" i="31"/>
  <c r="AF794" i="31"/>
  <c r="AE794" i="31"/>
  <c r="AC794" i="31"/>
  <c r="AB794" i="31"/>
  <c r="AA794" i="31"/>
  <c r="AG793" i="31"/>
  <c r="AF793" i="31"/>
  <c r="AE793" i="31"/>
  <c r="AC793" i="31"/>
  <c r="AB793" i="31"/>
  <c r="AA793" i="31"/>
  <c r="AG792" i="31"/>
  <c r="AF792" i="31"/>
  <c r="AE792" i="31"/>
  <c r="AC792" i="31"/>
  <c r="AB792" i="31"/>
  <c r="AA792" i="31"/>
  <c r="AG791" i="31"/>
  <c r="AF791" i="31"/>
  <c r="AE791" i="31"/>
  <c r="AC791" i="31"/>
  <c r="AB791" i="31"/>
  <c r="AA791" i="31"/>
  <c r="AG790" i="31"/>
  <c r="AF790" i="31"/>
  <c r="AE790" i="31"/>
  <c r="AC790" i="31"/>
  <c r="AB790" i="31"/>
  <c r="AA790" i="31"/>
  <c r="AG789" i="31"/>
  <c r="AF789" i="31"/>
  <c r="AE789" i="31"/>
  <c r="AC789" i="31"/>
  <c r="AB789" i="31"/>
  <c r="AA789" i="31"/>
  <c r="AG788" i="31"/>
  <c r="AF788" i="31"/>
  <c r="AE788" i="31"/>
  <c r="AC788" i="31"/>
  <c r="AB788" i="31"/>
  <c r="AA788" i="31"/>
  <c r="AG787" i="31"/>
  <c r="AF787" i="31"/>
  <c r="AE787" i="31"/>
  <c r="AC787" i="31"/>
  <c r="AB787" i="31"/>
  <c r="AA787" i="31"/>
  <c r="AG786" i="31"/>
  <c r="AF786" i="31"/>
  <c r="AE786" i="31"/>
  <c r="AC786" i="31"/>
  <c r="AB786" i="31"/>
  <c r="AA786" i="31"/>
  <c r="AG785" i="31"/>
  <c r="AF785" i="31"/>
  <c r="AE785" i="31"/>
  <c r="AC785" i="31"/>
  <c r="AB785" i="31"/>
  <c r="AA785" i="31"/>
  <c r="AG784" i="31"/>
  <c r="AF784" i="31"/>
  <c r="AE784" i="31"/>
  <c r="AC784" i="31"/>
  <c r="AB784" i="31"/>
  <c r="AA784" i="31"/>
  <c r="AG783" i="31"/>
  <c r="AF783" i="31"/>
  <c r="AE783" i="31"/>
  <c r="AC783" i="31"/>
  <c r="AB783" i="31"/>
  <c r="AA783" i="31"/>
  <c r="AG782" i="31"/>
  <c r="AF782" i="31"/>
  <c r="AE782" i="31"/>
  <c r="AC782" i="31"/>
  <c r="AB782" i="31"/>
  <c r="AA782" i="31"/>
  <c r="AG754" i="31"/>
  <c r="AF754" i="31"/>
  <c r="AE754" i="31"/>
  <c r="AC754" i="31"/>
  <c r="AB754" i="31"/>
  <c r="AA754" i="31"/>
  <c r="AG753" i="31"/>
  <c r="AF753" i="31"/>
  <c r="AE753" i="31"/>
  <c r="AC753" i="31"/>
  <c r="AB753" i="31"/>
  <c r="AA753" i="31"/>
  <c r="AG752" i="31"/>
  <c r="AF752" i="31"/>
  <c r="AE752" i="31"/>
  <c r="AC752" i="31"/>
  <c r="AB752" i="31"/>
  <c r="AA752" i="31"/>
  <c r="AG751" i="31"/>
  <c r="AF751" i="31"/>
  <c r="AE751" i="31"/>
  <c r="AC751" i="31"/>
  <c r="AB751" i="31"/>
  <c r="AA751" i="31"/>
  <c r="AG750" i="31"/>
  <c r="AF750" i="31"/>
  <c r="AE750" i="31"/>
  <c r="AC750" i="31"/>
  <c r="AB750" i="31"/>
  <c r="AA750" i="31"/>
  <c r="AG749" i="31"/>
  <c r="AF749" i="31"/>
  <c r="AE749" i="31"/>
  <c r="AC749" i="31"/>
  <c r="AB749" i="31"/>
  <c r="AA749" i="31"/>
  <c r="AG748" i="31"/>
  <c r="AF748" i="31"/>
  <c r="AE748" i="31"/>
  <c r="AC748" i="31"/>
  <c r="AB748" i="31"/>
  <c r="AA748" i="31"/>
  <c r="AG747" i="31"/>
  <c r="AF747" i="31"/>
  <c r="AE747" i="31"/>
  <c r="AC747" i="31"/>
  <c r="AB747" i="31"/>
  <c r="AA747" i="31"/>
  <c r="AG746" i="31"/>
  <c r="AF746" i="31"/>
  <c r="AE746" i="31"/>
  <c r="AC746" i="31"/>
  <c r="AB746" i="31"/>
  <c r="AA746" i="31"/>
  <c r="AG745" i="31"/>
  <c r="AF745" i="31"/>
  <c r="AE745" i="31"/>
  <c r="AC745" i="31"/>
  <c r="AB745" i="31"/>
  <c r="AA745" i="31"/>
  <c r="AG744" i="31"/>
  <c r="AF744" i="31"/>
  <c r="AE744" i="31"/>
  <c r="AC744" i="31"/>
  <c r="AB744" i="31"/>
  <c r="AA744" i="31"/>
  <c r="AG743" i="31"/>
  <c r="AF743" i="31"/>
  <c r="AE743" i="31"/>
  <c r="AC743" i="31"/>
  <c r="AB743" i="31"/>
  <c r="AA743" i="31"/>
  <c r="AG742" i="31"/>
  <c r="AF742" i="31"/>
  <c r="AE742" i="31"/>
  <c r="AC742" i="31"/>
  <c r="AB742" i="31"/>
  <c r="AA742" i="31"/>
  <c r="AG741" i="31"/>
  <c r="AF741" i="31"/>
  <c r="AE741" i="31"/>
  <c r="AC741" i="31"/>
  <c r="AB741" i="31"/>
  <c r="AA741" i="31"/>
  <c r="AG740" i="31"/>
  <c r="AF740" i="31"/>
  <c r="AE740" i="31"/>
  <c r="AC740" i="31"/>
  <c r="AB740" i="31"/>
  <c r="AA740" i="31"/>
  <c r="AG739" i="31"/>
  <c r="AF739" i="31"/>
  <c r="AE739" i="31"/>
  <c r="AC739" i="31"/>
  <c r="AB739" i="31"/>
  <c r="AA739" i="31"/>
  <c r="AG711" i="31"/>
  <c r="AF711" i="31"/>
  <c r="AE711" i="31"/>
  <c r="AC711" i="31"/>
  <c r="AB711" i="31"/>
  <c r="AA711" i="31"/>
  <c r="AG710" i="31"/>
  <c r="AF710" i="31"/>
  <c r="AE710" i="31"/>
  <c r="AC710" i="31"/>
  <c r="AB710" i="31"/>
  <c r="AA710" i="31"/>
  <c r="AG709" i="31"/>
  <c r="AF709" i="31"/>
  <c r="AE709" i="31"/>
  <c r="AC709" i="31"/>
  <c r="AB709" i="31"/>
  <c r="AA709" i="31"/>
  <c r="AG708" i="31"/>
  <c r="AF708" i="31"/>
  <c r="AE708" i="31"/>
  <c r="AC708" i="31"/>
  <c r="AB708" i="31"/>
  <c r="AA708" i="31"/>
  <c r="AG707" i="31"/>
  <c r="AF707" i="31"/>
  <c r="AE707" i="31"/>
  <c r="AC707" i="31"/>
  <c r="AB707" i="31"/>
  <c r="AA707" i="31"/>
  <c r="AG706" i="31"/>
  <c r="AF706" i="31"/>
  <c r="AE706" i="31"/>
  <c r="AC706" i="31"/>
  <c r="AB706" i="31"/>
  <c r="AA706" i="31"/>
  <c r="AG705" i="31"/>
  <c r="AF705" i="31"/>
  <c r="AE705" i="31"/>
  <c r="AC705" i="31"/>
  <c r="AB705" i="31"/>
  <c r="AA705" i="31"/>
  <c r="AG704" i="31"/>
  <c r="AF704" i="31"/>
  <c r="AE704" i="31"/>
  <c r="AC704" i="31"/>
  <c r="AB704" i="31"/>
  <c r="AA704" i="31"/>
  <c r="AG703" i="31"/>
  <c r="AF703" i="31"/>
  <c r="AE703" i="31"/>
  <c r="AC703" i="31"/>
  <c r="AB703" i="31"/>
  <c r="AA703" i="31"/>
  <c r="AG702" i="31"/>
  <c r="AF702" i="31"/>
  <c r="AE702" i="31"/>
  <c r="AC702" i="31"/>
  <c r="AB702" i="31"/>
  <c r="AA702" i="31"/>
  <c r="AG701" i="31"/>
  <c r="AF701" i="31"/>
  <c r="AE701" i="31"/>
  <c r="AC701" i="31"/>
  <c r="AB701" i="31"/>
  <c r="AA701" i="31"/>
  <c r="AG700" i="31"/>
  <c r="AF700" i="31"/>
  <c r="AE700" i="31"/>
  <c r="AC700" i="31"/>
  <c r="AB700" i="31"/>
  <c r="AA700" i="31"/>
  <c r="AG699" i="31"/>
  <c r="AF699" i="31"/>
  <c r="AE699" i="31"/>
  <c r="AC699" i="31"/>
  <c r="AB699" i="31"/>
  <c r="AA699" i="31"/>
  <c r="AG698" i="31"/>
  <c r="AF698" i="31"/>
  <c r="AE698" i="31"/>
  <c r="AC698" i="31"/>
  <c r="AB698" i="31"/>
  <c r="AA698" i="31"/>
  <c r="AG697" i="31"/>
  <c r="AF697" i="31"/>
  <c r="AE697" i="31"/>
  <c r="AC697" i="31"/>
  <c r="AB697" i="31"/>
  <c r="AA697" i="31"/>
  <c r="AG696" i="31"/>
  <c r="AF696" i="31"/>
  <c r="AE696" i="31"/>
  <c r="AC696" i="31"/>
  <c r="AB696" i="31"/>
  <c r="AA696" i="31"/>
  <c r="AG668" i="31"/>
  <c r="AF668" i="31"/>
  <c r="AE668" i="31"/>
  <c r="AC668" i="31"/>
  <c r="AB668" i="31"/>
  <c r="AA668" i="31"/>
  <c r="AG667" i="31"/>
  <c r="AF667" i="31"/>
  <c r="AE667" i="31"/>
  <c r="AC667" i="31"/>
  <c r="AB667" i="31"/>
  <c r="AA667" i="31"/>
  <c r="AG666" i="31"/>
  <c r="AF666" i="31"/>
  <c r="AE666" i="31"/>
  <c r="AC666" i="31"/>
  <c r="AB666" i="31"/>
  <c r="AA666" i="31"/>
  <c r="AG665" i="31"/>
  <c r="AF665" i="31"/>
  <c r="AE665" i="31"/>
  <c r="AC665" i="31"/>
  <c r="AB665" i="31"/>
  <c r="AA665" i="31"/>
  <c r="AG664" i="31"/>
  <c r="AF664" i="31"/>
  <c r="AE664" i="31"/>
  <c r="AC664" i="31"/>
  <c r="AB664" i="31"/>
  <c r="AA664" i="31"/>
  <c r="AG663" i="31"/>
  <c r="AF663" i="31"/>
  <c r="AE663" i="31"/>
  <c r="AC663" i="31"/>
  <c r="AB663" i="31"/>
  <c r="AA663" i="31"/>
  <c r="AG662" i="31"/>
  <c r="AF662" i="31"/>
  <c r="AE662" i="31"/>
  <c r="AC662" i="31"/>
  <c r="AB662" i="31"/>
  <c r="AA662" i="31"/>
  <c r="AG661" i="31"/>
  <c r="AF661" i="31"/>
  <c r="AE661" i="31"/>
  <c r="AC661" i="31"/>
  <c r="AB661" i="31"/>
  <c r="AA661" i="31"/>
  <c r="AG660" i="31"/>
  <c r="AF660" i="31"/>
  <c r="AE660" i="31"/>
  <c r="AC660" i="31"/>
  <c r="AB660" i="31"/>
  <c r="AA660" i="31"/>
  <c r="AG659" i="31"/>
  <c r="AF659" i="31"/>
  <c r="AE659" i="31"/>
  <c r="AC659" i="31"/>
  <c r="AB659" i="31"/>
  <c r="AA659" i="31"/>
  <c r="AG658" i="31"/>
  <c r="AF658" i="31"/>
  <c r="AE658" i="31"/>
  <c r="AC658" i="31"/>
  <c r="AB658" i="31"/>
  <c r="AA658" i="31"/>
  <c r="AG657" i="31"/>
  <c r="AF657" i="31"/>
  <c r="AE657" i="31"/>
  <c r="AC657" i="31"/>
  <c r="AB657" i="31"/>
  <c r="AA657" i="31"/>
  <c r="AG656" i="31"/>
  <c r="AF656" i="31"/>
  <c r="AE656" i="31"/>
  <c r="AC656" i="31"/>
  <c r="AB656" i="31"/>
  <c r="AA656" i="31"/>
  <c r="AG655" i="31"/>
  <c r="AF655" i="31"/>
  <c r="AE655" i="31"/>
  <c r="AC655" i="31"/>
  <c r="AB655" i="31"/>
  <c r="AA655" i="31"/>
  <c r="AG654" i="31"/>
  <c r="AF654" i="31"/>
  <c r="AE654" i="31"/>
  <c r="AC654" i="31"/>
  <c r="AB654" i="31"/>
  <c r="AA654" i="31"/>
  <c r="AG653" i="31"/>
  <c r="AF653" i="31"/>
  <c r="AE653" i="31"/>
  <c r="AC653" i="31"/>
  <c r="AB653" i="31"/>
  <c r="AA653" i="31"/>
  <c r="AG625" i="31"/>
  <c r="AF625" i="31"/>
  <c r="AE625" i="31"/>
  <c r="AC625" i="31"/>
  <c r="AB625" i="31"/>
  <c r="AA625" i="31"/>
  <c r="AG624" i="31"/>
  <c r="AF624" i="31"/>
  <c r="AE624" i="31"/>
  <c r="AC624" i="31"/>
  <c r="AB624" i="31"/>
  <c r="AA624" i="31"/>
  <c r="AG623" i="31"/>
  <c r="AF623" i="31"/>
  <c r="AE623" i="31"/>
  <c r="AC623" i="31"/>
  <c r="AB623" i="31"/>
  <c r="AA623" i="31"/>
  <c r="AG622" i="31"/>
  <c r="AF622" i="31"/>
  <c r="AE622" i="31"/>
  <c r="AC622" i="31"/>
  <c r="AB622" i="31"/>
  <c r="AA622" i="31"/>
  <c r="AG621" i="31"/>
  <c r="AF621" i="31"/>
  <c r="AE621" i="31"/>
  <c r="AC621" i="31"/>
  <c r="AB621" i="31"/>
  <c r="AA621" i="31"/>
  <c r="AG620" i="31"/>
  <c r="AF620" i="31"/>
  <c r="AE620" i="31"/>
  <c r="AC620" i="31"/>
  <c r="AB620" i="31"/>
  <c r="AA620" i="31"/>
  <c r="AG619" i="31"/>
  <c r="AF619" i="31"/>
  <c r="AE619" i="31"/>
  <c r="AC619" i="31"/>
  <c r="AB619" i="31"/>
  <c r="AA619" i="31"/>
  <c r="AG618" i="31"/>
  <c r="AF618" i="31"/>
  <c r="AE618" i="31"/>
  <c r="AC618" i="31"/>
  <c r="AB618" i="31"/>
  <c r="AA618" i="31"/>
  <c r="AG617" i="31"/>
  <c r="AF617" i="31"/>
  <c r="AE617" i="31"/>
  <c r="AC617" i="31"/>
  <c r="AB617" i="31"/>
  <c r="AA617" i="31"/>
  <c r="AG616" i="31"/>
  <c r="AF616" i="31"/>
  <c r="AE616" i="31"/>
  <c r="AC616" i="31"/>
  <c r="AB616" i="31"/>
  <c r="AA616" i="31"/>
  <c r="AG615" i="31"/>
  <c r="AF615" i="31"/>
  <c r="AE615" i="31"/>
  <c r="AC615" i="31"/>
  <c r="AB615" i="31"/>
  <c r="AA615" i="31"/>
  <c r="AG614" i="31"/>
  <c r="AF614" i="31"/>
  <c r="AE614" i="31"/>
  <c r="AC614" i="31"/>
  <c r="AB614" i="31"/>
  <c r="AA614" i="31"/>
  <c r="AG613" i="31"/>
  <c r="AF613" i="31"/>
  <c r="AE613" i="31"/>
  <c r="AC613" i="31"/>
  <c r="AB613" i="31"/>
  <c r="AA613" i="31"/>
  <c r="AG612" i="31"/>
  <c r="AF612" i="31"/>
  <c r="AE612" i="31"/>
  <c r="AC612" i="31"/>
  <c r="AB612" i="31"/>
  <c r="AA612" i="31"/>
  <c r="AG611" i="31"/>
  <c r="AF611" i="31"/>
  <c r="AE611" i="31"/>
  <c r="AC611" i="31"/>
  <c r="AB611" i="31"/>
  <c r="AA611" i="31"/>
  <c r="AG610" i="31"/>
  <c r="AF610" i="31"/>
  <c r="AE610" i="31"/>
  <c r="AC610" i="31"/>
  <c r="AB610" i="31"/>
  <c r="AA610" i="31"/>
  <c r="AG582" i="31"/>
  <c r="AF582" i="31"/>
  <c r="AE582" i="31"/>
  <c r="AC582" i="31"/>
  <c r="AB582" i="31"/>
  <c r="AA582" i="31"/>
  <c r="AG581" i="31"/>
  <c r="AF581" i="31"/>
  <c r="AE581" i="31"/>
  <c r="AC581" i="31"/>
  <c r="AB581" i="31"/>
  <c r="AA581" i="31"/>
  <c r="AG580" i="31"/>
  <c r="AF580" i="31"/>
  <c r="AE580" i="31"/>
  <c r="AC580" i="31"/>
  <c r="AB580" i="31"/>
  <c r="AA580" i="31"/>
  <c r="AG579" i="31"/>
  <c r="AF579" i="31"/>
  <c r="AE579" i="31"/>
  <c r="AC579" i="31"/>
  <c r="AB579" i="31"/>
  <c r="AA579" i="31"/>
  <c r="AG578" i="31"/>
  <c r="AF578" i="31"/>
  <c r="AE578" i="31"/>
  <c r="AC578" i="31"/>
  <c r="AB578" i="31"/>
  <c r="AA578" i="31"/>
  <c r="AG577" i="31"/>
  <c r="AF577" i="31"/>
  <c r="AE577" i="31"/>
  <c r="AC577" i="31"/>
  <c r="AB577" i="31"/>
  <c r="AA577" i="31"/>
  <c r="AG576" i="31"/>
  <c r="AF576" i="31"/>
  <c r="AE576" i="31"/>
  <c r="AC576" i="31"/>
  <c r="AB576" i="31"/>
  <c r="AA576" i="31"/>
  <c r="AG575" i="31"/>
  <c r="AF575" i="31"/>
  <c r="AE575" i="31"/>
  <c r="AC575" i="31"/>
  <c r="AB575" i="31"/>
  <c r="AA575" i="31"/>
  <c r="AG574" i="31"/>
  <c r="AF574" i="31"/>
  <c r="AE574" i="31"/>
  <c r="AC574" i="31"/>
  <c r="AB574" i="31"/>
  <c r="AA574" i="31"/>
  <c r="AG573" i="31"/>
  <c r="AF573" i="31"/>
  <c r="AE573" i="31"/>
  <c r="AC573" i="31"/>
  <c r="AB573" i="31"/>
  <c r="AA573" i="31"/>
  <c r="AG572" i="31"/>
  <c r="AF572" i="31"/>
  <c r="AE572" i="31"/>
  <c r="AC572" i="31"/>
  <c r="AB572" i="31"/>
  <c r="AA572" i="31"/>
  <c r="AG571" i="31"/>
  <c r="AF571" i="31"/>
  <c r="AE571" i="31"/>
  <c r="AC571" i="31"/>
  <c r="AB571" i="31"/>
  <c r="AA571" i="31"/>
  <c r="AG570" i="31"/>
  <c r="AF570" i="31"/>
  <c r="AE570" i="31"/>
  <c r="AC570" i="31"/>
  <c r="AB570" i="31"/>
  <c r="AA570" i="31"/>
  <c r="AG569" i="31"/>
  <c r="AF569" i="31"/>
  <c r="AE569" i="31"/>
  <c r="AC569" i="31"/>
  <c r="AB569" i="31"/>
  <c r="AA569" i="31"/>
  <c r="AG568" i="31"/>
  <c r="AF568" i="31"/>
  <c r="AE568" i="31"/>
  <c r="AC568" i="31"/>
  <c r="AB568" i="31"/>
  <c r="AA568" i="31"/>
  <c r="AG567" i="31"/>
  <c r="AF567" i="31"/>
  <c r="AE567" i="31"/>
  <c r="AC567" i="31"/>
  <c r="AB567" i="31"/>
  <c r="AA567" i="31"/>
  <c r="AG539" i="31"/>
  <c r="AF539" i="31"/>
  <c r="AE539" i="31"/>
  <c r="AC539" i="31"/>
  <c r="AB539" i="31"/>
  <c r="AA539" i="31"/>
  <c r="AG538" i="31"/>
  <c r="AF538" i="31"/>
  <c r="AE538" i="31"/>
  <c r="AC538" i="31"/>
  <c r="AB538" i="31"/>
  <c r="AA538" i="31"/>
  <c r="AG537" i="31"/>
  <c r="AF537" i="31"/>
  <c r="AE537" i="31"/>
  <c r="AC537" i="31"/>
  <c r="AB537" i="31"/>
  <c r="AA537" i="31"/>
  <c r="AG536" i="31"/>
  <c r="AF536" i="31"/>
  <c r="AE536" i="31"/>
  <c r="AC536" i="31"/>
  <c r="AB536" i="31"/>
  <c r="AA536" i="31"/>
  <c r="AG535" i="31"/>
  <c r="AF535" i="31"/>
  <c r="AE535" i="31"/>
  <c r="AC535" i="31"/>
  <c r="AB535" i="31"/>
  <c r="AA535" i="31"/>
  <c r="AG534" i="31"/>
  <c r="AF534" i="31"/>
  <c r="AE534" i="31"/>
  <c r="AC534" i="31"/>
  <c r="AB534" i="31"/>
  <c r="AA534" i="31"/>
  <c r="AG533" i="31"/>
  <c r="AF533" i="31"/>
  <c r="AE533" i="31"/>
  <c r="AC533" i="31"/>
  <c r="AB533" i="31"/>
  <c r="AA533" i="31"/>
  <c r="AG532" i="31"/>
  <c r="AF532" i="31"/>
  <c r="AE532" i="31"/>
  <c r="AC532" i="31"/>
  <c r="AB532" i="31"/>
  <c r="AA532" i="31"/>
  <c r="AG531" i="31"/>
  <c r="AF531" i="31"/>
  <c r="AE531" i="31"/>
  <c r="AC531" i="31"/>
  <c r="AB531" i="31"/>
  <c r="AA531" i="31"/>
  <c r="AG530" i="31"/>
  <c r="AF530" i="31"/>
  <c r="AE530" i="31"/>
  <c r="AC530" i="31"/>
  <c r="AB530" i="31"/>
  <c r="AA530" i="31"/>
  <c r="AG529" i="31"/>
  <c r="AF529" i="31"/>
  <c r="AE529" i="31"/>
  <c r="AC529" i="31"/>
  <c r="AB529" i="31"/>
  <c r="AA529" i="31"/>
  <c r="AG528" i="31"/>
  <c r="AF528" i="31"/>
  <c r="AE528" i="31"/>
  <c r="AC528" i="31"/>
  <c r="AB528" i="31"/>
  <c r="AA528" i="31"/>
  <c r="AG527" i="31"/>
  <c r="AF527" i="31"/>
  <c r="AE527" i="31"/>
  <c r="AC527" i="31"/>
  <c r="AB527" i="31"/>
  <c r="AA527" i="31"/>
  <c r="AG526" i="31"/>
  <c r="AF526" i="31"/>
  <c r="AE526" i="31"/>
  <c r="AC526" i="31"/>
  <c r="AB526" i="31"/>
  <c r="AA526" i="31"/>
  <c r="AG525" i="31"/>
  <c r="AF525" i="31"/>
  <c r="AE525" i="31"/>
  <c r="AC525" i="31"/>
  <c r="AB525" i="31"/>
  <c r="AA525" i="31"/>
  <c r="AG524" i="31"/>
  <c r="AF524" i="31"/>
  <c r="AE524" i="31"/>
  <c r="AC524" i="31"/>
  <c r="AB524" i="31"/>
  <c r="AA524" i="31"/>
  <c r="AG496" i="31"/>
  <c r="AF496" i="31"/>
  <c r="AE496" i="31"/>
  <c r="AC496" i="31"/>
  <c r="AB496" i="31"/>
  <c r="AA496" i="31"/>
  <c r="AG495" i="31"/>
  <c r="AF495" i="31"/>
  <c r="AE495" i="31"/>
  <c r="AC495" i="31"/>
  <c r="AB495" i="31"/>
  <c r="AA495" i="31"/>
  <c r="AG494" i="31"/>
  <c r="AF494" i="31"/>
  <c r="AE494" i="31"/>
  <c r="AC494" i="31"/>
  <c r="AB494" i="31"/>
  <c r="AA494" i="31"/>
  <c r="AG493" i="31"/>
  <c r="AF493" i="31"/>
  <c r="AE493" i="31"/>
  <c r="AC493" i="31"/>
  <c r="AB493" i="31"/>
  <c r="AA493" i="31"/>
  <c r="AG492" i="31"/>
  <c r="AF492" i="31"/>
  <c r="AE492" i="31"/>
  <c r="AC492" i="31"/>
  <c r="AB492" i="31"/>
  <c r="AA492" i="31"/>
  <c r="AG491" i="31"/>
  <c r="AF491" i="31"/>
  <c r="AE491" i="31"/>
  <c r="AC491" i="31"/>
  <c r="AB491" i="31"/>
  <c r="AA491" i="31"/>
  <c r="AG490" i="31"/>
  <c r="AF490" i="31"/>
  <c r="AE490" i="31"/>
  <c r="AC490" i="31"/>
  <c r="AB490" i="31"/>
  <c r="AA490" i="31"/>
  <c r="AG489" i="31"/>
  <c r="AF489" i="31"/>
  <c r="AE489" i="31"/>
  <c r="AC489" i="31"/>
  <c r="AB489" i="31"/>
  <c r="AA489" i="31"/>
  <c r="AG488" i="31"/>
  <c r="AF488" i="31"/>
  <c r="AE488" i="31"/>
  <c r="AC488" i="31"/>
  <c r="AB488" i="31"/>
  <c r="AA488" i="31"/>
  <c r="AG487" i="31"/>
  <c r="AF487" i="31"/>
  <c r="AE487" i="31"/>
  <c r="AC487" i="31"/>
  <c r="AB487" i="31"/>
  <c r="AA487" i="31"/>
  <c r="AG486" i="31"/>
  <c r="AF486" i="31"/>
  <c r="AE486" i="31"/>
  <c r="AC486" i="31"/>
  <c r="AB486" i="31"/>
  <c r="AA486" i="31"/>
  <c r="AG485" i="31"/>
  <c r="AF485" i="31"/>
  <c r="AE485" i="31"/>
  <c r="AC485" i="31"/>
  <c r="AB485" i="31"/>
  <c r="AA485" i="31"/>
  <c r="AG484" i="31"/>
  <c r="AF484" i="31"/>
  <c r="AE484" i="31"/>
  <c r="AC484" i="31"/>
  <c r="AB484" i="31"/>
  <c r="AA484" i="31"/>
  <c r="AG483" i="31"/>
  <c r="AF483" i="31"/>
  <c r="AE483" i="31"/>
  <c r="AC483" i="31"/>
  <c r="AB483" i="31"/>
  <c r="AA483" i="31"/>
  <c r="AG482" i="31"/>
  <c r="AF482" i="31"/>
  <c r="AE482" i="31"/>
  <c r="AC482" i="31"/>
  <c r="AB482" i="31"/>
  <c r="AA482" i="31"/>
  <c r="AG481" i="31"/>
  <c r="AF481" i="31"/>
  <c r="AE481" i="31"/>
  <c r="AC481" i="31"/>
  <c r="AB481" i="31"/>
  <c r="AA481" i="31"/>
  <c r="AG453" i="31"/>
  <c r="AF453" i="31"/>
  <c r="AE453" i="31"/>
  <c r="AC453" i="31"/>
  <c r="AB453" i="31"/>
  <c r="AA453" i="31"/>
  <c r="AG452" i="31"/>
  <c r="AF452" i="31"/>
  <c r="AE452" i="31"/>
  <c r="AC452" i="31"/>
  <c r="AB452" i="31"/>
  <c r="AA452" i="31"/>
  <c r="AG451" i="31"/>
  <c r="AF451" i="31"/>
  <c r="AE451" i="31"/>
  <c r="AC451" i="31"/>
  <c r="AB451" i="31"/>
  <c r="AA451" i="31"/>
  <c r="AG450" i="31"/>
  <c r="AF450" i="31"/>
  <c r="AE450" i="31"/>
  <c r="AC450" i="31"/>
  <c r="AB450" i="31"/>
  <c r="AA450" i="31"/>
  <c r="AG449" i="31"/>
  <c r="AF449" i="31"/>
  <c r="AE449" i="31"/>
  <c r="AC449" i="31"/>
  <c r="AB449" i="31"/>
  <c r="AA449" i="31"/>
  <c r="AG448" i="31"/>
  <c r="AF448" i="31"/>
  <c r="AE448" i="31"/>
  <c r="AC448" i="31"/>
  <c r="AB448" i="31"/>
  <c r="AA448" i="31"/>
  <c r="AG447" i="31"/>
  <c r="AF447" i="31"/>
  <c r="AE447" i="31"/>
  <c r="AC447" i="31"/>
  <c r="AB447" i="31"/>
  <c r="AA447" i="31"/>
  <c r="AG446" i="31"/>
  <c r="AF446" i="31"/>
  <c r="AE446" i="31"/>
  <c r="AC446" i="31"/>
  <c r="AB446" i="31"/>
  <c r="AA446" i="31"/>
  <c r="AG445" i="31"/>
  <c r="AF445" i="31"/>
  <c r="AE445" i="31"/>
  <c r="AC445" i="31"/>
  <c r="AB445" i="31"/>
  <c r="AA445" i="31"/>
  <c r="AG444" i="31"/>
  <c r="AF444" i="31"/>
  <c r="AE444" i="31"/>
  <c r="AC444" i="31"/>
  <c r="AB444" i="31"/>
  <c r="AA444" i="31"/>
  <c r="AG443" i="31"/>
  <c r="AF443" i="31"/>
  <c r="AE443" i="31"/>
  <c r="AC443" i="31"/>
  <c r="AB443" i="31"/>
  <c r="AA443" i="31"/>
  <c r="AG442" i="31"/>
  <c r="AF442" i="31"/>
  <c r="AE442" i="31"/>
  <c r="AC442" i="31"/>
  <c r="AB442" i="31"/>
  <c r="AA442" i="31"/>
  <c r="AG441" i="31"/>
  <c r="AF441" i="31"/>
  <c r="AE441" i="31"/>
  <c r="AC441" i="31"/>
  <c r="AB441" i="31"/>
  <c r="AA441" i="31"/>
  <c r="AG440" i="31"/>
  <c r="AF440" i="31"/>
  <c r="AE440" i="31"/>
  <c r="AC440" i="31"/>
  <c r="AB440" i="31"/>
  <c r="AA440" i="31"/>
  <c r="AG439" i="31"/>
  <c r="AF439" i="31"/>
  <c r="AE439" i="31"/>
  <c r="AC439" i="31"/>
  <c r="AB439" i="31"/>
  <c r="AA439" i="31"/>
  <c r="AG438" i="31"/>
  <c r="AF438" i="31"/>
  <c r="AE438" i="31"/>
  <c r="AC438" i="31"/>
  <c r="AB438" i="31"/>
  <c r="AA438" i="31"/>
  <c r="AG410" i="31"/>
  <c r="AF410" i="31"/>
  <c r="AE410" i="31"/>
  <c r="AC410" i="31"/>
  <c r="AB410" i="31"/>
  <c r="AA410" i="31"/>
  <c r="AG409" i="31"/>
  <c r="AF409" i="31"/>
  <c r="AE409" i="31"/>
  <c r="AC409" i="31"/>
  <c r="AB409" i="31"/>
  <c r="AA409" i="31"/>
  <c r="AG408" i="31"/>
  <c r="AF408" i="31"/>
  <c r="AE408" i="31"/>
  <c r="AC408" i="31"/>
  <c r="AB408" i="31"/>
  <c r="AA408" i="31"/>
  <c r="AG407" i="31"/>
  <c r="AF407" i="31"/>
  <c r="AE407" i="31"/>
  <c r="AC407" i="31"/>
  <c r="AB407" i="31"/>
  <c r="AA407" i="31"/>
  <c r="AG406" i="31"/>
  <c r="AF406" i="31"/>
  <c r="AE406" i="31"/>
  <c r="AC406" i="31"/>
  <c r="AB406" i="31"/>
  <c r="AA406" i="31"/>
  <c r="AG405" i="31"/>
  <c r="AF405" i="31"/>
  <c r="AE405" i="31"/>
  <c r="AC405" i="31"/>
  <c r="AB405" i="31"/>
  <c r="AA405" i="31"/>
  <c r="AG404" i="31"/>
  <c r="AF404" i="31"/>
  <c r="AE404" i="31"/>
  <c r="AC404" i="31"/>
  <c r="AB404" i="31"/>
  <c r="AA404" i="31"/>
  <c r="AG403" i="31"/>
  <c r="AF403" i="31"/>
  <c r="AE403" i="31"/>
  <c r="AC403" i="31"/>
  <c r="AB403" i="31"/>
  <c r="AA403" i="31"/>
  <c r="AG402" i="31"/>
  <c r="AF402" i="31"/>
  <c r="AE402" i="31"/>
  <c r="AC402" i="31"/>
  <c r="AB402" i="31"/>
  <c r="AA402" i="31"/>
  <c r="AG401" i="31"/>
  <c r="AF401" i="31"/>
  <c r="AE401" i="31"/>
  <c r="AC401" i="31"/>
  <c r="AB401" i="31"/>
  <c r="AA401" i="31"/>
  <c r="AG400" i="31"/>
  <c r="AF400" i="31"/>
  <c r="AE400" i="31"/>
  <c r="AC400" i="31"/>
  <c r="AB400" i="31"/>
  <c r="AA400" i="31"/>
  <c r="AG399" i="31"/>
  <c r="AF399" i="31"/>
  <c r="AE399" i="31"/>
  <c r="AC399" i="31"/>
  <c r="AB399" i="31"/>
  <c r="AA399" i="31"/>
  <c r="AG398" i="31"/>
  <c r="AF398" i="31"/>
  <c r="AE398" i="31"/>
  <c r="AC398" i="31"/>
  <c r="AB398" i="31"/>
  <c r="AA398" i="31"/>
  <c r="AG397" i="31"/>
  <c r="AF397" i="31"/>
  <c r="AE397" i="31"/>
  <c r="AC397" i="31"/>
  <c r="AB397" i="31"/>
  <c r="AA397" i="31"/>
  <c r="AG396" i="31"/>
  <c r="AF396" i="31"/>
  <c r="AE396" i="31"/>
  <c r="AC396" i="31"/>
  <c r="AB396" i="31"/>
  <c r="AA396" i="31"/>
  <c r="AG395" i="31"/>
  <c r="AF395" i="31"/>
  <c r="AE395" i="31"/>
  <c r="AC395" i="31"/>
  <c r="AB395" i="31"/>
  <c r="AA395" i="31"/>
  <c r="AG367" i="31"/>
  <c r="AF367" i="31"/>
  <c r="AE367" i="31"/>
  <c r="AC367" i="31"/>
  <c r="AB367" i="31"/>
  <c r="AA367" i="31"/>
  <c r="AG366" i="31"/>
  <c r="AF366" i="31"/>
  <c r="AE366" i="31"/>
  <c r="AC366" i="31"/>
  <c r="AB366" i="31"/>
  <c r="AA366" i="31"/>
  <c r="AG365" i="31"/>
  <c r="AF365" i="31"/>
  <c r="AE365" i="31"/>
  <c r="AC365" i="31"/>
  <c r="AB365" i="31"/>
  <c r="AA365" i="31"/>
  <c r="AG364" i="31"/>
  <c r="AF364" i="31"/>
  <c r="AE364" i="31"/>
  <c r="AC364" i="31"/>
  <c r="AB364" i="31"/>
  <c r="AA364" i="31"/>
  <c r="AG363" i="31"/>
  <c r="AF363" i="31"/>
  <c r="AE363" i="31"/>
  <c r="AC363" i="31"/>
  <c r="AB363" i="31"/>
  <c r="AA363" i="31"/>
  <c r="AG362" i="31"/>
  <c r="AF362" i="31"/>
  <c r="AE362" i="31"/>
  <c r="AC362" i="31"/>
  <c r="AB362" i="31"/>
  <c r="AA362" i="31"/>
  <c r="AG361" i="31"/>
  <c r="AF361" i="31"/>
  <c r="AE361" i="31"/>
  <c r="AC361" i="31"/>
  <c r="AB361" i="31"/>
  <c r="AA361" i="31"/>
  <c r="AG360" i="31"/>
  <c r="AF360" i="31"/>
  <c r="AE360" i="31"/>
  <c r="AC360" i="31"/>
  <c r="AB360" i="31"/>
  <c r="AA360" i="31"/>
  <c r="AG359" i="31"/>
  <c r="AF359" i="31"/>
  <c r="AE359" i="31"/>
  <c r="AC359" i="31"/>
  <c r="AB359" i="31"/>
  <c r="AA359" i="31"/>
  <c r="AG358" i="31"/>
  <c r="AF358" i="31"/>
  <c r="AE358" i="31"/>
  <c r="AC358" i="31"/>
  <c r="AB358" i="31"/>
  <c r="AA358" i="31"/>
  <c r="AG357" i="31"/>
  <c r="AF357" i="31"/>
  <c r="AE357" i="31"/>
  <c r="AC357" i="31"/>
  <c r="AB357" i="31"/>
  <c r="AA357" i="31"/>
  <c r="AG356" i="31"/>
  <c r="AF356" i="31"/>
  <c r="AE356" i="31"/>
  <c r="AC356" i="31"/>
  <c r="AB356" i="31"/>
  <c r="AA356" i="31"/>
  <c r="AG355" i="31"/>
  <c r="AF355" i="31"/>
  <c r="AE355" i="31"/>
  <c r="AC355" i="31"/>
  <c r="AB355" i="31"/>
  <c r="AA355" i="31"/>
  <c r="AG354" i="31"/>
  <c r="AF354" i="31"/>
  <c r="AE354" i="31"/>
  <c r="AC354" i="31"/>
  <c r="AB354" i="31"/>
  <c r="AA354" i="31"/>
  <c r="AG353" i="31"/>
  <c r="AF353" i="31"/>
  <c r="AE353" i="31"/>
  <c r="AC353" i="31"/>
  <c r="AB353" i="31"/>
  <c r="AA353" i="31"/>
  <c r="AG352" i="31"/>
  <c r="AF352" i="31"/>
  <c r="AE352" i="31"/>
  <c r="AC352" i="31"/>
  <c r="AB352" i="31"/>
  <c r="AA352" i="31"/>
  <c r="AG324" i="31"/>
  <c r="AF324" i="31"/>
  <c r="AE324" i="31"/>
  <c r="AC324" i="31"/>
  <c r="AB324" i="31"/>
  <c r="AA324" i="31"/>
  <c r="AG323" i="31"/>
  <c r="AF323" i="31"/>
  <c r="AE323" i="31"/>
  <c r="AC323" i="31"/>
  <c r="AB323" i="31"/>
  <c r="AA323" i="31"/>
  <c r="AG322" i="31"/>
  <c r="AF322" i="31"/>
  <c r="AE322" i="31"/>
  <c r="AC322" i="31"/>
  <c r="AB322" i="31"/>
  <c r="AA322" i="31"/>
  <c r="AG321" i="31"/>
  <c r="AF321" i="31"/>
  <c r="AE321" i="31"/>
  <c r="AC321" i="31"/>
  <c r="AB321" i="31"/>
  <c r="AA321" i="31"/>
  <c r="AG320" i="31"/>
  <c r="AF320" i="31"/>
  <c r="AE320" i="31"/>
  <c r="AC320" i="31"/>
  <c r="AB320" i="31"/>
  <c r="AA320" i="31"/>
  <c r="AG319" i="31"/>
  <c r="AF319" i="31"/>
  <c r="AE319" i="31"/>
  <c r="AC319" i="31"/>
  <c r="AB319" i="31"/>
  <c r="AA319" i="31"/>
  <c r="AG318" i="31"/>
  <c r="AF318" i="31"/>
  <c r="AE318" i="31"/>
  <c r="AC318" i="31"/>
  <c r="AB318" i="31"/>
  <c r="AA318" i="31"/>
  <c r="AG317" i="31"/>
  <c r="AF317" i="31"/>
  <c r="AE317" i="31"/>
  <c r="AC317" i="31"/>
  <c r="AB317" i="31"/>
  <c r="AA317" i="31"/>
  <c r="AG316" i="31"/>
  <c r="AF316" i="31"/>
  <c r="AE316" i="31"/>
  <c r="AC316" i="31"/>
  <c r="AB316" i="31"/>
  <c r="AA316" i="31"/>
  <c r="AG315" i="31"/>
  <c r="AF315" i="31"/>
  <c r="AE315" i="31"/>
  <c r="AC315" i="31"/>
  <c r="AB315" i="31"/>
  <c r="AA315" i="31"/>
  <c r="AG314" i="31"/>
  <c r="AF314" i="31"/>
  <c r="AE314" i="31"/>
  <c r="AC314" i="31"/>
  <c r="AB314" i="31"/>
  <c r="AA314" i="31"/>
  <c r="AG313" i="31"/>
  <c r="AF313" i="31"/>
  <c r="AE313" i="31"/>
  <c r="AC313" i="31"/>
  <c r="AB313" i="31"/>
  <c r="AA313" i="31"/>
  <c r="AG312" i="31"/>
  <c r="AF312" i="31"/>
  <c r="AE312" i="31"/>
  <c r="AC312" i="31"/>
  <c r="AB312" i="31"/>
  <c r="AA312" i="31"/>
  <c r="AG311" i="31"/>
  <c r="AF311" i="31"/>
  <c r="AE311" i="31"/>
  <c r="AC311" i="31"/>
  <c r="AB311" i="31"/>
  <c r="AA311" i="31"/>
  <c r="AG310" i="31"/>
  <c r="AF310" i="31"/>
  <c r="AE310" i="31"/>
  <c r="AC310" i="31"/>
  <c r="AB310" i="31"/>
  <c r="AA310" i="31"/>
  <c r="AG309" i="31"/>
  <c r="AF309" i="31"/>
  <c r="AE309" i="31"/>
  <c r="AC309" i="31"/>
  <c r="AB309" i="31"/>
  <c r="AA309" i="31"/>
  <c r="AG281" i="31"/>
  <c r="AF281" i="31"/>
  <c r="AE281" i="31"/>
  <c r="AC281" i="31"/>
  <c r="AB281" i="31"/>
  <c r="AA281" i="31"/>
  <c r="AG280" i="31"/>
  <c r="AF280" i="31"/>
  <c r="AE280" i="31"/>
  <c r="AC280" i="31"/>
  <c r="AB280" i="31"/>
  <c r="AA280" i="31"/>
  <c r="AG279" i="31"/>
  <c r="AF279" i="31"/>
  <c r="AE279" i="31"/>
  <c r="AC279" i="31"/>
  <c r="AB279" i="31"/>
  <c r="AA279" i="31"/>
  <c r="AG278" i="31"/>
  <c r="AF278" i="31"/>
  <c r="AE278" i="31"/>
  <c r="AC278" i="31"/>
  <c r="AB278" i="31"/>
  <c r="AA278" i="31"/>
  <c r="AG277" i="31"/>
  <c r="AF277" i="31"/>
  <c r="AE277" i="31"/>
  <c r="AC277" i="31"/>
  <c r="AB277" i="31"/>
  <c r="AA277" i="31"/>
  <c r="AG276" i="31"/>
  <c r="AF276" i="31"/>
  <c r="AE276" i="31"/>
  <c r="AC276" i="31"/>
  <c r="AB276" i="31"/>
  <c r="AA276" i="31"/>
  <c r="AG275" i="31"/>
  <c r="AF275" i="31"/>
  <c r="AE275" i="31"/>
  <c r="AC275" i="31"/>
  <c r="AB275" i="31"/>
  <c r="AA275" i="31"/>
  <c r="AG274" i="31"/>
  <c r="AF274" i="31"/>
  <c r="AE274" i="31"/>
  <c r="AC274" i="31"/>
  <c r="AB274" i="31"/>
  <c r="AA274" i="31"/>
  <c r="AG273" i="31"/>
  <c r="AF273" i="31"/>
  <c r="AE273" i="31"/>
  <c r="AC273" i="31"/>
  <c r="AB273" i="31"/>
  <c r="AA273" i="31"/>
  <c r="AG272" i="31"/>
  <c r="AF272" i="31"/>
  <c r="AE272" i="31"/>
  <c r="AC272" i="31"/>
  <c r="AB272" i="31"/>
  <c r="AA272" i="31"/>
  <c r="AG271" i="31"/>
  <c r="AF271" i="31"/>
  <c r="AE271" i="31"/>
  <c r="AC271" i="31"/>
  <c r="AB271" i="31"/>
  <c r="AA271" i="31"/>
  <c r="AG270" i="31"/>
  <c r="AF270" i="31"/>
  <c r="AE270" i="31"/>
  <c r="AC270" i="31"/>
  <c r="AB270" i="31"/>
  <c r="AA270" i="31"/>
  <c r="AG269" i="31"/>
  <c r="AF269" i="31"/>
  <c r="AE269" i="31"/>
  <c r="AC269" i="31"/>
  <c r="AB269" i="31"/>
  <c r="AA269" i="31"/>
  <c r="AG268" i="31"/>
  <c r="AF268" i="31"/>
  <c r="AE268" i="31"/>
  <c r="AC268" i="31"/>
  <c r="AB268" i="31"/>
  <c r="AA268" i="31"/>
  <c r="AG267" i="31"/>
  <c r="AF267" i="31"/>
  <c r="AE267" i="31"/>
  <c r="AC267" i="31"/>
  <c r="AB267" i="31"/>
  <c r="AA267" i="31"/>
  <c r="AG266" i="31"/>
  <c r="AF266" i="31"/>
  <c r="AE266" i="31"/>
  <c r="AC266" i="31"/>
  <c r="AB266" i="31"/>
  <c r="AA266" i="31"/>
  <c r="AG238" i="31"/>
  <c r="AF238" i="31"/>
  <c r="AE238" i="31"/>
  <c r="AC238" i="31"/>
  <c r="AB238" i="31"/>
  <c r="AA238" i="31"/>
  <c r="AG237" i="31"/>
  <c r="AF237" i="31"/>
  <c r="AE237" i="31"/>
  <c r="AC237" i="31"/>
  <c r="AB237" i="31"/>
  <c r="AA237" i="31"/>
  <c r="AG236" i="31"/>
  <c r="AF236" i="31"/>
  <c r="AE236" i="31"/>
  <c r="AC236" i="31"/>
  <c r="AB236" i="31"/>
  <c r="AA236" i="31"/>
  <c r="AG235" i="31"/>
  <c r="AF235" i="31"/>
  <c r="AE235" i="31"/>
  <c r="AC235" i="31"/>
  <c r="AB235" i="31"/>
  <c r="AA235" i="31"/>
  <c r="AG234" i="31"/>
  <c r="AF234" i="31"/>
  <c r="AE234" i="31"/>
  <c r="AC234" i="31"/>
  <c r="AB234" i="31"/>
  <c r="AA234" i="31"/>
  <c r="AG233" i="31"/>
  <c r="AF233" i="31"/>
  <c r="AE233" i="31"/>
  <c r="AC233" i="31"/>
  <c r="AB233" i="31"/>
  <c r="AA233" i="31"/>
  <c r="AG232" i="31"/>
  <c r="AF232" i="31"/>
  <c r="AE232" i="31"/>
  <c r="AC232" i="31"/>
  <c r="AB232" i="31"/>
  <c r="AA232" i="31"/>
  <c r="AG231" i="31"/>
  <c r="AF231" i="31"/>
  <c r="AE231" i="31"/>
  <c r="AC231" i="31"/>
  <c r="AB231" i="31"/>
  <c r="AA231" i="31"/>
  <c r="AG230" i="31"/>
  <c r="AF230" i="31"/>
  <c r="AE230" i="31"/>
  <c r="AC230" i="31"/>
  <c r="AB230" i="31"/>
  <c r="AA230" i="31"/>
  <c r="AG229" i="31"/>
  <c r="AF229" i="31"/>
  <c r="AE229" i="31"/>
  <c r="AC229" i="31"/>
  <c r="AB229" i="31"/>
  <c r="AA229" i="31"/>
  <c r="AG228" i="31"/>
  <c r="AF228" i="31"/>
  <c r="AE228" i="31"/>
  <c r="AC228" i="31"/>
  <c r="AB228" i="31"/>
  <c r="AA228" i="31"/>
  <c r="AG227" i="31"/>
  <c r="AF227" i="31"/>
  <c r="AE227" i="31"/>
  <c r="AC227" i="31"/>
  <c r="AB227" i="31"/>
  <c r="AA227" i="31"/>
  <c r="AG226" i="31"/>
  <c r="AF226" i="31"/>
  <c r="AE226" i="31"/>
  <c r="AC226" i="31"/>
  <c r="AB226" i="31"/>
  <c r="AA226" i="31"/>
  <c r="AG225" i="31"/>
  <c r="AF225" i="31"/>
  <c r="AE225" i="31"/>
  <c r="AC225" i="31"/>
  <c r="AB225" i="31"/>
  <c r="AA225" i="31"/>
  <c r="AG224" i="31"/>
  <c r="AF224" i="31"/>
  <c r="AE224" i="31"/>
  <c r="AC224" i="31"/>
  <c r="AB224" i="31"/>
  <c r="AA224" i="31"/>
  <c r="AG223" i="31"/>
  <c r="AF223" i="31"/>
  <c r="AE223" i="31"/>
  <c r="AC223" i="31"/>
  <c r="AB223" i="31"/>
  <c r="AA223" i="31"/>
  <c r="AG195" i="31"/>
  <c r="AF195" i="31"/>
  <c r="AE195" i="31"/>
  <c r="AC195" i="31"/>
  <c r="AB195" i="31"/>
  <c r="AA195" i="31"/>
  <c r="AG194" i="31"/>
  <c r="AF194" i="31"/>
  <c r="AE194" i="31"/>
  <c r="AC194" i="31"/>
  <c r="AB194" i="31"/>
  <c r="AA194" i="31"/>
  <c r="AG193" i="31"/>
  <c r="AF193" i="31"/>
  <c r="AE193" i="31"/>
  <c r="AC193" i="31"/>
  <c r="AB193" i="31"/>
  <c r="AA193" i="31"/>
  <c r="AG192" i="31"/>
  <c r="AF192" i="31"/>
  <c r="AE192" i="31"/>
  <c r="AC192" i="31"/>
  <c r="AB192" i="31"/>
  <c r="AA192" i="31"/>
  <c r="AG191" i="31"/>
  <c r="AF191" i="31"/>
  <c r="AE191" i="31"/>
  <c r="AC191" i="31"/>
  <c r="AB191" i="31"/>
  <c r="AA191" i="31"/>
  <c r="AG190" i="31"/>
  <c r="AF190" i="31"/>
  <c r="AE190" i="31"/>
  <c r="AC190" i="31"/>
  <c r="AB190" i="31"/>
  <c r="AA190" i="31"/>
  <c r="AG189" i="31"/>
  <c r="AF189" i="31"/>
  <c r="AE189" i="31"/>
  <c r="AC189" i="31"/>
  <c r="AB189" i="31"/>
  <c r="AA189" i="31"/>
  <c r="AG188" i="31"/>
  <c r="AF188" i="31"/>
  <c r="AE188" i="31"/>
  <c r="AC188" i="31"/>
  <c r="AB188" i="31"/>
  <c r="AA188" i="31"/>
  <c r="AG187" i="31"/>
  <c r="AF187" i="31"/>
  <c r="AE187" i="31"/>
  <c r="AC187" i="31"/>
  <c r="AB187" i="31"/>
  <c r="AA187" i="31"/>
  <c r="AG186" i="31"/>
  <c r="AF186" i="31"/>
  <c r="AE186" i="31"/>
  <c r="AC186" i="31"/>
  <c r="AB186" i="31"/>
  <c r="AA186" i="31"/>
  <c r="AG185" i="31"/>
  <c r="AF185" i="31"/>
  <c r="AE185" i="31"/>
  <c r="AC185" i="31"/>
  <c r="AB185" i="31"/>
  <c r="AA185" i="31"/>
  <c r="AG184" i="31"/>
  <c r="AF184" i="31"/>
  <c r="AE184" i="31"/>
  <c r="AC184" i="31"/>
  <c r="AB184" i="31"/>
  <c r="AA184" i="31"/>
  <c r="AG183" i="31"/>
  <c r="AF183" i="31"/>
  <c r="AE183" i="31"/>
  <c r="AC183" i="31"/>
  <c r="AB183" i="31"/>
  <c r="AA183" i="31"/>
  <c r="AG182" i="31"/>
  <c r="AF182" i="31"/>
  <c r="AE182" i="31"/>
  <c r="AC182" i="31"/>
  <c r="AB182" i="31"/>
  <c r="AA182" i="31"/>
  <c r="AG181" i="31"/>
  <c r="AF181" i="31"/>
  <c r="AE181" i="31"/>
  <c r="AC181" i="31"/>
  <c r="AB181" i="31"/>
  <c r="AA181" i="31"/>
  <c r="AG180" i="31"/>
  <c r="AF180" i="31"/>
  <c r="AE180" i="31"/>
  <c r="AC180" i="31"/>
  <c r="AB180" i="31"/>
  <c r="AA180" i="31"/>
  <c r="AG152" i="31"/>
  <c r="AF152" i="31"/>
  <c r="AE152" i="31"/>
  <c r="AC152" i="31"/>
  <c r="AB152" i="31"/>
  <c r="AA152" i="31"/>
  <c r="AG151" i="31"/>
  <c r="AF151" i="31"/>
  <c r="AE151" i="31"/>
  <c r="AC151" i="31"/>
  <c r="AB151" i="31"/>
  <c r="AA151" i="31"/>
  <c r="AG150" i="31"/>
  <c r="AF150" i="31"/>
  <c r="AE150" i="31"/>
  <c r="AC150" i="31"/>
  <c r="AB150" i="31"/>
  <c r="AA150" i="31"/>
  <c r="AG149" i="31"/>
  <c r="AF149" i="31"/>
  <c r="AE149" i="31"/>
  <c r="AC149" i="31"/>
  <c r="AB149" i="31"/>
  <c r="AA149" i="31"/>
  <c r="AG148" i="31"/>
  <c r="AF148" i="31"/>
  <c r="AE148" i="31"/>
  <c r="AC148" i="31"/>
  <c r="AB148" i="31"/>
  <c r="AA148" i="31"/>
  <c r="AG147" i="31"/>
  <c r="AF147" i="31"/>
  <c r="AE147" i="31"/>
  <c r="AC147" i="31"/>
  <c r="AB147" i="31"/>
  <c r="AA147" i="31"/>
  <c r="AG146" i="31"/>
  <c r="AF146" i="31"/>
  <c r="AE146" i="31"/>
  <c r="AC146" i="31"/>
  <c r="AB146" i="31"/>
  <c r="AA146" i="31"/>
  <c r="AG145" i="31"/>
  <c r="AF145" i="31"/>
  <c r="AE145" i="31"/>
  <c r="AC145" i="31"/>
  <c r="AB145" i="31"/>
  <c r="AA145" i="31"/>
  <c r="AG144" i="31"/>
  <c r="AF144" i="31"/>
  <c r="AE144" i="31"/>
  <c r="AC144" i="31"/>
  <c r="AB144" i="31"/>
  <c r="AA144" i="31"/>
  <c r="AG143" i="31"/>
  <c r="AF143" i="31"/>
  <c r="AE143" i="31"/>
  <c r="AC143" i="31"/>
  <c r="AB143" i="31"/>
  <c r="AA143" i="31"/>
  <c r="AG142" i="31"/>
  <c r="AF142" i="31"/>
  <c r="AE142" i="31"/>
  <c r="AC142" i="31"/>
  <c r="AB142" i="31"/>
  <c r="AA142" i="31"/>
  <c r="AG141" i="31"/>
  <c r="AF141" i="31"/>
  <c r="AE141" i="31"/>
  <c r="AC141" i="31"/>
  <c r="AB141" i="31"/>
  <c r="AA141" i="31"/>
  <c r="AG140" i="31"/>
  <c r="AF140" i="31"/>
  <c r="AE140" i="31"/>
  <c r="AC140" i="31"/>
  <c r="AB140" i="31"/>
  <c r="AA140" i="31"/>
  <c r="AG139" i="31"/>
  <c r="AF139" i="31"/>
  <c r="AE139" i="31"/>
  <c r="AC139" i="31"/>
  <c r="AB139" i="31"/>
  <c r="AA139" i="31"/>
  <c r="AG138" i="31"/>
  <c r="AF138" i="31"/>
  <c r="AE138" i="31"/>
  <c r="AC138" i="31"/>
  <c r="AB138" i="31"/>
  <c r="AA138" i="31"/>
  <c r="AG137" i="31"/>
  <c r="AF137" i="31"/>
  <c r="AE137" i="31"/>
  <c r="AC137" i="31"/>
  <c r="AB137" i="31"/>
  <c r="AA137" i="31"/>
  <c r="AG109" i="31"/>
  <c r="AF109" i="31"/>
  <c r="AE109" i="31"/>
  <c r="AC109" i="31"/>
  <c r="AB109" i="31"/>
  <c r="AA109" i="31"/>
  <c r="AG108" i="31"/>
  <c r="AF108" i="31"/>
  <c r="AE108" i="31"/>
  <c r="AC108" i="31"/>
  <c r="AB108" i="31"/>
  <c r="AA108" i="31"/>
  <c r="AG107" i="31"/>
  <c r="AF107" i="31"/>
  <c r="AE107" i="31"/>
  <c r="AC107" i="31"/>
  <c r="AB107" i="31"/>
  <c r="AA107" i="31"/>
  <c r="AG106" i="31"/>
  <c r="AF106" i="31"/>
  <c r="AE106" i="31"/>
  <c r="AC106" i="31"/>
  <c r="AB106" i="31"/>
  <c r="AA106" i="31"/>
  <c r="AG105" i="31"/>
  <c r="AF105" i="31"/>
  <c r="AE105" i="31"/>
  <c r="AC105" i="31"/>
  <c r="AB105" i="31"/>
  <c r="AA105" i="31"/>
  <c r="AG104" i="31"/>
  <c r="AF104" i="31"/>
  <c r="AE104" i="31"/>
  <c r="AC104" i="31"/>
  <c r="AB104" i="31"/>
  <c r="AA104" i="31"/>
  <c r="AG103" i="31"/>
  <c r="AF103" i="31"/>
  <c r="AE103" i="31"/>
  <c r="AC103" i="31"/>
  <c r="AB103" i="31"/>
  <c r="AA103" i="31"/>
  <c r="AG102" i="31"/>
  <c r="AF102" i="31"/>
  <c r="AE102" i="31"/>
  <c r="AC102" i="31"/>
  <c r="AB102" i="31"/>
  <c r="AA102" i="31"/>
  <c r="AG101" i="31"/>
  <c r="AF101" i="31"/>
  <c r="AE101" i="31"/>
  <c r="AC101" i="31"/>
  <c r="AB101" i="31"/>
  <c r="AA101" i="31"/>
  <c r="AG100" i="31"/>
  <c r="AF100" i="31"/>
  <c r="AE100" i="31"/>
  <c r="AC100" i="31"/>
  <c r="AB100" i="31"/>
  <c r="AA100" i="31"/>
  <c r="AG99" i="31"/>
  <c r="AF99" i="31"/>
  <c r="AE99" i="31"/>
  <c r="AC99" i="31"/>
  <c r="AB99" i="31"/>
  <c r="AA99" i="31"/>
  <c r="AG98" i="31"/>
  <c r="AF98" i="31"/>
  <c r="AE98" i="31"/>
  <c r="AC98" i="31"/>
  <c r="AB98" i="31"/>
  <c r="AA98" i="31"/>
  <c r="AG97" i="31"/>
  <c r="AF97" i="31"/>
  <c r="AE97" i="31"/>
  <c r="AC97" i="31"/>
  <c r="AB97" i="31"/>
  <c r="AA97" i="31"/>
  <c r="AG96" i="31"/>
  <c r="AF96" i="31"/>
  <c r="AE96" i="31"/>
  <c r="AC96" i="31"/>
  <c r="AB96" i="31"/>
  <c r="AA96" i="31"/>
  <c r="AG95" i="31"/>
  <c r="AF95" i="31"/>
  <c r="AE95" i="31"/>
  <c r="AC95" i="31"/>
  <c r="AB95" i="31"/>
  <c r="AA95" i="31"/>
  <c r="AG94" i="31"/>
  <c r="AF94" i="31"/>
  <c r="AE94" i="31"/>
  <c r="AC94" i="31"/>
  <c r="AB94" i="31"/>
  <c r="AA94" i="31"/>
  <c r="AG66" i="31"/>
  <c r="AF66" i="31"/>
  <c r="AE66" i="31"/>
  <c r="AC66" i="31"/>
  <c r="AB66" i="31"/>
  <c r="AA66" i="31"/>
  <c r="AG65" i="31"/>
  <c r="AF65" i="31"/>
  <c r="AE65" i="31"/>
  <c r="AC65" i="31"/>
  <c r="AB65" i="31"/>
  <c r="AA65" i="31"/>
  <c r="AG64" i="31"/>
  <c r="AF64" i="31"/>
  <c r="AE64" i="31"/>
  <c r="AC64" i="31"/>
  <c r="AB64" i="31"/>
  <c r="AA64" i="31"/>
  <c r="AG63" i="31"/>
  <c r="AF63" i="31"/>
  <c r="AE63" i="31"/>
  <c r="AC63" i="31"/>
  <c r="AB63" i="31"/>
  <c r="AA63" i="31"/>
  <c r="AG62" i="31"/>
  <c r="AF62" i="31"/>
  <c r="AE62" i="31"/>
  <c r="AC62" i="31"/>
  <c r="AB62" i="31"/>
  <c r="AA62" i="31"/>
  <c r="AG61" i="31"/>
  <c r="AF61" i="31"/>
  <c r="AE61" i="31"/>
  <c r="AC61" i="31"/>
  <c r="AB61" i="31"/>
  <c r="AA61" i="31"/>
  <c r="AG60" i="31"/>
  <c r="AF60" i="31"/>
  <c r="AE60" i="31"/>
  <c r="AC60" i="31"/>
  <c r="AB60" i="31"/>
  <c r="AA60" i="31"/>
  <c r="AG59" i="31"/>
  <c r="AF59" i="31"/>
  <c r="AE59" i="31"/>
  <c r="AC59" i="31"/>
  <c r="AB59" i="31"/>
  <c r="AA59" i="31"/>
  <c r="AG58" i="31"/>
  <c r="AF58" i="31"/>
  <c r="AE58" i="31"/>
  <c r="AC58" i="31"/>
  <c r="AB58" i="31"/>
  <c r="AA58" i="31"/>
  <c r="AG57" i="31"/>
  <c r="AF57" i="31"/>
  <c r="AE57" i="31"/>
  <c r="AC57" i="31"/>
  <c r="AB57" i="31"/>
  <c r="AA57" i="31"/>
  <c r="AG56" i="31"/>
  <c r="AF56" i="31"/>
  <c r="AE56" i="31"/>
  <c r="AC56" i="31"/>
  <c r="AB56" i="31"/>
  <c r="AA56" i="31"/>
  <c r="AG55" i="31"/>
  <c r="AF55" i="31"/>
  <c r="AE55" i="31"/>
  <c r="AC55" i="31"/>
  <c r="AB55" i="31"/>
  <c r="AA55" i="31"/>
  <c r="AG54" i="31"/>
  <c r="AF54" i="31"/>
  <c r="AE54" i="31"/>
  <c r="AC54" i="31"/>
  <c r="AB54" i="31"/>
  <c r="AA54" i="31"/>
  <c r="AG53" i="31"/>
  <c r="AF53" i="31"/>
  <c r="AE53" i="31"/>
  <c r="AC53" i="31"/>
  <c r="AB53" i="31"/>
  <c r="AA53" i="31"/>
  <c r="AG52" i="31"/>
  <c r="AF52" i="31"/>
  <c r="AE52" i="31"/>
  <c r="AC52" i="31"/>
  <c r="AB52" i="31"/>
  <c r="AA52" i="31"/>
  <c r="AG51" i="31"/>
  <c r="AF51" i="31"/>
  <c r="AE51" i="31"/>
  <c r="AC51" i="31"/>
  <c r="AB51" i="31"/>
  <c r="AA51" i="31"/>
  <c r="AG23" i="31"/>
  <c r="AF23" i="31"/>
  <c r="AE23" i="31"/>
  <c r="AC23" i="31"/>
  <c r="AB23" i="31"/>
  <c r="AA23" i="31"/>
  <c r="AG22" i="31"/>
  <c r="AF22" i="31"/>
  <c r="AE22" i="31"/>
  <c r="AC22" i="31"/>
  <c r="AB22" i="31"/>
  <c r="AA22" i="31"/>
  <c r="AG21" i="31"/>
  <c r="AF21" i="31"/>
  <c r="AE21" i="31"/>
  <c r="AC21" i="31"/>
  <c r="AB21" i="31"/>
  <c r="AA21" i="31"/>
  <c r="AG20" i="31"/>
  <c r="AF20" i="31"/>
  <c r="AE20" i="31"/>
  <c r="AC20" i="31"/>
  <c r="AB20" i="31"/>
  <c r="AA20" i="31"/>
  <c r="AG19" i="31"/>
  <c r="AF19" i="31"/>
  <c r="AE19" i="31"/>
  <c r="AC19" i="31"/>
  <c r="AB19" i="31"/>
  <c r="AA19" i="31"/>
  <c r="AG18" i="31"/>
  <c r="AF18" i="31"/>
  <c r="AE18" i="31"/>
  <c r="AC18" i="31"/>
  <c r="AB18" i="31"/>
  <c r="AA18" i="31"/>
  <c r="AG17" i="31"/>
  <c r="AF17" i="31"/>
  <c r="AE17" i="31"/>
  <c r="AC17" i="31"/>
  <c r="AB17" i="31"/>
  <c r="AA17" i="31"/>
  <c r="AG16" i="31"/>
  <c r="AF16" i="31"/>
  <c r="AE16" i="31"/>
  <c r="AC16" i="31"/>
  <c r="AB16" i="31"/>
  <c r="AA16" i="31"/>
  <c r="AG15" i="31"/>
  <c r="AF15" i="31"/>
  <c r="AE15" i="31"/>
  <c r="AC15" i="31"/>
  <c r="AB15" i="31"/>
  <c r="AA15" i="31"/>
  <c r="AG14" i="31"/>
  <c r="AF14" i="31"/>
  <c r="AE14" i="31"/>
  <c r="AC14" i="31"/>
  <c r="AB14" i="31"/>
  <c r="AA14" i="31"/>
  <c r="AG13" i="31"/>
  <c r="AF13" i="31"/>
  <c r="AE13" i="31"/>
  <c r="AC13" i="31"/>
  <c r="AB13" i="31"/>
  <c r="AA13" i="31"/>
  <c r="AG12" i="31"/>
  <c r="AF12" i="31"/>
  <c r="AE12" i="31"/>
  <c r="AC12" i="31"/>
  <c r="AB12" i="31"/>
  <c r="AA12" i="31"/>
  <c r="AG11" i="31"/>
  <c r="AF11" i="31"/>
  <c r="AE11" i="31"/>
  <c r="AC11" i="31"/>
  <c r="AB11" i="31"/>
  <c r="AA11" i="31"/>
  <c r="AG10" i="31"/>
  <c r="AF10" i="31"/>
  <c r="AE10" i="31"/>
  <c r="AC10" i="31"/>
  <c r="AB10" i="31"/>
  <c r="AA10" i="31"/>
  <c r="AG9" i="31"/>
  <c r="AF9" i="31"/>
  <c r="AE9" i="31"/>
  <c r="AC9" i="31"/>
  <c r="AB9" i="31"/>
  <c r="AA9" i="31"/>
  <c r="AG8" i="31"/>
  <c r="AF8" i="31"/>
  <c r="AE8" i="31"/>
  <c r="AC8" i="31"/>
  <c r="AB8" i="31"/>
  <c r="AA8" i="31"/>
  <c r="AG926" i="30"/>
  <c r="AF926" i="30"/>
  <c r="AE926" i="30"/>
  <c r="AC926" i="30"/>
  <c r="AB926" i="30"/>
  <c r="AA926" i="30"/>
  <c r="AG925" i="30"/>
  <c r="AF925" i="30"/>
  <c r="AE925" i="30"/>
  <c r="AC925" i="30"/>
  <c r="AB925" i="30"/>
  <c r="AA925" i="30"/>
  <c r="AG924" i="30"/>
  <c r="AF924" i="30"/>
  <c r="AE924" i="30"/>
  <c r="AC924" i="30"/>
  <c r="AB924" i="30"/>
  <c r="AA924" i="30"/>
  <c r="AG923" i="30"/>
  <c r="AF923" i="30"/>
  <c r="AE923" i="30"/>
  <c r="AC923" i="30"/>
  <c r="AB923" i="30"/>
  <c r="AA923" i="30"/>
  <c r="AG922" i="30"/>
  <c r="AF922" i="30"/>
  <c r="AE922" i="30"/>
  <c r="AC922" i="30"/>
  <c r="AB922" i="30"/>
  <c r="AA922" i="30"/>
  <c r="AG921" i="30"/>
  <c r="AF921" i="30"/>
  <c r="AE921" i="30"/>
  <c r="AC921" i="30"/>
  <c r="AB921" i="30"/>
  <c r="AA921" i="30"/>
  <c r="AG920" i="30"/>
  <c r="AF920" i="30"/>
  <c r="AE920" i="30"/>
  <c r="AC920" i="30"/>
  <c r="AB920" i="30"/>
  <c r="AA920" i="30"/>
  <c r="AG919" i="30"/>
  <c r="AF919" i="30"/>
  <c r="AE919" i="30"/>
  <c r="AC919" i="30"/>
  <c r="AB919" i="30"/>
  <c r="AA919" i="30"/>
  <c r="AG918" i="30"/>
  <c r="AF918" i="30"/>
  <c r="AE918" i="30"/>
  <c r="AC918" i="30"/>
  <c r="AB918" i="30"/>
  <c r="AA918" i="30"/>
  <c r="AG917" i="30"/>
  <c r="AF917" i="30"/>
  <c r="AE917" i="30"/>
  <c r="AC917" i="30"/>
  <c r="AB917" i="30"/>
  <c r="AA917" i="30"/>
  <c r="AG916" i="30"/>
  <c r="AF916" i="30"/>
  <c r="AE916" i="30"/>
  <c r="AC916" i="30"/>
  <c r="AB916" i="30"/>
  <c r="AA916" i="30"/>
  <c r="AG915" i="30"/>
  <c r="AF915" i="30"/>
  <c r="AE915" i="30"/>
  <c r="AC915" i="30"/>
  <c r="AB915" i="30"/>
  <c r="AA915" i="30"/>
  <c r="AG914" i="30"/>
  <c r="AF914" i="30"/>
  <c r="AE914" i="30"/>
  <c r="AC914" i="30"/>
  <c r="AB914" i="30"/>
  <c r="AA914" i="30"/>
  <c r="AG913" i="30"/>
  <c r="AF913" i="30"/>
  <c r="AE913" i="30"/>
  <c r="AC913" i="30"/>
  <c r="AB913" i="30"/>
  <c r="AA913" i="30"/>
  <c r="AG912" i="30"/>
  <c r="AF912" i="30"/>
  <c r="AE912" i="30"/>
  <c r="AC912" i="30"/>
  <c r="AB912" i="30"/>
  <c r="AA912" i="30"/>
  <c r="AG911" i="30"/>
  <c r="AF911" i="30"/>
  <c r="AE911" i="30"/>
  <c r="AC911" i="30"/>
  <c r="AB911" i="30"/>
  <c r="AA911" i="30"/>
  <c r="AG883" i="30"/>
  <c r="AF883" i="30"/>
  <c r="AE883" i="30"/>
  <c r="AC883" i="30"/>
  <c r="AB883" i="30"/>
  <c r="AA883" i="30"/>
  <c r="AG882" i="30"/>
  <c r="AF882" i="30"/>
  <c r="AE882" i="30"/>
  <c r="AC882" i="30"/>
  <c r="AB882" i="30"/>
  <c r="AA882" i="30"/>
  <c r="AG881" i="30"/>
  <c r="AF881" i="30"/>
  <c r="AE881" i="30"/>
  <c r="AC881" i="30"/>
  <c r="AB881" i="30"/>
  <c r="AA881" i="30"/>
  <c r="AG880" i="30"/>
  <c r="AF880" i="30"/>
  <c r="AE880" i="30"/>
  <c r="AC880" i="30"/>
  <c r="AB880" i="30"/>
  <c r="AA880" i="30"/>
  <c r="AG879" i="30"/>
  <c r="AF879" i="30"/>
  <c r="AE879" i="30"/>
  <c r="AC879" i="30"/>
  <c r="AB879" i="30"/>
  <c r="AA879" i="30"/>
  <c r="AG878" i="30"/>
  <c r="AF878" i="30"/>
  <c r="AE878" i="30"/>
  <c r="AC878" i="30"/>
  <c r="AB878" i="30"/>
  <c r="AA878" i="30"/>
  <c r="AG877" i="30"/>
  <c r="AF877" i="30"/>
  <c r="AE877" i="30"/>
  <c r="AC877" i="30"/>
  <c r="AB877" i="30"/>
  <c r="AA877" i="30"/>
  <c r="AG876" i="30"/>
  <c r="AF876" i="30"/>
  <c r="AE876" i="30"/>
  <c r="AC876" i="30"/>
  <c r="AB876" i="30"/>
  <c r="AA876" i="30"/>
  <c r="AG875" i="30"/>
  <c r="AF875" i="30"/>
  <c r="AE875" i="30"/>
  <c r="AC875" i="30"/>
  <c r="AB875" i="30"/>
  <c r="AA875" i="30"/>
  <c r="AG874" i="30"/>
  <c r="AF874" i="30"/>
  <c r="AE874" i="30"/>
  <c r="AC874" i="30"/>
  <c r="AB874" i="30"/>
  <c r="AA874" i="30"/>
  <c r="AG873" i="30"/>
  <c r="AF873" i="30"/>
  <c r="AE873" i="30"/>
  <c r="AC873" i="30"/>
  <c r="AB873" i="30"/>
  <c r="AA873" i="30"/>
  <c r="AG872" i="30"/>
  <c r="AF872" i="30"/>
  <c r="AE872" i="30"/>
  <c r="AC872" i="30"/>
  <c r="AB872" i="30"/>
  <c r="AA872" i="30"/>
  <c r="AG871" i="30"/>
  <c r="AF871" i="30"/>
  <c r="AE871" i="30"/>
  <c r="AC871" i="30"/>
  <c r="AB871" i="30"/>
  <c r="AA871" i="30"/>
  <c r="AG870" i="30"/>
  <c r="AF870" i="30"/>
  <c r="AE870" i="30"/>
  <c r="AC870" i="30"/>
  <c r="AB870" i="30"/>
  <c r="AA870" i="30"/>
  <c r="AG869" i="30"/>
  <c r="AF869" i="30"/>
  <c r="AE869" i="30"/>
  <c r="AC869" i="30"/>
  <c r="AB869" i="30"/>
  <c r="AA869" i="30"/>
  <c r="AG868" i="30"/>
  <c r="AF868" i="30"/>
  <c r="AE868" i="30"/>
  <c r="AC868" i="30"/>
  <c r="AB868" i="30"/>
  <c r="AA868" i="30"/>
  <c r="AG840" i="30"/>
  <c r="AF840" i="30"/>
  <c r="AE840" i="30"/>
  <c r="AC840" i="30"/>
  <c r="AB840" i="30"/>
  <c r="AA840" i="30"/>
  <c r="AG839" i="30"/>
  <c r="AF839" i="30"/>
  <c r="AE839" i="30"/>
  <c r="AC839" i="30"/>
  <c r="AB839" i="30"/>
  <c r="AA839" i="30"/>
  <c r="AG838" i="30"/>
  <c r="AF838" i="30"/>
  <c r="AE838" i="30"/>
  <c r="AC838" i="30"/>
  <c r="AB838" i="30"/>
  <c r="AA838" i="30"/>
  <c r="AG837" i="30"/>
  <c r="AF837" i="30"/>
  <c r="AE837" i="30"/>
  <c r="AC837" i="30"/>
  <c r="AB837" i="30"/>
  <c r="AA837" i="30"/>
  <c r="AG836" i="30"/>
  <c r="AF836" i="30"/>
  <c r="AE836" i="30"/>
  <c r="AC836" i="30"/>
  <c r="AB836" i="30"/>
  <c r="AA836" i="30"/>
  <c r="AG835" i="30"/>
  <c r="AF835" i="30"/>
  <c r="AE835" i="30"/>
  <c r="AC835" i="30"/>
  <c r="AB835" i="30"/>
  <c r="AA835" i="30"/>
  <c r="AG834" i="30"/>
  <c r="AF834" i="30"/>
  <c r="AE834" i="30"/>
  <c r="AC834" i="30"/>
  <c r="AB834" i="30"/>
  <c r="AA834" i="30"/>
  <c r="AG833" i="30"/>
  <c r="AF833" i="30"/>
  <c r="AE833" i="30"/>
  <c r="AC833" i="30"/>
  <c r="AB833" i="30"/>
  <c r="AA833" i="30"/>
  <c r="AG832" i="30"/>
  <c r="AF832" i="30"/>
  <c r="AE832" i="30"/>
  <c r="AC832" i="30"/>
  <c r="AB832" i="30"/>
  <c r="AA832" i="30"/>
  <c r="AG831" i="30"/>
  <c r="AF831" i="30"/>
  <c r="AE831" i="30"/>
  <c r="AC831" i="30"/>
  <c r="AB831" i="30"/>
  <c r="AA831" i="30"/>
  <c r="AG830" i="30"/>
  <c r="AF830" i="30"/>
  <c r="AE830" i="30"/>
  <c r="AC830" i="30"/>
  <c r="AB830" i="30"/>
  <c r="AA830" i="30"/>
  <c r="AG829" i="30"/>
  <c r="AF829" i="30"/>
  <c r="AE829" i="30"/>
  <c r="AC829" i="30"/>
  <c r="AB829" i="30"/>
  <c r="AA829" i="30"/>
  <c r="AG828" i="30"/>
  <c r="AF828" i="30"/>
  <c r="AE828" i="30"/>
  <c r="AC828" i="30"/>
  <c r="AB828" i="30"/>
  <c r="AA828" i="30"/>
  <c r="AG827" i="30"/>
  <c r="AF827" i="30"/>
  <c r="AE827" i="30"/>
  <c r="AC827" i="30"/>
  <c r="AB827" i="30"/>
  <c r="AA827" i="30"/>
  <c r="AG826" i="30"/>
  <c r="AF826" i="30"/>
  <c r="AE826" i="30"/>
  <c r="AC826" i="30"/>
  <c r="AB826" i="30"/>
  <c r="AA826" i="30"/>
  <c r="AG825" i="30"/>
  <c r="AF825" i="30"/>
  <c r="AE825" i="30"/>
  <c r="AC825" i="30"/>
  <c r="AB825" i="30"/>
  <c r="AA825" i="30"/>
  <c r="AG797" i="30"/>
  <c r="AF797" i="30"/>
  <c r="AE797" i="30"/>
  <c r="AC797" i="30"/>
  <c r="AB797" i="30"/>
  <c r="AA797" i="30"/>
  <c r="AG796" i="30"/>
  <c r="AF796" i="30"/>
  <c r="AE796" i="30"/>
  <c r="AC796" i="30"/>
  <c r="AB796" i="30"/>
  <c r="AA796" i="30"/>
  <c r="AG795" i="30"/>
  <c r="AF795" i="30"/>
  <c r="AE795" i="30"/>
  <c r="AC795" i="30"/>
  <c r="AB795" i="30"/>
  <c r="AA795" i="30"/>
  <c r="AG794" i="30"/>
  <c r="AF794" i="30"/>
  <c r="AE794" i="30"/>
  <c r="AC794" i="30"/>
  <c r="AB794" i="30"/>
  <c r="AA794" i="30"/>
  <c r="AG793" i="30"/>
  <c r="AF793" i="30"/>
  <c r="AE793" i="30"/>
  <c r="AC793" i="30"/>
  <c r="AB793" i="30"/>
  <c r="AA793" i="30"/>
  <c r="AG792" i="30"/>
  <c r="AF792" i="30"/>
  <c r="AE792" i="30"/>
  <c r="AC792" i="30"/>
  <c r="AB792" i="30"/>
  <c r="AA792" i="30"/>
  <c r="AG791" i="30"/>
  <c r="AF791" i="30"/>
  <c r="AE791" i="30"/>
  <c r="AC791" i="30"/>
  <c r="AB791" i="30"/>
  <c r="AA791" i="30"/>
  <c r="AG790" i="30"/>
  <c r="AF790" i="30"/>
  <c r="AE790" i="30"/>
  <c r="AC790" i="30"/>
  <c r="AB790" i="30"/>
  <c r="AA790" i="30"/>
  <c r="AG789" i="30"/>
  <c r="AF789" i="30"/>
  <c r="AE789" i="30"/>
  <c r="AC789" i="30"/>
  <c r="AB789" i="30"/>
  <c r="AA789" i="30"/>
  <c r="AG788" i="30"/>
  <c r="AF788" i="30"/>
  <c r="AE788" i="30"/>
  <c r="AC788" i="30"/>
  <c r="AB788" i="30"/>
  <c r="AA788" i="30"/>
  <c r="AG787" i="30"/>
  <c r="AF787" i="30"/>
  <c r="AE787" i="30"/>
  <c r="AC787" i="30"/>
  <c r="AB787" i="30"/>
  <c r="AA787" i="30"/>
  <c r="AG786" i="30"/>
  <c r="AF786" i="30"/>
  <c r="AE786" i="30"/>
  <c r="AC786" i="30"/>
  <c r="AB786" i="30"/>
  <c r="AA786" i="30"/>
  <c r="AG785" i="30"/>
  <c r="AF785" i="30"/>
  <c r="AE785" i="30"/>
  <c r="AC785" i="30"/>
  <c r="AB785" i="30"/>
  <c r="AA785" i="30"/>
  <c r="AG784" i="30"/>
  <c r="AF784" i="30"/>
  <c r="AE784" i="30"/>
  <c r="AC784" i="30"/>
  <c r="AB784" i="30"/>
  <c r="AA784" i="30"/>
  <c r="AG783" i="30"/>
  <c r="AF783" i="30"/>
  <c r="AE783" i="30"/>
  <c r="AC783" i="30"/>
  <c r="AB783" i="30"/>
  <c r="AA783" i="30"/>
  <c r="AG782" i="30"/>
  <c r="AF782" i="30"/>
  <c r="AE782" i="30"/>
  <c r="AC782" i="30"/>
  <c r="AB782" i="30"/>
  <c r="AA782" i="30"/>
  <c r="AG754" i="30"/>
  <c r="AF754" i="30"/>
  <c r="AE754" i="30"/>
  <c r="AC754" i="30"/>
  <c r="AB754" i="30"/>
  <c r="AA754" i="30"/>
  <c r="AG753" i="30"/>
  <c r="AF753" i="30"/>
  <c r="AE753" i="30"/>
  <c r="AC753" i="30"/>
  <c r="AB753" i="30"/>
  <c r="AA753" i="30"/>
  <c r="AG752" i="30"/>
  <c r="AF752" i="30"/>
  <c r="AE752" i="30"/>
  <c r="AC752" i="30"/>
  <c r="AB752" i="30"/>
  <c r="AA752" i="30"/>
  <c r="AG751" i="30"/>
  <c r="AF751" i="30"/>
  <c r="AE751" i="30"/>
  <c r="AC751" i="30"/>
  <c r="AB751" i="30"/>
  <c r="AA751" i="30"/>
  <c r="AG750" i="30"/>
  <c r="AF750" i="30"/>
  <c r="AE750" i="30"/>
  <c r="AC750" i="30"/>
  <c r="AB750" i="30"/>
  <c r="AA750" i="30"/>
  <c r="AG749" i="30"/>
  <c r="AF749" i="30"/>
  <c r="AE749" i="30"/>
  <c r="AC749" i="30"/>
  <c r="AB749" i="30"/>
  <c r="AA749" i="30"/>
  <c r="AG748" i="30"/>
  <c r="AF748" i="30"/>
  <c r="AE748" i="30"/>
  <c r="AC748" i="30"/>
  <c r="AB748" i="30"/>
  <c r="AA748" i="30"/>
  <c r="AG747" i="30"/>
  <c r="AF747" i="30"/>
  <c r="AE747" i="30"/>
  <c r="AC747" i="30"/>
  <c r="AB747" i="30"/>
  <c r="AA747" i="30"/>
  <c r="AG746" i="30"/>
  <c r="AF746" i="30"/>
  <c r="AE746" i="30"/>
  <c r="AC746" i="30"/>
  <c r="AB746" i="30"/>
  <c r="AA746" i="30"/>
  <c r="AG745" i="30"/>
  <c r="AF745" i="30"/>
  <c r="AE745" i="30"/>
  <c r="AC745" i="30"/>
  <c r="AB745" i="30"/>
  <c r="AA745" i="30"/>
  <c r="AG744" i="30"/>
  <c r="AF744" i="30"/>
  <c r="AE744" i="30"/>
  <c r="AC744" i="30"/>
  <c r="AB744" i="30"/>
  <c r="AA744" i="30"/>
  <c r="AG743" i="30"/>
  <c r="AF743" i="30"/>
  <c r="AE743" i="30"/>
  <c r="AC743" i="30"/>
  <c r="AB743" i="30"/>
  <c r="AA743" i="30"/>
  <c r="AG742" i="30"/>
  <c r="AF742" i="30"/>
  <c r="AE742" i="30"/>
  <c r="AC742" i="30"/>
  <c r="AB742" i="30"/>
  <c r="AA742" i="30"/>
  <c r="AG741" i="30"/>
  <c r="AF741" i="30"/>
  <c r="AE741" i="30"/>
  <c r="AC741" i="30"/>
  <c r="AB741" i="30"/>
  <c r="AA741" i="30"/>
  <c r="AG740" i="30"/>
  <c r="AF740" i="30"/>
  <c r="AE740" i="30"/>
  <c r="AC740" i="30"/>
  <c r="AB740" i="30"/>
  <c r="AA740" i="30"/>
  <c r="AG739" i="30"/>
  <c r="AF739" i="30"/>
  <c r="AE739" i="30"/>
  <c r="AC739" i="30"/>
  <c r="AB739" i="30"/>
  <c r="AA739" i="30"/>
  <c r="AG711" i="30"/>
  <c r="AF711" i="30"/>
  <c r="AE711" i="30"/>
  <c r="AC711" i="30"/>
  <c r="AB711" i="30"/>
  <c r="AA711" i="30"/>
  <c r="AG710" i="30"/>
  <c r="AF710" i="30"/>
  <c r="AE710" i="30"/>
  <c r="AC710" i="30"/>
  <c r="AB710" i="30"/>
  <c r="AA710" i="30"/>
  <c r="AG709" i="30"/>
  <c r="AF709" i="30"/>
  <c r="AE709" i="30"/>
  <c r="AC709" i="30"/>
  <c r="AB709" i="30"/>
  <c r="AA709" i="30"/>
  <c r="AG708" i="30"/>
  <c r="AF708" i="30"/>
  <c r="AE708" i="30"/>
  <c r="AC708" i="30"/>
  <c r="AB708" i="30"/>
  <c r="AA708" i="30"/>
  <c r="AG707" i="30"/>
  <c r="AF707" i="30"/>
  <c r="AE707" i="30"/>
  <c r="AC707" i="30"/>
  <c r="AB707" i="30"/>
  <c r="AA707" i="30"/>
  <c r="AG706" i="30"/>
  <c r="AF706" i="30"/>
  <c r="AE706" i="30"/>
  <c r="AC706" i="30"/>
  <c r="AB706" i="30"/>
  <c r="AA706" i="30"/>
  <c r="AG705" i="30"/>
  <c r="AF705" i="30"/>
  <c r="AE705" i="30"/>
  <c r="AC705" i="30"/>
  <c r="AB705" i="30"/>
  <c r="AA705" i="30"/>
  <c r="AG704" i="30"/>
  <c r="AF704" i="30"/>
  <c r="AE704" i="30"/>
  <c r="AC704" i="30"/>
  <c r="AB704" i="30"/>
  <c r="AA704" i="30"/>
  <c r="AG703" i="30"/>
  <c r="AF703" i="30"/>
  <c r="AE703" i="30"/>
  <c r="AC703" i="30"/>
  <c r="AB703" i="30"/>
  <c r="AA703" i="30"/>
  <c r="AG702" i="30"/>
  <c r="AF702" i="30"/>
  <c r="AE702" i="30"/>
  <c r="AC702" i="30"/>
  <c r="AB702" i="30"/>
  <c r="AA702" i="30"/>
  <c r="AG701" i="30"/>
  <c r="AF701" i="30"/>
  <c r="AE701" i="30"/>
  <c r="AC701" i="30"/>
  <c r="AB701" i="30"/>
  <c r="AA701" i="30"/>
  <c r="AG700" i="30"/>
  <c r="AF700" i="30"/>
  <c r="AE700" i="30"/>
  <c r="AC700" i="30"/>
  <c r="AB700" i="30"/>
  <c r="AA700" i="30"/>
  <c r="AG699" i="30"/>
  <c r="AF699" i="30"/>
  <c r="AE699" i="30"/>
  <c r="AC699" i="30"/>
  <c r="AB699" i="30"/>
  <c r="AA699" i="30"/>
  <c r="AG698" i="30"/>
  <c r="AF698" i="30"/>
  <c r="AE698" i="30"/>
  <c r="AC698" i="30"/>
  <c r="AB698" i="30"/>
  <c r="AA698" i="30"/>
  <c r="AG697" i="30"/>
  <c r="AF697" i="30"/>
  <c r="AE697" i="30"/>
  <c r="AC697" i="30"/>
  <c r="AB697" i="30"/>
  <c r="AA697" i="30"/>
  <c r="AG696" i="30"/>
  <c r="AF696" i="30"/>
  <c r="AE696" i="30"/>
  <c r="AC696" i="30"/>
  <c r="AB696" i="30"/>
  <c r="AA696" i="30"/>
  <c r="AG668" i="30"/>
  <c r="AF668" i="30"/>
  <c r="AE668" i="30"/>
  <c r="AC668" i="30"/>
  <c r="AB668" i="30"/>
  <c r="AA668" i="30"/>
  <c r="AG667" i="30"/>
  <c r="AF667" i="30"/>
  <c r="AE667" i="30"/>
  <c r="AC667" i="30"/>
  <c r="AB667" i="30"/>
  <c r="AA667" i="30"/>
  <c r="AG666" i="30"/>
  <c r="AF666" i="30"/>
  <c r="AE666" i="30"/>
  <c r="AC666" i="30"/>
  <c r="AB666" i="30"/>
  <c r="AA666" i="30"/>
  <c r="AG665" i="30"/>
  <c r="AF665" i="30"/>
  <c r="AE665" i="30"/>
  <c r="AC665" i="30"/>
  <c r="AB665" i="30"/>
  <c r="AA665" i="30"/>
  <c r="AG664" i="30"/>
  <c r="AF664" i="30"/>
  <c r="AE664" i="30"/>
  <c r="AC664" i="30"/>
  <c r="AB664" i="30"/>
  <c r="AA664" i="30"/>
  <c r="AG663" i="30"/>
  <c r="AF663" i="30"/>
  <c r="AE663" i="30"/>
  <c r="AC663" i="30"/>
  <c r="AB663" i="30"/>
  <c r="AA663" i="30"/>
  <c r="AG662" i="30"/>
  <c r="AF662" i="30"/>
  <c r="AE662" i="30"/>
  <c r="AC662" i="30"/>
  <c r="AB662" i="30"/>
  <c r="AA662" i="30"/>
  <c r="AG661" i="30"/>
  <c r="AF661" i="30"/>
  <c r="AE661" i="30"/>
  <c r="AC661" i="30"/>
  <c r="AB661" i="30"/>
  <c r="AA661" i="30"/>
  <c r="AG660" i="30"/>
  <c r="AF660" i="30"/>
  <c r="AE660" i="30"/>
  <c r="AC660" i="30"/>
  <c r="AB660" i="30"/>
  <c r="AA660" i="30"/>
  <c r="AG659" i="30"/>
  <c r="AF659" i="30"/>
  <c r="AE659" i="30"/>
  <c r="AC659" i="30"/>
  <c r="AB659" i="30"/>
  <c r="AA659" i="30"/>
  <c r="AG658" i="30"/>
  <c r="AF658" i="30"/>
  <c r="AE658" i="30"/>
  <c r="AC658" i="30"/>
  <c r="AB658" i="30"/>
  <c r="AA658" i="30"/>
  <c r="AG657" i="30"/>
  <c r="AF657" i="30"/>
  <c r="AE657" i="30"/>
  <c r="AC657" i="30"/>
  <c r="AB657" i="30"/>
  <c r="AA657" i="30"/>
  <c r="AG656" i="30"/>
  <c r="AF656" i="30"/>
  <c r="AE656" i="30"/>
  <c r="AC656" i="30"/>
  <c r="AB656" i="30"/>
  <c r="AA656" i="30"/>
  <c r="AG655" i="30"/>
  <c r="AF655" i="30"/>
  <c r="AE655" i="30"/>
  <c r="AC655" i="30"/>
  <c r="AB655" i="30"/>
  <c r="AA655" i="30"/>
  <c r="AG654" i="30"/>
  <c r="AF654" i="30"/>
  <c r="AE654" i="30"/>
  <c r="AC654" i="30"/>
  <c r="AB654" i="30"/>
  <c r="AA654" i="30"/>
  <c r="AG653" i="30"/>
  <c r="AF653" i="30"/>
  <c r="AE653" i="30"/>
  <c r="AC653" i="30"/>
  <c r="AB653" i="30"/>
  <c r="AA653" i="30"/>
  <c r="AG625" i="30"/>
  <c r="AF625" i="30"/>
  <c r="AE625" i="30"/>
  <c r="AC625" i="30"/>
  <c r="AB625" i="30"/>
  <c r="AA625" i="30"/>
  <c r="AG624" i="30"/>
  <c r="AF624" i="30"/>
  <c r="AE624" i="30"/>
  <c r="AC624" i="30"/>
  <c r="AB624" i="30"/>
  <c r="AA624" i="30"/>
  <c r="AG623" i="30"/>
  <c r="AF623" i="30"/>
  <c r="AE623" i="30"/>
  <c r="AC623" i="30"/>
  <c r="AB623" i="30"/>
  <c r="AA623" i="30"/>
  <c r="AG622" i="30"/>
  <c r="AF622" i="30"/>
  <c r="AE622" i="30"/>
  <c r="AC622" i="30"/>
  <c r="AB622" i="30"/>
  <c r="AA622" i="30"/>
  <c r="AG621" i="30"/>
  <c r="AF621" i="30"/>
  <c r="AE621" i="30"/>
  <c r="AC621" i="30"/>
  <c r="AB621" i="30"/>
  <c r="AA621" i="30"/>
  <c r="AG620" i="30"/>
  <c r="AF620" i="30"/>
  <c r="AE620" i="30"/>
  <c r="AC620" i="30"/>
  <c r="AB620" i="30"/>
  <c r="AA620" i="30"/>
  <c r="AG619" i="30"/>
  <c r="AF619" i="30"/>
  <c r="AE619" i="30"/>
  <c r="AC619" i="30"/>
  <c r="AB619" i="30"/>
  <c r="AA619" i="30"/>
  <c r="AG618" i="30"/>
  <c r="AF618" i="30"/>
  <c r="AE618" i="30"/>
  <c r="AC618" i="30"/>
  <c r="AB618" i="30"/>
  <c r="AA618" i="30"/>
  <c r="AG617" i="30"/>
  <c r="AF617" i="30"/>
  <c r="AE617" i="30"/>
  <c r="AC617" i="30"/>
  <c r="AB617" i="30"/>
  <c r="AA617" i="30"/>
  <c r="AG616" i="30"/>
  <c r="AF616" i="30"/>
  <c r="AE616" i="30"/>
  <c r="AC616" i="30"/>
  <c r="AB616" i="30"/>
  <c r="AA616" i="30"/>
  <c r="AG615" i="30"/>
  <c r="AF615" i="30"/>
  <c r="AE615" i="30"/>
  <c r="AC615" i="30"/>
  <c r="AB615" i="30"/>
  <c r="AA615" i="30"/>
  <c r="AG614" i="30"/>
  <c r="AF614" i="30"/>
  <c r="AE614" i="30"/>
  <c r="AC614" i="30"/>
  <c r="AB614" i="30"/>
  <c r="AA614" i="30"/>
  <c r="AG613" i="30"/>
  <c r="AF613" i="30"/>
  <c r="AE613" i="30"/>
  <c r="AC613" i="30"/>
  <c r="AB613" i="30"/>
  <c r="AA613" i="30"/>
  <c r="AG612" i="30"/>
  <c r="AF612" i="30"/>
  <c r="AE612" i="30"/>
  <c r="AC612" i="30"/>
  <c r="AB612" i="30"/>
  <c r="AA612" i="30"/>
  <c r="AG611" i="30"/>
  <c r="AF611" i="30"/>
  <c r="AE611" i="30"/>
  <c r="AC611" i="30"/>
  <c r="AB611" i="30"/>
  <c r="AA611" i="30"/>
  <c r="AG610" i="30"/>
  <c r="AF610" i="30"/>
  <c r="AE610" i="30"/>
  <c r="AC610" i="30"/>
  <c r="AB610" i="30"/>
  <c r="AA610" i="30"/>
  <c r="AG582" i="30"/>
  <c r="AF582" i="30"/>
  <c r="AE582" i="30"/>
  <c r="AC582" i="30"/>
  <c r="AB582" i="30"/>
  <c r="AA582" i="30"/>
  <c r="AG581" i="30"/>
  <c r="AF581" i="30"/>
  <c r="AE581" i="30"/>
  <c r="AC581" i="30"/>
  <c r="AB581" i="30"/>
  <c r="AA581" i="30"/>
  <c r="AG580" i="30"/>
  <c r="AF580" i="30"/>
  <c r="AE580" i="30"/>
  <c r="AC580" i="30"/>
  <c r="AB580" i="30"/>
  <c r="AA580" i="30"/>
  <c r="AG579" i="30"/>
  <c r="AF579" i="30"/>
  <c r="AE579" i="30"/>
  <c r="AC579" i="30"/>
  <c r="AB579" i="30"/>
  <c r="AA579" i="30"/>
  <c r="AG578" i="30"/>
  <c r="AF578" i="30"/>
  <c r="AE578" i="30"/>
  <c r="AC578" i="30"/>
  <c r="AB578" i="30"/>
  <c r="AA578" i="30"/>
  <c r="AG577" i="30"/>
  <c r="AF577" i="30"/>
  <c r="AE577" i="30"/>
  <c r="AC577" i="30"/>
  <c r="AB577" i="30"/>
  <c r="AA577" i="30"/>
  <c r="AG576" i="30"/>
  <c r="AF576" i="30"/>
  <c r="AE576" i="30"/>
  <c r="AC576" i="30"/>
  <c r="AB576" i="30"/>
  <c r="AA576" i="30"/>
  <c r="AG575" i="30"/>
  <c r="AF575" i="30"/>
  <c r="AE575" i="30"/>
  <c r="AC575" i="30"/>
  <c r="AB575" i="30"/>
  <c r="AA575" i="30"/>
  <c r="AG574" i="30"/>
  <c r="AF574" i="30"/>
  <c r="AE574" i="30"/>
  <c r="AC574" i="30"/>
  <c r="AB574" i="30"/>
  <c r="AA574" i="30"/>
  <c r="AG573" i="30"/>
  <c r="AF573" i="30"/>
  <c r="AE573" i="30"/>
  <c r="AC573" i="30"/>
  <c r="AB573" i="30"/>
  <c r="AA573" i="30"/>
  <c r="AG572" i="30"/>
  <c r="AF572" i="30"/>
  <c r="AE572" i="30"/>
  <c r="AC572" i="30"/>
  <c r="AB572" i="30"/>
  <c r="AA572" i="30"/>
  <c r="AG571" i="30"/>
  <c r="AF571" i="30"/>
  <c r="AE571" i="30"/>
  <c r="AC571" i="30"/>
  <c r="AB571" i="30"/>
  <c r="AA571" i="30"/>
  <c r="AG570" i="30"/>
  <c r="AF570" i="30"/>
  <c r="AE570" i="30"/>
  <c r="AC570" i="30"/>
  <c r="AB570" i="30"/>
  <c r="AA570" i="30"/>
  <c r="AG569" i="30"/>
  <c r="AF569" i="30"/>
  <c r="AE569" i="30"/>
  <c r="AC569" i="30"/>
  <c r="AB569" i="30"/>
  <c r="AA569" i="30"/>
  <c r="AG568" i="30"/>
  <c r="AF568" i="30"/>
  <c r="AE568" i="30"/>
  <c r="AC568" i="30"/>
  <c r="AB568" i="30"/>
  <c r="AA568" i="30"/>
  <c r="AG567" i="30"/>
  <c r="AF567" i="30"/>
  <c r="AE567" i="30"/>
  <c r="AC567" i="30"/>
  <c r="AB567" i="30"/>
  <c r="AA567" i="30"/>
  <c r="AG539" i="30"/>
  <c r="AF539" i="30"/>
  <c r="AE539" i="30"/>
  <c r="AC539" i="30"/>
  <c r="AB539" i="30"/>
  <c r="AA539" i="30"/>
  <c r="AG538" i="30"/>
  <c r="AF538" i="30"/>
  <c r="AE538" i="30"/>
  <c r="AC538" i="30"/>
  <c r="AB538" i="30"/>
  <c r="AA538" i="30"/>
  <c r="AG537" i="30"/>
  <c r="AF537" i="30"/>
  <c r="AE537" i="30"/>
  <c r="AC537" i="30"/>
  <c r="AB537" i="30"/>
  <c r="AA537" i="30"/>
  <c r="AG536" i="30"/>
  <c r="AF536" i="30"/>
  <c r="AE536" i="30"/>
  <c r="AC536" i="30"/>
  <c r="AB536" i="30"/>
  <c r="AA536" i="30"/>
  <c r="AG535" i="30"/>
  <c r="AF535" i="30"/>
  <c r="AE535" i="30"/>
  <c r="AC535" i="30"/>
  <c r="AB535" i="30"/>
  <c r="AA535" i="30"/>
  <c r="AG534" i="30"/>
  <c r="AF534" i="30"/>
  <c r="AE534" i="30"/>
  <c r="AC534" i="30"/>
  <c r="AB534" i="30"/>
  <c r="AA534" i="30"/>
  <c r="AG533" i="30"/>
  <c r="AF533" i="30"/>
  <c r="AE533" i="30"/>
  <c r="AC533" i="30"/>
  <c r="AB533" i="30"/>
  <c r="AA533" i="30"/>
  <c r="AG532" i="30"/>
  <c r="AF532" i="30"/>
  <c r="AE532" i="30"/>
  <c r="AC532" i="30"/>
  <c r="AB532" i="30"/>
  <c r="AA532" i="30"/>
  <c r="AG531" i="30"/>
  <c r="AF531" i="30"/>
  <c r="AE531" i="30"/>
  <c r="AC531" i="30"/>
  <c r="AB531" i="30"/>
  <c r="AA531" i="30"/>
  <c r="AG530" i="30"/>
  <c r="AF530" i="30"/>
  <c r="AE530" i="30"/>
  <c r="AC530" i="30"/>
  <c r="AB530" i="30"/>
  <c r="AA530" i="30"/>
  <c r="AG529" i="30"/>
  <c r="AF529" i="30"/>
  <c r="AE529" i="30"/>
  <c r="AC529" i="30"/>
  <c r="AB529" i="30"/>
  <c r="AA529" i="30"/>
  <c r="AG528" i="30"/>
  <c r="AF528" i="30"/>
  <c r="AE528" i="30"/>
  <c r="AC528" i="30"/>
  <c r="AB528" i="30"/>
  <c r="AA528" i="30"/>
  <c r="AG527" i="30"/>
  <c r="AF527" i="30"/>
  <c r="AE527" i="30"/>
  <c r="AC527" i="30"/>
  <c r="AB527" i="30"/>
  <c r="AA527" i="30"/>
  <c r="AG526" i="30"/>
  <c r="AF526" i="30"/>
  <c r="AE526" i="30"/>
  <c r="AC526" i="30"/>
  <c r="AB526" i="30"/>
  <c r="AA526" i="30"/>
  <c r="AG525" i="30"/>
  <c r="AF525" i="30"/>
  <c r="AE525" i="30"/>
  <c r="AC525" i="30"/>
  <c r="AB525" i="30"/>
  <c r="AA525" i="30"/>
  <c r="AG524" i="30"/>
  <c r="AF524" i="30"/>
  <c r="AE524" i="30"/>
  <c r="AC524" i="30"/>
  <c r="AB524" i="30"/>
  <c r="AA524" i="30"/>
  <c r="AG496" i="30"/>
  <c r="AF496" i="30"/>
  <c r="AE496" i="30"/>
  <c r="AC496" i="30"/>
  <c r="AB496" i="30"/>
  <c r="AA496" i="30"/>
  <c r="AG495" i="30"/>
  <c r="AF495" i="30"/>
  <c r="AE495" i="30"/>
  <c r="AC495" i="30"/>
  <c r="AB495" i="30"/>
  <c r="AA495" i="30"/>
  <c r="AG494" i="30"/>
  <c r="AF494" i="30"/>
  <c r="AE494" i="30"/>
  <c r="AC494" i="30"/>
  <c r="AB494" i="30"/>
  <c r="AA494" i="30"/>
  <c r="AG493" i="30"/>
  <c r="AF493" i="30"/>
  <c r="AE493" i="30"/>
  <c r="AC493" i="30"/>
  <c r="AB493" i="30"/>
  <c r="AA493" i="30"/>
  <c r="AG492" i="30"/>
  <c r="AF492" i="30"/>
  <c r="AE492" i="30"/>
  <c r="AC492" i="30"/>
  <c r="AB492" i="30"/>
  <c r="AA492" i="30"/>
  <c r="AG491" i="30"/>
  <c r="AF491" i="30"/>
  <c r="AE491" i="30"/>
  <c r="AC491" i="30"/>
  <c r="AB491" i="30"/>
  <c r="AA491" i="30"/>
  <c r="AG490" i="30"/>
  <c r="AF490" i="30"/>
  <c r="AE490" i="30"/>
  <c r="AC490" i="30"/>
  <c r="AB490" i="30"/>
  <c r="AA490" i="30"/>
  <c r="AG489" i="30"/>
  <c r="AF489" i="30"/>
  <c r="AE489" i="30"/>
  <c r="AC489" i="30"/>
  <c r="AB489" i="30"/>
  <c r="AA489" i="30"/>
  <c r="AG488" i="30"/>
  <c r="AF488" i="30"/>
  <c r="AE488" i="30"/>
  <c r="AC488" i="30"/>
  <c r="AB488" i="30"/>
  <c r="AA488" i="30"/>
  <c r="AG487" i="30"/>
  <c r="AF487" i="30"/>
  <c r="AE487" i="30"/>
  <c r="AC487" i="30"/>
  <c r="AB487" i="30"/>
  <c r="AA487" i="30"/>
  <c r="AG486" i="30"/>
  <c r="AF486" i="30"/>
  <c r="AE486" i="30"/>
  <c r="AC486" i="30"/>
  <c r="AB486" i="30"/>
  <c r="AA486" i="30"/>
  <c r="AG485" i="30"/>
  <c r="AF485" i="30"/>
  <c r="AE485" i="30"/>
  <c r="AC485" i="30"/>
  <c r="AB485" i="30"/>
  <c r="AA485" i="30"/>
  <c r="AG484" i="30"/>
  <c r="AF484" i="30"/>
  <c r="AE484" i="30"/>
  <c r="AC484" i="30"/>
  <c r="AB484" i="30"/>
  <c r="AA484" i="30"/>
  <c r="AG483" i="30"/>
  <c r="AF483" i="30"/>
  <c r="AE483" i="30"/>
  <c r="AC483" i="30"/>
  <c r="AB483" i="30"/>
  <c r="AA483" i="30"/>
  <c r="AG482" i="30"/>
  <c r="AF482" i="30"/>
  <c r="AE482" i="30"/>
  <c r="AC482" i="30"/>
  <c r="AB482" i="30"/>
  <c r="AA482" i="30"/>
  <c r="AG481" i="30"/>
  <c r="AF481" i="30"/>
  <c r="AE481" i="30"/>
  <c r="AC481" i="30"/>
  <c r="AB481" i="30"/>
  <c r="AA481" i="30"/>
  <c r="AG453" i="30"/>
  <c r="AF453" i="30"/>
  <c r="AE453" i="30"/>
  <c r="AC453" i="30"/>
  <c r="AB453" i="30"/>
  <c r="AA453" i="30"/>
  <c r="AG452" i="30"/>
  <c r="AF452" i="30"/>
  <c r="AE452" i="30"/>
  <c r="AC452" i="30"/>
  <c r="AB452" i="30"/>
  <c r="AA452" i="30"/>
  <c r="AG451" i="30"/>
  <c r="AF451" i="30"/>
  <c r="AE451" i="30"/>
  <c r="AC451" i="30"/>
  <c r="AB451" i="30"/>
  <c r="AA451" i="30"/>
  <c r="AG450" i="30"/>
  <c r="AF450" i="30"/>
  <c r="AE450" i="30"/>
  <c r="AC450" i="30"/>
  <c r="AB450" i="30"/>
  <c r="AA450" i="30"/>
  <c r="AG449" i="30"/>
  <c r="AF449" i="30"/>
  <c r="AE449" i="30"/>
  <c r="AC449" i="30"/>
  <c r="AB449" i="30"/>
  <c r="AA449" i="30"/>
  <c r="AG448" i="30"/>
  <c r="AF448" i="30"/>
  <c r="AE448" i="30"/>
  <c r="AC448" i="30"/>
  <c r="AB448" i="30"/>
  <c r="AA448" i="30"/>
  <c r="AG447" i="30"/>
  <c r="AF447" i="30"/>
  <c r="AE447" i="30"/>
  <c r="AC447" i="30"/>
  <c r="AB447" i="30"/>
  <c r="AA447" i="30"/>
  <c r="AG446" i="30"/>
  <c r="AF446" i="30"/>
  <c r="AE446" i="30"/>
  <c r="AC446" i="30"/>
  <c r="AB446" i="30"/>
  <c r="AA446" i="30"/>
  <c r="AG445" i="30"/>
  <c r="AF445" i="30"/>
  <c r="AE445" i="30"/>
  <c r="AC445" i="30"/>
  <c r="AB445" i="30"/>
  <c r="AA445" i="30"/>
  <c r="AG444" i="30"/>
  <c r="AF444" i="30"/>
  <c r="AE444" i="30"/>
  <c r="AC444" i="30"/>
  <c r="AB444" i="30"/>
  <c r="AA444" i="30"/>
  <c r="AG443" i="30"/>
  <c r="AF443" i="30"/>
  <c r="AE443" i="30"/>
  <c r="AC443" i="30"/>
  <c r="AB443" i="30"/>
  <c r="AA443" i="30"/>
  <c r="AG442" i="30"/>
  <c r="AF442" i="30"/>
  <c r="AE442" i="30"/>
  <c r="AC442" i="30"/>
  <c r="AB442" i="30"/>
  <c r="AA442" i="30"/>
  <c r="AG441" i="30"/>
  <c r="AF441" i="30"/>
  <c r="AE441" i="30"/>
  <c r="AC441" i="30"/>
  <c r="AB441" i="30"/>
  <c r="AA441" i="30"/>
  <c r="AG440" i="30"/>
  <c r="AF440" i="30"/>
  <c r="AE440" i="30"/>
  <c r="AC440" i="30"/>
  <c r="AB440" i="30"/>
  <c r="AA440" i="30"/>
  <c r="AG439" i="30"/>
  <c r="AF439" i="30"/>
  <c r="AE439" i="30"/>
  <c r="AC439" i="30"/>
  <c r="AB439" i="30"/>
  <c r="AA439" i="30"/>
  <c r="AG438" i="30"/>
  <c r="AF438" i="30"/>
  <c r="AE438" i="30"/>
  <c r="AC438" i="30"/>
  <c r="AB438" i="30"/>
  <c r="AA438" i="30"/>
  <c r="AG410" i="30"/>
  <c r="AF410" i="30"/>
  <c r="AE410" i="30"/>
  <c r="AC410" i="30"/>
  <c r="AB410" i="30"/>
  <c r="AA410" i="30"/>
  <c r="AG409" i="30"/>
  <c r="AF409" i="30"/>
  <c r="AE409" i="30"/>
  <c r="AC409" i="30"/>
  <c r="AB409" i="30"/>
  <c r="AA409" i="30"/>
  <c r="AG408" i="30"/>
  <c r="AF408" i="30"/>
  <c r="AE408" i="30"/>
  <c r="AC408" i="30"/>
  <c r="AB408" i="30"/>
  <c r="AA408" i="30"/>
  <c r="AG407" i="30"/>
  <c r="AF407" i="30"/>
  <c r="AE407" i="30"/>
  <c r="AC407" i="30"/>
  <c r="AB407" i="30"/>
  <c r="AA407" i="30"/>
  <c r="AG406" i="30"/>
  <c r="AF406" i="30"/>
  <c r="AE406" i="30"/>
  <c r="AC406" i="30"/>
  <c r="AB406" i="30"/>
  <c r="AA406" i="30"/>
  <c r="AG405" i="30"/>
  <c r="AF405" i="30"/>
  <c r="AE405" i="30"/>
  <c r="AC405" i="30"/>
  <c r="AB405" i="30"/>
  <c r="AA405" i="30"/>
  <c r="AG404" i="30"/>
  <c r="AF404" i="30"/>
  <c r="AE404" i="30"/>
  <c r="AC404" i="30"/>
  <c r="AB404" i="30"/>
  <c r="AA404" i="30"/>
  <c r="AG403" i="30"/>
  <c r="AF403" i="30"/>
  <c r="AE403" i="30"/>
  <c r="AC403" i="30"/>
  <c r="AB403" i="30"/>
  <c r="AA403" i="30"/>
  <c r="AG402" i="30"/>
  <c r="AF402" i="30"/>
  <c r="AE402" i="30"/>
  <c r="AC402" i="30"/>
  <c r="AB402" i="30"/>
  <c r="AA402" i="30"/>
  <c r="AG401" i="30"/>
  <c r="AF401" i="30"/>
  <c r="AE401" i="30"/>
  <c r="AC401" i="30"/>
  <c r="AB401" i="30"/>
  <c r="AA401" i="30"/>
  <c r="AG400" i="30"/>
  <c r="AF400" i="30"/>
  <c r="AE400" i="30"/>
  <c r="AC400" i="30"/>
  <c r="AB400" i="30"/>
  <c r="AA400" i="30"/>
  <c r="AG399" i="30"/>
  <c r="AF399" i="30"/>
  <c r="AE399" i="30"/>
  <c r="AC399" i="30"/>
  <c r="AB399" i="30"/>
  <c r="AA399" i="30"/>
  <c r="AG398" i="30"/>
  <c r="AF398" i="30"/>
  <c r="AE398" i="30"/>
  <c r="AC398" i="30"/>
  <c r="AB398" i="30"/>
  <c r="AA398" i="30"/>
  <c r="AG397" i="30"/>
  <c r="AF397" i="30"/>
  <c r="AE397" i="30"/>
  <c r="AC397" i="30"/>
  <c r="AB397" i="30"/>
  <c r="AA397" i="30"/>
  <c r="AG396" i="30"/>
  <c r="AF396" i="30"/>
  <c r="AE396" i="30"/>
  <c r="AC396" i="30"/>
  <c r="AB396" i="30"/>
  <c r="AA396" i="30"/>
  <c r="AG395" i="30"/>
  <c r="AF395" i="30"/>
  <c r="AE395" i="30"/>
  <c r="AC395" i="30"/>
  <c r="AB395" i="30"/>
  <c r="AA395" i="30"/>
  <c r="AG367" i="30"/>
  <c r="AF367" i="30"/>
  <c r="AE367" i="30"/>
  <c r="AC367" i="30"/>
  <c r="AB367" i="30"/>
  <c r="AA367" i="30"/>
  <c r="AG366" i="30"/>
  <c r="AF366" i="30"/>
  <c r="AE366" i="30"/>
  <c r="AC366" i="30"/>
  <c r="AB366" i="30"/>
  <c r="AA366" i="30"/>
  <c r="AG365" i="30"/>
  <c r="AF365" i="30"/>
  <c r="AE365" i="30"/>
  <c r="AC365" i="30"/>
  <c r="AB365" i="30"/>
  <c r="AA365" i="30"/>
  <c r="AG364" i="30"/>
  <c r="AF364" i="30"/>
  <c r="AE364" i="30"/>
  <c r="AC364" i="30"/>
  <c r="AB364" i="30"/>
  <c r="AA364" i="30"/>
  <c r="AG363" i="30"/>
  <c r="AF363" i="30"/>
  <c r="AE363" i="30"/>
  <c r="AC363" i="30"/>
  <c r="AB363" i="30"/>
  <c r="AA363" i="30"/>
  <c r="AG362" i="30"/>
  <c r="AF362" i="30"/>
  <c r="AE362" i="30"/>
  <c r="AC362" i="30"/>
  <c r="AB362" i="30"/>
  <c r="AA362" i="30"/>
  <c r="AG361" i="30"/>
  <c r="AF361" i="30"/>
  <c r="AE361" i="30"/>
  <c r="AC361" i="30"/>
  <c r="AB361" i="30"/>
  <c r="AA361" i="30"/>
  <c r="AG360" i="30"/>
  <c r="AF360" i="30"/>
  <c r="AE360" i="30"/>
  <c r="AC360" i="30"/>
  <c r="AB360" i="30"/>
  <c r="AA360" i="30"/>
  <c r="AG359" i="30"/>
  <c r="AF359" i="30"/>
  <c r="AE359" i="30"/>
  <c r="AC359" i="30"/>
  <c r="AB359" i="30"/>
  <c r="AA359" i="30"/>
  <c r="AG358" i="30"/>
  <c r="AF358" i="30"/>
  <c r="AE358" i="30"/>
  <c r="AC358" i="30"/>
  <c r="AB358" i="30"/>
  <c r="AA358" i="30"/>
  <c r="AG357" i="30"/>
  <c r="AF357" i="30"/>
  <c r="AE357" i="30"/>
  <c r="AC357" i="30"/>
  <c r="AB357" i="30"/>
  <c r="AA357" i="30"/>
  <c r="AG356" i="30"/>
  <c r="AF356" i="30"/>
  <c r="AE356" i="30"/>
  <c r="AC356" i="30"/>
  <c r="AB356" i="30"/>
  <c r="AA356" i="30"/>
  <c r="AG355" i="30"/>
  <c r="AF355" i="30"/>
  <c r="AE355" i="30"/>
  <c r="AC355" i="30"/>
  <c r="AB355" i="30"/>
  <c r="AA355" i="30"/>
  <c r="AG354" i="30"/>
  <c r="AF354" i="30"/>
  <c r="AE354" i="30"/>
  <c r="AC354" i="30"/>
  <c r="AB354" i="30"/>
  <c r="AA354" i="30"/>
  <c r="AG353" i="30"/>
  <c r="AF353" i="30"/>
  <c r="AE353" i="30"/>
  <c r="AC353" i="30"/>
  <c r="AB353" i="30"/>
  <c r="AA353" i="30"/>
  <c r="AG352" i="30"/>
  <c r="AF352" i="30"/>
  <c r="AE352" i="30"/>
  <c r="AC352" i="30"/>
  <c r="AB352" i="30"/>
  <c r="AA352" i="30"/>
  <c r="AG324" i="30"/>
  <c r="AF324" i="30"/>
  <c r="AE324" i="30"/>
  <c r="AC324" i="30"/>
  <c r="AB324" i="30"/>
  <c r="AA324" i="30"/>
  <c r="AG323" i="30"/>
  <c r="AF323" i="30"/>
  <c r="AE323" i="30"/>
  <c r="AC323" i="30"/>
  <c r="AB323" i="30"/>
  <c r="AA323" i="30"/>
  <c r="AG322" i="30"/>
  <c r="AF322" i="30"/>
  <c r="AE322" i="30"/>
  <c r="AC322" i="30"/>
  <c r="AB322" i="30"/>
  <c r="AA322" i="30"/>
  <c r="AG321" i="30"/>
  <c r="AF321" i="30"/>
  <c r="AE321" i="30"/>
  <c r="AC321" i="30"/>
  <c r="AB321" i="30"/>
  <c r="AA321" i="30"/>
  <c r="AG320" i="30"/>
  <c r="AF320" i="30"/>
  <c r="AE320" i="30"/>
  <c r="AC320" i="30"/>
  <c r="AB320" i="30"/>
  <c r="AA320" i="30"/>
  <c r="AG319" i="30"/>
  <c r="AF319" i="30"/>
  <c r="AE319" i="30"/>
  <c r="AC319" i="30"/>
  <c r="AB319" i="30"/>
  <c r="AA319" i="30"/>
  <c r="AG318" i="30"/>
  <c r="AF318" i="30"/>
  <c r="AE318" i="30"/>
  <c r="AC318" i="30"/>
  <c r="AB318" i="30"/>
  <c r="AA318" i="30"/>
  <c r="AG317" i="30"/>
  <c r="AF317" i="30"/>
  <c r="AE317" i="30"/>
  <c r="AC317" i="30"/>
  <c r="AB317" i="30"/>
  <c r="AA317" i="30"/>
  <c r="AG316" i="30"/>
  <c r="AF316" i="30"/>
  <c r="AE316" i="30"/>
  <c r="AC316" i="30"/>
  <c r="AB316" i="30"/>
  <c r="AA316" i="30"/>
  <c r="AG315" i="30"/>
  <c r="AF315" i="30"/>
  <c r="AE315" i="30"/>
  <c r="AC315" i="30"/>
  <c r="AB315" i="30"/>
  <c r="AA315" i="30"/>
  <c r="AG314" i="30"/>
  <c r="AF314" i="30"/>
  <c r="AE314" i="30"/>
  <c r="AC314" i="30"/>
  <c r="AB314" i="30"/>
  <c r="AA314" i="30"/>
  <c r="AG313" i="30"/>
  <c r="AF313" i="30"/>
  <c r="AE313" i="30"/>
  <c r="AC313" i="30"/>
  <c r="AB313" i="30"/>
  <c r="AA313" i="30"/>
  <c r="AG312" i="30"/>
  <c r="AF312" i="30"/>
  <c r="AE312" i="30"/>
  <c r="AC312" i="30"/>
  <c r="AB312" i="30"/>
  <c r="AA312" i="30"/>
  <c r="AG311" i="30"/>
  <c r="AF311" i="30"/>
  <c r="AE311" i="30"/>
  <c r="AC311" i="30"/>
  <c r="AB311" i="30"/>
  <c r="AA311" i="30"/>
  <c r="AG310" i="30"/>
  <c r="AF310" i="30"/>
  <c r="AE310" i="30"/>
  <c r="AC310" i="30"/>
  <c r="AB310" i="30"/>
  <c r="AA310" i="30"/>
  <c r="AG309" i="30"/>
  <c r="AF309" i="30"/>
  <c r="AE309" i="30"/>
  <c r="AC309" i="30"/>
  <c r="AB309" i="30"/>
  <c r="AA309" i="30"/>
  <c r="AG281" i="30"/>
  <c r="AF281" i="30"/>
  <c r="AE281" i="30"/>
  <c r="AC281" i="30"/>
  <c r="AB281" i="30"/>
  <c r="AA281" i="30"/>
  <c r="AG280" i="30"/>
  <c r="AF280" i="30"/>
  <c r="AE280" i="30"/>
  <c r="AC280" i="30"/>
  <c r="AB280" i="30"/>
  <c r="AA280" i="30"/>
  <c r="AG279" i="30"/>
  <c r="AF279" i="30"/>
  <c r="AE279" i="30"/>
  <c r="AC279" i="30"/>
  <c r="AB279" i="30"/>
  <c r="AA279" i="30"/>
  <c r="AG278" i="30"/>
  <c r="AF278" i="30"/>
  <c r="AE278" i="30"/>
  <c r="AC278" i="30"/>
  <c r="AB278" i="30"/>
  <c r="AA278" i="30"/>
  <c r="AG277" i="30"/>
  <c r="AF277" i="30"/>
  <c r="AE277" i="30"/>
  <c r="AC277" i="30"/>
  <c r="AB277" i="30"/>
  <c r="AA277" i="30"/>
  <c r="AG276" i="30"/>
  <c r="AF276" i="30"/>
  <c r="AE276" i="30"/>
  <c r="AC276" i="30"/>
  <c r="AB276" i="30"/>
  <c r="AA276" i="30"/>
  <c r="AG275" i="30"/>
  <c r="AF275" i="30"/>
  <c r="AE275" i="30"/>
  <c r="AC275" i="30"/>
  <c r="AB275" i="30"/>
  <c r="AA275" i="30"/>
  <c r="AG274" i="30"/>
  <c r="AF274" i="30"/>
  <c r="AE274" i="30"/>
  <c r="AC274" i="30"/>
  <c r="AB274" i="30"/>
  <c r="AA274" i="30"/>
  <c r="AG273" i="30"/>
  <c r="AF273" i="30"/>
  <c r="AE273" i="30"/>
  <c r="AC273" i="30"/>
  <c r="AB273" i="30"/>
  <c r="AA273" i="30"/>
  <c r="AG272" i="30"/>
  <c r="AF272" i="30"/>
  <c r="AE272" i="30"/>
  <c r="AC272" i="30"/>
  <c r="AB272" i="30"/>
  <c r="AA272" i="30"/>
  <c r="AG271" i="30"/>
  <c r="AF271" i="30"/>
  <c r="AE271" i="30"/>
  <c r="AC271" i="30"/>
  <c r="AB271" i="30"/>
  <c r="AA271" i="30"/>
  <c r="AG270" i="30"/>
  <c r="AF270" i="30"/>
  <c r="AE270" i="30"/>
  <c r="AC270" i="30"/>
  <c r="AB270" i="30"/>
  <c r="AA270" i="30"/>
  <c r="AG269" i="30"/>
  <c r="AF269" i="30"/>
  <c r="AE269" i="30"/>
  <c r="AC269" i="30"/>
  <c r="AB269" i="30"/>
  <c r="AA269" i="30"/>
  <c r="AG268" i="30"/>
  <c r="AF268" i="30"/>
  <c r="AE268" i="30"/>
  <c r="AC268" i="30"/>
  <c r="AB268" i="30"/>
  <c r="AA268" i="30"/>
  <c r="AG267" i="30"/>
  <c r="AF267" i="30"/>
  <c r="AE267" i="30"/>
  <c r="AC267" i="30"/>
  <c r="AB267" i="30"/>
  <c r="AA267" i="30"/>
  <c r="AG266" i="30"/>
  <c r="AF266" i="30"/>
  <c r="AE266" i="30"/>
  <c r="AC266" i="30"/>
  <c r="AB266" i="30"/>
  <c r="AA266" i="30"/>
  <c r="AG238" i="30"/>
  <c r="AF238" i="30"/>
  <c r="AE238" i="30"/>
  <c r="AC238" i="30"/>
  <c r="AB238" i="30"/>
  <c r="AA238" i="30"/>
  <c r="AG237" i="30"/>
  <c r="AF237" i="30"/>
  <c r="AE237" i="30"/>
  <c r="AC237" i="30"/>
  <c r="AB237" i="30"/>
  <c r="AA237" i="30"/>
  <c r="AG236" i="30"/>
  <c r="AF236" i="30"/>
  <c r="AE236" i="30"/>
  <c r="AC236" i="30"/>
  <c r="AB236" i="30"/>
  <c r="AA236" i="30"/>
  <c r="AG235" i="30"/>
  <c r="AF235" i="30"/>
  <c r="AE235" i="30"/>
  <c r="AC235" i="30"/>
  <c r="AB235" i="30"/>
  <c r="AA235" i="30"/>
  <c r="AG234" i="30"/>
  <c r="AF234" i="30"/>
  <c r="AE234" i="30"/>
  <c r="AC234" i="30"/>
  <c r="AB234" i="30"/>
  <c r="AA234" i="30"/>
  <c r="AG233" i="30"/>
  <c r="AF233" i="30"/>
  <c r="AE233" i="30"/>
  <c r="AC233" i="30"/>
  <c r="AB233" i="30"/>
  <c r="AA233" i="30"/>
  <c r="AG232" i="30"/>
  <c r="AF232" i="30"/>
  <c r="AE232" i="30"/>
  <c r="AC232" i="30"/>
  <c r="AB232" i="30"/>
  <c r="AA232" i="30"/>
  <c r="AG231" i="30"/>
  <c r="AF231" i="30"/>
  <c r="AE231" i="30"/>
  <c r="AC231" i="30"/>
  <c r="AB231" i="30"/>
  <c r="AA231" i="30"/>
  <c r="AG230" i="30"/>
  <c r="AF230" i="30"/>
  <c r="AE230" i="30"/>
  <c r="AC230" i="30"/>
  <c r="AB230" i="30"/>
  <c r="AA230" i="30"/>
  <c r="AG229" i="30"/>
  <c r="AF229" i="30"/>
  <c r="AE229" i="30"/>
  <c r="AC229" i="30"/>
  <c r="AB229" i="30"/>
  <c r="AA229" i="30"/>
  <c r="AG228" i="30"/>
  <c r="AF228" i="30"/>
  <c r="AE228" i="30"/>
  <c r="AC228" i="30"/>
  <c r="AB228" i="30"/>
  <c r="AA228" i="30"/>
  <c r="AG227" i="30"/>
  <c r="AF227" i="30"/>
  <c r="AE227" i="30"/>
  <c r="AC227" i="30"/>
  <c r="AB227" i="30"/>
  <c r="AA227" i="30"/>
  <c r="AG226" i="30"/>
  <c r="AF226" i="30"/>
  <c r="AE226" i="30"/>
  <c r="AC226" i="30"/>
  <c r="AB226" i="30"/>
  <c r="AA226" i="30"/>
  <c r="AG225" i="30"/>
  <c r="AF225" i="30"/>
  <c r="AE225" i="30"/>
  <c r="AC225" i="30"/>
  <c r="AB225" i="30"/>
  <c r="AA225" i="30"/>
  <c r="AG224" i="30"/>
  <c r="AF224" i="30"/>
  <c r="AE224" i="30"/>
  <c r="AC224" i="30"/>
  <c r="AB224" i="30"/>
  <c r="AA224" i="30"/>
  <c r="AG223" i="30"/>
  <c r="AF223" i="30"/>
  <c r="AE223" i="30"/>
  <c r="AC223" i="30"/>
  <c r="AB223" i="30"/>
  <c r="AA223" i="30"/>
  <c r="AG195" i="30"/>
  <c r="AF195" i="30"/>
  <c r="AE195" i="30"/>
  <c r="AC195" i="30"/>
  <c r="AB195" i="30"/>
  <c r="AA195" i="30"/>
  <c r="AG194" i="30"/>
  <c r="AF194" i="30"/>
  <c r="AE194" i="30"/>
  <c r="AC194" i="30"/>
  <c r="AB194" i="30"/>
  <c r="AA194" i="30"/>
  <c r="AG193" i="30"/>
  <c r="AF193" i="30"/>
  <c r="AE193" i="30"/>
  <c r="AC193" i="30"/>
  <c r="AB193" i="30"/>
  <c r="AA193" i="30"/>
  <c r="AG192" i="30"/>
  <c r="AF192" i="30"/>
  <c r="AE192" i="30"/>
  <c r="AC192" i="30"/>
  <c r="AB192" i="30"/>
  <c r="AA192" i="30"/>
  <c r="AG191" i="30"/>
  <c r="AF191" i="30"/>
  <c r="AE191" i="30"/>
  <c r="AC191" i="30"/>
  <c r="AB191" i="30"/>
  <c r="AA191" i="30"/>
  <c r="AG190" i="30"/>
  <c r="AF190" i="30"/>
  <c r="AE190" i="30"/>
  <c r="AC190" i="30"/>
  <c r="AB190" i="30"/>
  <c r="AA190" i="30"/>
  <c r="AG189" i="30"/>
  <c r="AF189" i="30"/>
  <c r="AE189" i="30"/>
  <c r="AC189" i="30"/>
  <c r="AB189" i="30"/>
  <c r="AA189" i="30"/>
  <c r="AG188" i="30"/>
  <c r="AF188" i="30"/>
  <c r="AE188" i="30"/>
  <c r="AC188" i="30"/>
  <c r="AB188" i="30"/>
  <c r="AA188" i="30"/>
  <c r="AG187" i="30"/>
  <c r="AF187" i="30"/>
  <c r="AE187" i="30"/>
  <c r="AC187" i="30"/>
  <c r="AB187" i="30"/>
  <c r="AA187" i="30"/>
  <c r="AG186" i="30"/>
  <c r="AF186" i="30"/>
  <c r="AE186" i="30"/>
  <c r="AC186" i="30"/>
  <c r="AB186" i="30"/>
  <c r="AA186" i="30"/>
  <c r="AG185" i="30"/>
  <c r="AF185" i="30"/>
  <c r="AE185" i="30"/>
  <c r="AC185" i="30"/>
  <c r="AB185" i="30"/>
  <c r="AA185" i="30"/>
  <c r="AG184" i="30"/>
  <c r="AF184" i="30"/>
  <c r="AE184" i="30"/>
  <c r="AC184" i="30"/>
  <c r="AB184" i="30"/>
  <c r="AA184" i="30"/>
  <c r="AG183" i="30"/>
  <c r="AF183" i="30"/>
  <c r="AE183" i="30"/>
  <c r="AC183" i="30"/>
  <c r="AB183" i="30"/>
  <c r="AA183" i="30"/>
  <c r="AG182" i="30"/>
  <c r="AF182" i="30"/>
  <c r="AE182" i="30"/>
  <c r="AC182" i="30"/>
  <c r="AB182" i="30"/>
  <c r="AA182" i="30"/>
  <c r="AG181" i="30"/>
  <c r="AF181" i="30"/>
  <c r="AE181" i="30"/>
  <c r="AC181" i="30"/>
  <c r="AB181" i="30"/>
  <c r="AA181" i="30"/>
  <c r="AG180" i="30"/>
  <c r="AF180" i="30"/>
  <c r="AE180" i="30"/>
  <c r="AC180" i="30"/>
  <c r="AB180" i="30"/>
  <c r="AA180" i="30"/>
  <c r="AG152" i="30"/>
  <c r="AF152" i="30"/>
  <c r="AE152" i="30"/>
  <c r="AC152" i="30"/>
  <c r="AB152" i="30"/>
  <c r="AA152" i="30"/>
  <c r="AG151" i="30"/>
  <c r="AF151" i="30"/>
  <c r="AE151" i="30"/>
  <c r="AC151" i="30"/>
  <c r="AB151" i="30"/>
  <c r="AA151" i="30"/>
  <c r="AG150" i="30"/>
  <c r="AF150" i="30"/>
  <c r="AE150" i="30"/>
  <c r="AC150" i="30"/>
  <c r="AB150" i="30"/>
  <c r="AA150" i="30"/>
  <c r="AG149" i="30"/>
  <c r="AF149" i="30"/>
  <c r="AE149" i="30"/>
  <c r="AC149" i="30"/>
  <c r="AB149" i="30"/>
  <c r="AA149" i="30"/>
  <c r="AG148" i="30"/>
  <c r="AF148" i="30"/>
  <c r="AE148" i="30"/>
  <c r="AC148" i="30"/>
  <c r="AB148" i="30"/>
  <c r="AA148" i="30"/>
  <c r="AG147" i="30"/>
  <c r="AF147" i="30"/>
  <c r="AE147" i="30"/>
  <c r="AC147" i="30"/>
  <c r="AB147" i="30"/>
  <c r="AA147" i="30"/>
  <c r="AG146" i="30"/>
  <c r="AF146" i="30"/>
  <c r="AE146" i="30"/>
  <c r="AC146" i="30"/>
  <c r="AB146" i="30"/>
  <c r="AA146" i="30"/>
  <c r="AG145" i="30"/>
  <c r="AF145" i="30"/>
  <c r="AE145" i="30"/>
  <c r="AC145" i="30"/>
  <c r="AB145" i="30"/>
  <c r="AA145" i="30"/>
  <c r="AG144" i="30"/>
  <c r="AF144" i="30"/>
  <c r="AE144" i="30"/>
  <c r="AC144" i="30"/>
  <c r="AB144" i="30"/>
  <c r="AA144" i="30"/>
  <c r="AG143" i="30"/>
  <c r="AF143" i="30"/>
  <c r="AE143" i="30"/>
  <c r="AC143" i="30"/>
  <c r="AB143" i="30"/>
  <c r="AA143" i="30"/>
  <c r="AG142" i="30"/>
  <c r="AF142" i="30"/>
  <c r="AE142" i="30"/>
  <c r="AC142" i="30"/>
  <c r="AB142" i="30"/>
  <c r="AA142" i="30"/>
  <c r="AG141" i="30"/>
  <c r="AF141" i="30"/>
  <c r="AE141" i="30"/>
  <c r="AC141" i="30"/>
  <c r="AB141" i="30"/>
  <c r="AA141" i="30"/>
  <c r="AG140" i="30"/>
  <c r="AF140" i="30"/>
  <c r="AE140" i="30"/>
  <c r="AC140" i="30"/>
  <c r="AB140" i="30"/>
  <c r="AA140" i="30"/>
  <c r="AG139" i="30"/>
  <c r="AF139" i="30"/>
  <c r="AE139" i="30"/>
  <c r="AC139" i="30"/>
  <c r="AB139" i="30"/>
  <c r="AA139" i="30"/>
  <c r="AG138" i="30"/>
  <c r="AF138" i="30"/>
  <c r="AE138" i="30"/>
  <c r="AC138" i="30"/>
  <c r="AB138" i="30"/>
  <c r="AA138" i="30"/>
  <c r="AG137" i="30"/>
  <c r="AF137" i="30"/>
  <c r="AE137" i="30"/>
  <c r="AC137" i="30"/>
  <c r="AB137" i="30"/>
  <c r="AA137" i="30"/>
  <c r="AG109" i="30"/>
  <c r="AF109" i="30"/>
  <c r="AE109" i="30"/>
  <c r="AC109" i="30"/>
  <c r="AB109" i="30"/>
  <c r="AA109" i="30"/>
  <c r="AG108" i="30"/>
  <c r="AF108" i="30"/>
  <c r="AE108" i="30"/>
  <c r="AC108" i="30"/>
  <c r="AB108" i="30"/>
  <c r="AA108" i="30"/>
  <c r="AG107" i="30"/>
  <c r="AF107" i="30"/>
  <c r="AE107" i="30"/>
  <c r="AC107" i="30"/>
  <c r="AB107" i="30"/>
  <c r="AA107" i="30"/>
  <c r="AG106" i="30"/>
  <c r="AF106" i="30"/>
  <c r="AE106" i="30"/>
  <c r="AC106" i="30"/>
  <c r="AB106" i="30"/>
  <c r="AA106" i="30"/>
  <c r="AG105" i="30"/>
  <c r="AF105" i="30"/>
  <c r="AE105" i="30"/>
  <c r="AC105" i="30"/>
  <c r="AB105" i="30"/>
  <c r="AA105" i="30"/>
  <c r="AG104" i="30"/>
  <c r="AF104" i="30"/>
  <c r="AE104" i="30"/>
  <c r="AC104" i="30"/>
  <c r="AB104" i="30"/>
  <c r="AA104" i="30"/>
  <c r="AG103" i="30"/>
  <c r="AF103" i="30"/>
  <c r="AE103" i="30"/>
  <c r="AC103" i="30"/>
  <c r="AB103" i="30"/>
  <c r="AA103" i="30"/>
  <c r="AG102" i="30"/>
  <c r="AF102" i="30"/>
  <c r="AE102" i="30"/>
  <c r="AC102" i="30"/>
  <c r="AB102" i="30"/>
  <c r="AA102" i="30"/>
  <c r="AG101" i="30"/>
  <c r="AF101" i="30"/>
  <c r="AE101" i="30"/>
  <c r="AC101" i="30"/>
  <c r="AB101" i="30"/>
  <c r="AA101" i="30"/>
  <c r="AG100" i="30"/>
  <c r="AF100" i="30"/>
  <c r="AE100" i="30"/>
  <c r="AC100" i="30"/>
  <c r="AB100" i="30"/>
  <c r="AA100" i="30"/>
  <c r="AG99" i="30"/>
  <c r="AF99" i="30"/>
  <c r="AE99" i="30"/>
  <c r="AC99" i="30"/>
  <c r="AB99" i="30"/>
  <c r="AA99" i="30"/>
  <c r="AG98" i="30"/>
  <c r="AF98" i="30"/>
  <c r="AE98" i="30"/>
  <c r="AC98" i="30"/>
  <c r="AB98" i="30"/>
  <c r="AA98" i="30"/>
  <c r="AG97" i="30"/>
  <c r="AF97" i="30"/>
  <c r="AE97" i="30"/>
  <c r="AC97" i="30"/>
  <c r="AB97" i="30"/>
  <c r="AA97" i="30"/>
  <c r="AG96" i="30"/>
  <c r="AF96" i="30"/>
  <c r="AE96" i="30"/>
  <c r="AC96" i="30"/>
  <c r="AB96" i="30"/>
  <c r="AA96" i="30"/>
  <c r="AG95" i="30"/>
  <c r="AF95" i="30"/>
  <c r="AE95" i="30"/>
  <c r="AC95" i="30"/>
  <c r="AB95" i="30"/>
  <c r="AA95" i="30"/>
  <c r="AG94" i="30"/>
  <c r="AF94" i="30"/>
  <c r="AE94" i="30"/>
  <c r="AC94" i="30"/>
  <c r="AB94" i="30"/>
  <c r="AA94" i="30"/>
  <c r="AG66" i="30"/>
  <c r="AF66" i="30"/>
  <c r="AE66" i="30"/>
  <c r="AC66" i="30"/>
  <c r="AB66" i="30"/>
  <c r="AA66" i="30"/>
  <c r="AG65" i="30"/>
  <c r="AF65" i="30"/>
  <c r="AE65" i="30"/>
  <c r="AC65" i="30"/>
  <c r="AB65" i="30"/>
  <c r="AA65" i="30"/>
  <c r="AG64" i="30"/>
  <c r="AF64" i="30"/>
  <c r="AE64" i="30"/>
  <c r="AC64" i="30"/>
  <c r="AB64" i="30"/>
  <c r="AA64" i="30"/>
  <c r="AG63" i="30"/>
  <c r="AF63" i="30"/>
  <c r="AE63" i="30"/>
  <c r="AC63" i="30"/>
  <c r="AB63" i="30"/>
  <c r="AA63" i="30"/>
  <c r="AG62" i="30"/>
  <c r="AF62" i="30"/>
  <c r="AE62" i="30"/>
  <c r="AC62" i="30"/>
  <c r="AB62" i="30"/>
  <c r="AA62" i="30"/>
  <c r="AG61" i="30"/>
  <c r="AF61" i="30"/>
  <c r="AE61" i="30"/>
  <c r="AC61" i="30"/>
  <c r="AB61" i="30"/>
  <c r="AA61" i="30"/>
  <c r="AG60" i="30"/>
  <c r="AF60" i="30"/>
  <c r="AE60" i="30"/>
  <c r="AC60" i="30"/>
  <c r="AB60" i="30"/>
  <c r="AA60" i="30"/>
  <c r="AG59" i="30"/>
  <c r="AF59" i="30"/>
  <c r="AE59" i="30"/>
  <c r="AC59" i="30"/>
  <c r="AB59" i="30"/>
  <c r="AA59" i="30"/>
  <c r="AG58" i="30"/>
  <c r="AF58" i="30"/>
  <c r="AE58" i="30"/>
  <c r="AC58" i="30"/>
  <c r="AB58" i="30"/>
  <c r="AA58" i="30"/>
  <c r="AG57" i="30"/>
  <c r="AF57" i="30"/>
  <c r="AE57" i="30"/>
  <c r="AC57" i="30"/>
  <c r="AB57" i="30"/>
  <c r="AA57" i="30"/>
  <c r="AG56" i="30"/>
  <c r="AF56" i="30"/>
  <c r="AE56" i="30"/>
  <c r="AC56" i="30"/>
  <c r="AB56" i="30"/>
  <c r="AA56" i="30"/>
  <c r="AG55" i="30"/>
  <c r="AF55" i="30"/>
  <c r="AE55" i="30"/>
  <c r="AC55" i="30"/>
  <c r="AB55" i="30"/>
  <c r="AA55" i="30"/>
  <c r="AG54" i="30"/>
  <c r="AF54" i="30"/>
  <c r="AE54" i="30"/>
  <c r="AC54" i="30"/>
  <c r="AB54" i="30"/>
  <c r="AA54" i="30"/>
  <c r="AG53" i="30"/>
  <c r="AF53" i="30"/>
  <c r="AE53" i="30"/>
  <c r="AC53" i="30"/>
  <c r="AB53" i="30"/>
  <c r="AA53" i="30"/>
  <c r="AG52" i="30"/>
  <c r="AF52" i="30"/>
  <c r="AE52" i="30"/>
  <c r="AC52" i="30"/>
  <c r="AB52" i="30"/>
  <c r="AA52" i="30"/>
  <c r="AG51" i="30"/>
  <c r="AF51" i="30"/>
  <c r="AE51" i="30"/>
  <c r="AC51" i="30"/>
  <c r="AB51" i="30"/>
  <c r="AA51" i="30"/>
  <c r="AG23" i="30"/>
  <c r="AF23" i="30"/>
  <c r="AE23" i="30"/>
  <c r="AC23" i="30"/>
  <c r="AB23" i="30"/>
  <c r="AA23" i="30"/>
  <c r="AG22" i="30"/>
  <c r="AF22" i="30"/>
  <c r="AE22" i="30"/>
  <c r="AC22" i="30"/>
  <c r="AB22" i="30"/>
  <c r="AA22" i="30"/>
  <c r="AG21" i="30"/>
  <c r="AF21" i="30"/>
  <c r="AE21" i="30"/>
  <c r="AC21" i="30"/>
  <c r="AB21" i="30"/>
  <c r="AA21" i="30"/>
  <c r="AG20" i="30"/>
  <c r="AF20" i="30"/>
  <c r="AE20" i="30"/>
  <c r="AC20" i="30"/>
  <c r="AB20" i="30"/>
  <c r="AA20" i="30"/>
  <c r="AG19" i="30"/>
  <c r="AF19" i="30"/>
  <c r="AE19" i="30"/>
  <c r="AC19" i="30"/>
  <c r="AB19" i="30"/>
  <c r="AA19" i="30"/>
  <c r="AG18" i="30"/>
  <c r="AF18" i="30"/>
  <c r="AE18" i="30"/>
  <c r="AC18" i="30"/>
  <c r="AB18" i="30"/>
  <c r="AA18" i="30"/>
  <c r="AG17" i="30"/>
  <c r="AF17" i="30"/>
  <c r="AE17" i="30"/>
  <c r="AC17" i="30"/>
  <c r="AB17" i="30"/>
  <c r="AA17" i="30"/>
  <c r="AG16" i="30"/>
  <c r="AF16" i="30"/>
  <c r="AE16" i="30"/>
  <c r="AC16" i="30"/>
  <c r="AB16" i="30"/>
  <c r="AA16" i="30"/>
  <c r="AG15" i="30"/>
  <c r="AF15" i="30"/>
  <c r="AE15" i="30"/>
  <c r="AC15" i="30"/>
  <c r="AB15" i="30"/>
  <c r="AA15" i="30"/>
  <c r="AG14" i="30"/>
  <c r="AF14" i="30"/>
  <c r="AE14" i="30"/>
  <c r="AC14" i="30"/>
  <c r="AB14" i="30"/>
  <c r="AA14" i="30"/>
  <c r="AG13" i="30"/>
  <c r="AF13" i="30"/>
  <c r="AE13" i="30"/>
  <c r="AC13" i="30"/>
  <c r="AB13" i="30"/>
  <c r="AA13" i="30"/>
  <c r="AG12" i="30"/>
  <c r="AF12" i="30"/>
  <c r="AE12" i="30"/>
  <c r="AC12" i="30"/>
  <c r="AB12" i="30"/>
  <c r="AA12" i="30"/>
  <c r="AG11" i="30"/>
  <c r="AF11" i="30"/>
  <c r="AE11" i="30"/>
  <c r="AC11" i="30"/>
  <c r="AB11" i="30"/>
  <c r="AA11" i="30"/>
  <c r="AG10" i="30"/>
  <c r="AF10" i="30"/>
  <c r="AE10" i="30"/>
  <c r="AC10" i="30"/>
  <c r="AB10" i="30"/>
  <c r="AA10" i="30"/>
  <c r="AG9" i="30"/>
  <c r="AF9" i="30"/>
  <c r="AE9" i="30"/>
  <c r="AC9" i="30"/>
  <c r="AB9" i="30"/>
  <c r="AA9" i="30"/>
  <c r="AG8" i="30"/>
  <c r="AF8" i="30"/>
  <c r="AE8" i="30"/>
  <c r="AC8" i="30"/>
  <c r="AB8" i="30"/>
  <c r="AA8" i="30"/>
  <c r="EP113" i="21" l="1"/>
  <c r="EJ122" i="21" s="1"/>
  <c r="EO113" i="21"/>
  <c r="EK121" i="21" s="1"/>
  <c r="EM113" i="21"/>
  <c r="EE119" i="21" s="1"/>
  <c r="EP111" i="21"/>
  <c r="EO111" i="21"/>
  <c r="EM111" i="21"/>
  <c r="EP110" i="21"/>
  <c r="EO110" i="21"/>
  <c r="EM110" i="21"/>
  <c r="EP109" i="21"/>
  <c r="EO109" i="21"/>
  <c r="EM109" i="21"/>
  <c r="EP107" i="21"/>
  <c r="EO107" i="21"/>
  <c r="EM107" i="21"/>
  <c r="EP106" i="21"/>
  <c r="EO106" i="21"/>
  <c r="EM106" i="21"/>
  <c r="EP105" i="21"/>
  <c r="EO105" i="21"/>
  <c r="EM105" i="21"/>
  <c r="EP104" i="21"/>
  <c r="EO104" i="21"/>
  <c r="EM104" i="21"/>
  <c r="EP103" i="21"/>
  <c r="EO103" i="21"/>
  <c r="EM103" i="21"/>
  <c r="EP102" i="21"/>
  <c r="EO102" i="21"/>
  <c r="EM102" i="21"/>
  <c r="EP101" i="21"/>
  <c r="EO101" i="21"/>
  <c r="EM101" i="21"/>
  <c r="EP100" i="21"/>
  <c r="EO100" i="21"/>
  <c r="EM100" i="21"/>
  <c r="EP99" i="21"/>
  <c r="EO99" i="21"/>
  <c r="EM99" i="21"/>
  <c r="EP98" i="21"/>
  <c r="EO98" i="21"/>
  <c r="EM98" i="21"/>
  <c r="EP97" i="21"/>
  <c r="EO97" i="21"/>
  <c r="EM97" i="21"/>
  <c r="EP96" i="21"/>
  <c r="EO96" i="21"/>
  <c r="EM96" i="21"/>
  <c r="EP95" i="21"/>
  <c r="EO95" i="21"/>
  <c r="EM95" i="21"/>
  <c r="EP94" i="21"/>
  <c r="EO94" i="21"/>
  <c r="EM94" i="21"/>
  <c r="EP93" i="21"/>
  <c r="EO93" i="21"/>
  <c r="EM93" i="21"/>
  <c r="EP92" i="21"/>
  <c r="EO92" i="21"/>
  <c r="EM92" i="21"/>
  <c r="EP71" i="21"/>
  <c r="EO71" i="21"/>
  <c r="EM71" i="21"/>
  <c r="EJ77" i="21" s="1"/>
  <c r="EP69" i="21"/>
  <c r="EO69" i="21"/>
  <c r="EM69" i="21"/>
  <c r="EP68" i="21"/>
  <c r="EO68" i="21"/>
  <c r="EM68" i="21"/>
  <c r="EP67" i="21"/>
  <c r="EO67" i="21"/>
  <c r="EM67" i="21"/>
  <c r="EP65" i="21"/>
  <c r="EO65" i="21"/>
  <c r="EM65" i="21"/>
  <c r="EP64" i="21"/>
  <c r="EO64" i="21"/>
  <c r="EM64" i="21"/>
  <c r="EP63" i="21"/>
  <c r="EO63" i="21"/>
  <c r="EM63" i="21"/>
  <c r="EP62" i="21"/>
  <c r="EO62" i="21"/>
  <c r="EM62" i="21"/>
  <c r="EP61" i="21"/>
  <c r="EO61" i="21"/>
  <c r="EM61" i="21"/>
  <c r="EP60" i="21"/>
  <c r="EO60" i="21"/>
  <c r="EM60" i="21"/>
  <c r="EP59" i="21"/>
  <c r="EO59" i="21"/>
  <c r="EM59" i="21"/>
  <c r="EP58" i="21"/>
  <c r="EO58" i="21"/>
  <c r="EM58" i="21"/>
  <c r="EP57" i="21"/>
  <c r="EO57" i="21"/>
  <c r="EM57" i="21"/>
  <c r="EP56" i="21"/>
  <c r="EO56" i="21"/>
  <c r="EM56" i="21"/>
  <c r="EP55" i="21"/>
  <c r="EO55" i="21"/>
  <c r="EM55" i="21"/>
  <c r="EP54" i="21"/>
  <c r="EO54" i="21"/>
  <c r="EM54" i="21"/>
  <c r="EP53" i="21"/>
  <c r="EO53" i="21"/>
  <c r="EM53" i="21"/>
  <c r="EP52" i="21"/>
  <c r="EO52" i="21"/>
  <c r="EM52" i="21"/>
  <c r="EP51" i="21"/>
  <c r="EO51" i="21"/>
  <c r="EM51" i="21"/>
  <c r="EP50" i="21"/>
  <c r="EO50" i="21"/>
  <c r="EM50" i="21"/>
  <c r="DZ113" i="21"/>
  <c r="DV122" i="21" s="1"/>
  <c r="DY113" i="21"/>
  <c r="DO121" i="21" s="1"/>
  <c r="DW113" i="21"/>
  <c r="DR119" i="21" s="1"/>
  <c r="DZ111" i="21"/>
  <c r="DY111" i="21"/>
  <c r="DW111" i="21"/>
  <c r="DZ110" i="21"/>
  <c r="DY110" i="21"/>
  <c r="DW110" i="21"/>
  <c r="DZ109" i="21"/>
  <c r="DY109" i="21"/>
  <c r="DW109" i="21"/>
  <c r="DZ107" i="21"/>
  <c r="DY107" i="21"/>
  <c r="DW107" i="21"/>
  <c r="DZ106" i="21"/>
  <c r="DY106" i="21"/>
  <c r="DW106" i="21"/>
  <c r="DZ105" i="21"/>
  <c r="DY105" i="21"/>
  <c r="DW105" i="21"/>
  <c r="DZ104" i="21"/>
  <c r="DY104" i="21"/>
  <c r="DW104" i="21"/>
  <c r="DZ103" i="21"/>
  <c r="DY103" i="21"/>
  <c r="DW103" i="21"/>
  <c r="DZ102" i="21"/>
  <c r="DY102" i="21"/>
  <c r="DW102" i="21"/>
  <c r="DZ101" i="21"/>
  <c r="DY101" i="21"/>
  <c r="DW101" i="21"/>
  <c r="DZ100" i="21"/>
  <c r="DY100" i="21"/>
  <c r="DW100" i="21"/>
  <c r="DZ99" i="21"/>
  <c r="DY99" i="21"/>
  <c r="DW99" i="21"/>
  <c r="DZ98" i="21"/>
  <c r="DY98" i="21"/>
  <c r="DW98" i="21"/>
  <c r="DZ97" i="21"/>
  <c r="DY97" i="21"/>
  <c r="DW97" i="21"/>
  <c r="DZ96" i="21"/>
  <c r="DY96" i="21"/>
  <c r="DW96" i="21"/>
  <c r="DZ95" i="21"/>
  <c r="DY95" i="21"/>
  <c r="DW95" i="21"/>
  <c r="DZ94" i="21"/>
  <c r="DY94" i="21"/>
  <c r="DW94" i="21"/>
  <c r="DZ93" i="21"/>
  <c r="DY93" i="21"/>
  <c r="DW93" i="21"/>
  <c r="DZ92" i="21"/>
  <c r="DY92" i="21"/>
  <c r="DW92" i="21"/>
  <c r="DZ71" i="21"/>
  <c r="DY71" i="21"/>
  <c r="DP79" i="21" s="1"/>
  <c r="DW71" i="21"/>
  <c r="DQ77" i="21" s="1"/>
  <c r="DZ69" i="21"/>
  <c r="DY69" i="21"/>
  <c r="DW69" i="21"/>
  <c r="DZ68" i="21"/>
  <c r="DY68" i="21"/>
  <c r="DW68" i="21"/>
  <c r="DZ67" i="21"/>
  <c r="DY67" i="21"/>
  <c r="DW67" i="21"/>
  <c r="DZ65" i="21"/>
  <c r="DY65" i="21"/>
  <c r="DW65" i="21"/>
  <c r="DZ64" i="21"/>
  <c r="DY64" i="21"/>
  <c r="DW64" i="21"/>
  <c r="DZ63" i="21"/>
  <c r="DY63" i="21"/>
  <c r="DW63" i="21"/>
  <c r="DZ62" i="21"/>
  <c r="DY62" i="21"/>
  <c r="DW62" i="21"/>
  <c r="DZ61" i="21"/>
  <c r="DY61" i="21"/>
  <c r="DW61" i="21"/>
  <c r="DZ60" i="21"/>
  <c r="DY60" i="21"/>
  <c r="DW60" i="21"/>
  <c r="DZ59" i="21"/>
  <c r="DY59" i="21"/>
  <c r="DW59" i="21"/>
  <c r="DZ58" i="21"/>
  <c r="DY58" i="21"/>
  <c r="DW58" i="21"/>
  <c r="DZ57" i="21"/>
  <c r="DY57" i="21"/>
  <c r="DW57" i="21"/>
  <c r="DZ56" i="21"/>
  <c r="DY56" i="21"/>
  <c r="DW56" i="21"/>
  <c r="DZ55" i="21"/>
  <c r="DY55" i="21"/>
  <c r="DW55" i="21"/>
  <c r="DZ54" i="21"/>
  <c r="DY54" i="21"/>
  <c r="DW54" i="21"/>
  <c r="DZ53" i="21"/>
  <c r="DY53" i="21"/>
  <c r="DW53" i="21"/>
  <c r="DZ52" i="21"/>
  <c r="DY52" i="21"/>
  <c r="DW52" i="21"/>
  <c r="DZ51" i="21"/>
  <c r="DY51" i="21"/>
  <c r="DW51" i="21"/>
  <c r="DZ50" i="21"/>
  <c r="DY50" i="21"/>
  <c r="DW50" i="21"/>
  <c r="DJ113" i="21"/>
  <c r="DB122" i="21" s="1"/>
  <c r="DI113" i="21"/>
  <c r="DB121" i="21" s="1"/>
  <c r="DG113" i="21"/>
  <c r="DB119" i="21" s="1"/>
  <c r="DJ111" i="21"/>
  <c r="DI111" i="21"/>
  <c r="DG111" i="21"/>
  <c r="DJ110" i="21"/>
  <c r="DI110" i="21"/>
  <c r="DG110" i="21"/>
  <c r="DJ109" i="21"/>
  <c r="DI109" i="21"/>
  <c r="DG109" i="21"/>
  <c r="DJ107" i="21"/>
  <c r="DI107" i="21"/>
  <c r="DG107" i="21"/>
  <c r="DJ106" i="21"/>
  <c r="DI106" i="21"/>
  <c r="DG106" i="21"/>
  <c r="DJ105" i="21"/>
  <c r="DI105" i="21"/>
  <c r="DG105" i="21"/>
  <c r="DJ104" i="21"/>
  <c r="DI104" i="21"/>
  <c r="DG104" i="21"/>
  <c r="DJ103" i="21"/>
  <c r="DI103" i="21"/>
  <c r="DG103" i="21"/>
  <c r="DJ102" i="21"/>
  <c r="DI102" i="21"/>
  <c r="DG102" i="21"/>
  <c r="DJ101" i="21"/>
  <c r="DI101" i="21"/>
  <c r="DG101" i="21"/>
  <c r="DJ100" i="21"/>
  <c r="DI100" i="21"/>
  <c r="DG100" i="21"/>
  <c r="DJ99" i="21"/>
  <c r="DI99" i="21"/>
  <c r="DG99" i="21"/>
  <c r="DJ98" i="21"/>
  <c r="DI98" i="21"/>
  <c r="DG98" i="21"/>
  <c r="DJ97" i="21"/>
  <c r="DI97" i="21"/>
  <c r="DG97" i="21"/>
  <c r="DJ96" i="21"/>
  <c r="DI96" i="21"/>
  <c r="DG96" i="21"/>
  <c r="DJ95" i="21"/>
  <c r="DI95" i="21"/>
  <c r="DG95" i="21"/>
  <c r="DJ94" i="21"/>
  <c r="DI94" i="21"/>
  <c r="DG94" i="21"/>
  <c r="DJ93" i="21"/>
  <c r="DI93" i="21"/>
  <c r="DG93" i="21"/>
  <c r="DJ92" i="21"/>
  <c r="DI92" i="21"/>
  <c r="DG92" i="21"/>
  <c r="DJ71" i="21"/>
  <c r="CY80" i="21" s="1"/>
  <c r="DI71" i="21"/>
  <c r="DA79" i="21" s="1"/>
  <c r="DG71" i="21"/>
  <c r="DJ69" i="21"/>
  <c r="DI69" i="21"/>
  <c r="DG69" i="21"/>
  <c r="DJ68" i="21"/>
  <c r="DI68" i="21"/>
  <c r="DG68" i="21"/>
  <c r="DJ67" i="21"/>
  <c r="DI67" i="21"/>
  <c r="DG67" i="21"/>
  <c r="DJ65" i="21"/>
  <c r="DI65" i="21"/>
  <c r="DG65" i="21"/>
  <c r="DJ64" i="21"/>
  <c r="DI64" i="21"/>
  <c r="DG64" i="21"/>
  <c r="DJ63" i="21"/>
  <c r="DI63" i="21"/>
  <c r="DG63" i="21"/>
  <c r="DJ62" i="21"/>
  <c r="DI62" i="21"/>
  <c r="DG62" i="21"/>
  <c r="DJ61" i="21"/>
  <c r="DI61" i="21"/>
  <c r="DG61" i="21"/>
  <c r="DJ60" i="21"/>
  <c r="DI60" i="21"/>
  <c r="DG60" i="21"/>
  <c r="DJ59" i="21"/>
  <c r="DI59" i="21"/>
  <c r="DG59" i="21"/>
  <c r="DJ58" i="21"/>
  <c r="DI58" i="21"/>
  <c r="DG58" i="21"/>
  <c r="DJ57" i="21"/>
  <c r="DI57" i="21"/>
  <c r="DG57" i="21"/>
  <c r="DJ56" i="21"/>
  <c r="DI56" i="21"/>
  <c r="DG56" i="21"/>
  <c r="DJ55" i="21"/>
  <c r="DI55" i="21"/>
  <c r="DG55" i="21"/>
  <c r="DJ54" i="21"/>
  <c r="DI54" i="21"/>
  <c r="DG54" i="21"/>
  <c r="DJ53" i="21"/>
  <c r="DI53" i="21"/>
  <c r="DG53" i="21"/>
  <c r="DJ52" i="21"/>
  <c r="DI52" i="21"/>
  <c r="DG52" i="21"/>
  <c r="DJ51" i="21"/>
  <c r="DI51" i="21"/>
  <c r="DG51" i="21"/>
  <c r="DJ50" i="21"/>
  <c r="DJ8" i="21" s="1"/>
  <c r="DI50" i="21"/>
  <c r="DG50" i="21"/>
  <c r="CT113" i="21"/>
  <c r="CP122" i="21" s="1"/>
  <c r="CS113" i="21"/>
  <c r="CL121" i="21" s="1"/>
  <c r="CQ113" i="21"/>
  <c r="CM119" i="21" s="1"/>
  <c r="CT111" i="21"/>
  <c r="CS111" i="21"/>
  <c r="CQ111" i="21"/>
  <c r="CT110" i="21"/>
  <c r="CS110" i="21"/>
  <c r="CQ110" i="21"/>
  <c r="CT109" i="21"/>
  <c r="CS109" i="21"/>
  <c r="CQ109" i="21"/>
  <c r="CT107" i="21"/>
  <c r="CS107" i="21"/>
  <c r="CQ107" i="21"/>
  <c r="CT106" i="21"/>
  <c r="CS106" i="21"/>
  <c r="CQ106" i="21"/>
  <c r="CT105" i="21"/>
  <c r="CS105" i="21"/>
  <c r="CQ105" i="21"/>
  <c r="CT104" i="21"/>
  <c r="CS104" i="21"/>
  <c r="CQ104" i="21"/>
  <c r="CT103" i="21"/>
  <c r="CS103" i="21"/>
  <c r="CQ103" i="21"/>
  <c r="CT102" i="21"/>
  <c r="CS102" i="21"/>
  <c r="CQ102" i="21"/>
  <c r="CT101" i="21"/>
  <c r="CS101" i="21"/>
  <c r="CQ101" i="21"/>
  <c r="CT100" i="21"/>
  <c r="CS100" i="21"/>
  <c r="CQ100" i="21"/>
  <c r="CT99" i="21"/>
  <c r="CS99" i="21"/>
  <c r="CQ99" i="21"/>
  <c r="CT98" i="21"/>
  <c r="CS98" i="21"/>
  <c r="CQ98" i="21"/>
  <c r="CT97" i="21"/>
  <c r="CS97" i="21"/>
  <c r="CQ97" i="21"/>
  <c r="CT96" i="21"/>
  <c r="CS96" i="21"/>
  <c r="CQ96" i="21"/>
  <c r="CT95" i="21"/>
  <c r="CS95" i="21"/>
  <c r="CQ95" i="21"/>
  <c r="CT94" i="21"/>
  <c r="CS94" i="21"/>
  <c r="CQ94" i="21"/>
  <c r="CT93" i="21"/>
  <c r="CS93" i="21"/>
  <c r="CQ93" i="21"/>
  <c r="CT92" i="21"/>
  <c r="CS92" i="21"/>
  <c r="CQ92" i="21"/>
  <c r="CT71" i="21"/>
  <c r="CS71" i="21"/>
  <c r="CJ79" i="21" s="1"/>
  <c r="CQ71" i="21"/>
  <c r="CT69" i="21"/>
  <c r="CS69" i="21"/>
  <c r="CQ69" i="21"/>
  <c r="CT68" i="21"/>
  <c r="CS68" i="21"/>
  <c r="CQ68" i="21"/>
  <c r="CT67" i="21"/>
  <c r="CS67" i="21"/>
  <c r="CQ67" i="21"/>
  <c r="CT65" i="21"/>
  <c r="CS65" i="21"/>
  <c r="CQ65" i="21"/>
  <c r="CT64" i="21"/>
  <c r="CS64" i="21"/>
  <c r="CQ64" i="21"/>
  <c r="CQ22" i="21" s="1"/>
  <c r="CT63" i="21"/>
  <c r="CS63" i="21"/>
  <c r="CQ63" i="21"/>
  <c r="CT62" i="21"/>
  <c r="CS62" i="21"/>
  <c r="CQ62" i="21"/>
  <c r="CT61" i="21"/>
  <c r="CS61" i="21"/>
  <c r="CS19" i="21" s="1"/>
  <c r="CQ61" i="21"/>
  <c r="CT60" i="21"/>
  <c r="CS60" i="21"/>
  <c r="CQ60" i="21"/>
  <c r="CT59" i="21"/>
  <c r="CS59" i="21"/>
  <c r="CQ59" i="21"/>
  <c r="CT58" i="21"/>
  <c r="CS58" i="21"/>
  <c r="CQ58" i="21"/>
  <c r="CT57" i="21"/>
  <c r="CS57" i="21"/>
  <c r="CQ57" i="21"/>
  <c r="CT56" i="21"/>
  <c r="CS56" i="21"/>
  <c r="CQ56" i="21"/>
  <c r="CQ14" i="21" s="1"/>
  <c r="CT55" i="21"/>
  <c r="CS55" i="21"/>
  <c r="CQ55" i="21"/>
  <c r="CT54" i="21"/>
  <c r="CS54" i="21"/>
  <c r="CQ54" i="21"/>
  <c r="CT53" i="21"/>
  <c r="CS53" i="21"/>
  <c r="CS11" i="21" s="1"/>
  <c r="CQ53" i="21"/>
  <c r="CT52" i="21"/>
  <c r="CS52" i="21"/>
  <c r="CQ52" i="21"/>
  <c r="CT51" i="21"/>
  <c r="CS51" i="21"/>
  <c r="CQ51" i="21"/>
  <c r="CT50" i="21"/>
  <c r="CS50" i="21"/>
  <c r="CQ50" i="21"/>
  <c r="CD113" i="21"/>
  <c r="BZ122" i="21" s="1"/>
  <c r="CC113" i="21"/>
  <c r="BV121" i="21" s="1"/>
  <c r="CA113" i="21"/>
  <c r="BX119" i="21" s="1"/>
  <c r="CD111" i="21"/>
  <c r="CC111" i="21"/>
  <c r="CA111" i="21"/>
  <c r="CD110" i="21"/>
  <c r="CC110" i="21"/>
  <c r="CA110" i="21"/>
  <c r="CD109" i="21"/>
  <c r="CC109" i="21"/>
  <c r="CA109" i="21"/>
  <c r="CD107" i="21"/>
  <c r="CC107" i="21"/>
  <c r="CA107" i="21"/>
  <c r="CD106" i="21"/>
  <c r="CC106" i="21"/>
  <c r="CA106" i="21"/>
  <c r="CD105" i="21"/>
  <c r="CC105" i="21"/>
  <c r="CA105" i="21"/>
  <c r="CD104" i="21"/>
  <c r="CC104" i="21"/>
  <c r="CA104" i="21"/>
  <c r="CD103" i="21"/>
  <c r="CC103" i="21"/>
  <c r="CA103" i="21"/>
  <c r="CB103" i="21" s="1"/>
  <c r="CD102" i="21"/>
  <c r="CC102" i="21"/>
  <c r="CA102" i="21"/>
  <c r="CD101" i="21"/>
  <c r="CC101" i="21"/>
  <c r="CA101" i="21"/>
  <c r="CD100" i="21"/>
  <c r="CC100" i="21"/>
  <c r="CA100" i="21"/>
  <c r="CD99" i="21"/>
  <c r="CC99" i="21"/>
  <c r="CA99" i="21"/>
  <c r="CD98" i="21"/>
  <c r="CC98" i="21"/>
  <c r="CA98" i="21"/>
  <c r="CD97" i="21"/>
  <c r="CC97" i="21"/>
  <c r="CA97" i="21"/>
  <c r="CD96" i="21"/>
  <c r="CC96" i="21"/>
  <c r="CA96" i="21"/>
  <c r="CD95" i="21"/>
  <c r="CC95" i="21"/>
  <c r="CA95" i="21"/>
  <c r="CB95" i="21" s="1"/>
  <c r="CD94" i="21"/>
  <c r="CC94" i="21"/>
  <c r="CA94" i="21"/>
  <c r="CD93" i="21"/>
  <c r="CC93" i="21"/>
  <c r="CA93" i="21"/>
  <c r="CD92" i="21"/>
  <c r="CC92" i="21"/>
  <c r="CA92" i="21"/>
  <c r="CD71" i="21"/>
  <c r="CC71" i="21"/>
  <c r="BS79" i="21" s="1"/>
  <c r="CA71" i="21"/>
  <c r="CD69" i="21"/>
  <c r="CC69" i="21"/>
  <c r="CA69" i="21"/>
  <c r="CD68" i="21"/>
  <c r="CC68" i="21"/>
  <c r="CA68" i="21"/>
  <c r="CD67" i="21"/>
  <c r="CD25" i="21" s="1"/>
  <c r="CC67" i="21"/>
  <c r="CA67" i="21"/>
  <c r="CD65" i="21"/>
  <c r="CC65" i="21"/>
  <c r="CA65" i="21"/>
  <c r="CD64" i="21"/>
  <c r="CC64" i="21"/>
  <c r="CA64" i="21"/>
  <c r="CD63" i="21"/>
  <c r="CC63" i="21"/>
  <c r="CA63" i="21"/>
  <c r="CD62" i="21"/>
  <c r="CC62" i="21"/>
  <c r="CA62" i="21"/>
  <c r="CD61" i="21"/>
  <c r="CC61" i="21"/>
  <c r="CA61" i="21"/>
  <c r="CD60" i="21"/>
  <c r="CC60" i="21"/>
  <c r="CA60" i="21"/>
  <c r="CD59" i="21"/>
  <c r="CC59" i="21"/>
  <c r="CA59" i="21"/>
  <c r="CD58" i="21"/>
  <c r="CC58" i="21"/>
  <c r="CA58" i="21"/>
  <c r="CD57" i="21"/>
  <c r="CC57" i="21"/>
  <c r="CA57" i="21"/>
  <c r="CD56" i="21"/>
  <c r="CC56" i="21"/>
  <c r="CA56" i="21"/>
  <c r="CD55" i="21"/>
  <c r="CC55" i="21"/>
  <c r="CA55" i="21"/>
  <c r="CD54" i="21"/>
  <c r="CC54" i="21"/>
  <c r="CA54" i="21"/>
  <c r="CD53" i="21"/>
  <c r="CC53" i="21"/>
  <c r="CA53" i="21"/>
  <c r="CD52" i="21"/>
  <c r="CC52" i="21"/>
  <c r="CA52" i="21"/>
  <c r="CD51" i="21"/>
  <c r="CC51" i="21"/>
  <c r="CA51" i="21"/>
  <c r="CD50" i="21"/>
  <c r="CC50" i="21"/>
  <c r="CA50" i="21"/>
  <c r="BN113" i="21"/>
  <c r="BJ122" i="21" s="1"/>
  <c r="BM113" i="21"/>
  <c r="BF121" i="21" s="1"/>
  <c r="BK113" i="21"/>
  <c r="BH119" i="21" s="1"/>
  <c r="BN111" i="21"/>
  <c r="BM111" i="21"/>
  <c r="BK111" i="21"/>
  <c r="BN110" i="21"/>
  <c r="BM110" i="21"/>
  <c r="BK110" i="21"/>
  <c r="BN109" i="21"/>
  <c r="BM109" i="21"/>
  <c r="BK109" i="21"/>
  <c r="BN107" i="21"/>
  <c r="BM107" i="21"/>
  <c r="BK107" i="21"/>
  <c r="BN106" i="21"/>
  <c r="BM106" i="21"/>
  <c r="BK106" i="21"/>
  <c r="BN105" i="21"/>
  <c r="BM105" i="21"/>
  <c r="BK105" i="21"/>
  <c r="BN104" i="21"/>
  <c r="BM104" i="21"/>
  <c r="BK104" i="21"/>
  <c r="BN103" i="21"/>
  <c r="BM103" i="21"/>
  <c r="BK103" i="21"/>
  <c r="BL103" i="21" s="1"/>
  <c r="BN102" i="21"/>
  <c r="BM102" i="21"/>
  <c r="BK102" i="21"/>
  <c r="BN101" i="21"/>
  <c r="BM101" i="21"/>
  <c r="BK101" i="21"/>
  <c r="BN100" i="21"/>
  <c r="BM100" i="21"/>
  <c r="BK100" i="21"/>
  <c r="BN99" i="21"/>
  <c r="BM99" i="21"/>
  <c r="BK99" i="21"/>
  <c r="BN98" i="21"/>
  <c r="BM98" i="21"/>
  <c r="BK98" i="21"/>
  <c r="BN97" i="21"/>
  <c r="BM97" i="21"/>
  <c r="BK97" i="21"/>
  <c r="BN96" i="21"/>
  <c r="BM96" i="21"/>
  <c r="BK96" i="21"/>
  <c r="BN95" i="21"/>
  <c r="BM95" i="21"/>
  <c r="BK95" i="21"/>
  <c r="BL95" i="21" s="1"/>
  <c r="BN94" i="21"/>
  <c r="BM94" i="21"/>
  <c r="BK94" i="21"/>
  <c r="BN93" i="21"/>
  <c r="BM93" i="21"/>
  <c r="BK93" i="21"/>
  <c r="BN92" i="21"/>
  <c r="BM92" i="21"/>
  <c r="BK92" i="21"/>
  <c r="BN71" i="21"/>
  <c r="BD80" i="21" s="1"/>
  <c r="BM71" i="21"/>
  <c r="BK71" i="21"/>
  <c r="BN69" i="21"/>
  <c r="BM69" i="21"/>
  <c r="BK69" i="21"/>
  <c r="BN68" i="21"/>
  <c r="BM68" i="21"/>
  <c r="BK68" i="21"/>
  <c r="BN67" i="21"/>
  <c r="BN25" i="21" s="1"/>
  <c r="BM67" i="21"/>
  <c r="BK67" i="21"/>
  <c r="BN65" i="21"/>
  <c r="BM65" i="21"/>
  <c r="BK65" i="21"/>
  <c r="BN64" i="21"/>
  <c r="BM64" i="21"/>
  <c r="BM22" i="21" s="1"/>
  <c r="BK64" i="21"/>
  <c r="BN63" i="21"/>
  <c r="BM63" i="21"/>
  <c r="BK63" i="21"/>
  <c r="BN62" i="21"/>
  <c r="BM62" i="21"/>
  <c r="BK62" i="21"/>
  <c r="BN61" i="21"/>
  <c r="BN19" i="21" s="1"/>
  <c r="BM61" i="21"/>
  <c r="BM19" i="21" s="1"/>
  <c r="BK61" i="21"/>
  <c r="BN60" i="21"/>
  <c r="BM60" i="21"/>
  <c r="BK60" i="21"/>
  <c r="BN59" i="21"/>
  <c r="BM59" i="21"/>
  <c r="BK59" i="21"/>
  <c r="BN58" i="21"/>
  <c r="BN16" i="21" s="1"/>
  <c r="BM58" i="21"/>
  <c r="BK58" i="21"/>
  <c r="BN57" i="21"/>
  <c r="BM57" i="21"/>
  <c r="BK57" i="21"/>
  <c r="BN56" i="21"/>
  <c r="BM56" i="21"/>
  <c r="BM14" i="21" s="1"/>
  <c r="BK56" i="21"/>
  <c r="BN55" i="21"/>
  <c r="BM55" i="21"/>
  <c r="BK55" i="21"/>
  <c r="BN54" i="21"/>
  <c r="BM54" i="21"/>
  <c r="BK54" i="21"/>
  <c r="BN53" i="21"/>
  <c r="BN11" i="21" s="1"/>
  <c r="BM53" i="21"/>
  <c r="BM11" i="21" s="1"/>
  <c r="BK53" i="21"/>
  <c r="BN52" i="21"/>
  <c r="BM52" i="21"/>
  <c r="BK52" i="21"/>
  <c r="BN51" i="21"/>
  <c r="BM51" i="21"/>
  <c r="BK51" i="21"/>
  <c r="BN50" i="21"/>
  <c r="BN8" i="21" s="1"/>
  <c r="BM50" i="21"/>
  <c r="BK50" i="21"/>
  <c r="AX113" i="21"/>
  <c r="AT122" i="21" s="1"/>
  <c r="AW113" i="21"/>
  <c r="AP121" i="21" s="1"/>
  <c r="AU113" i="21"/>
  <c r="AQ119" i="21" s="1"/>
  <c r="AX111" i="21"/>
  <c r="AW111" i="21"/>
  <c r="AU111" i="21"/>
  <c r="AX110" i="21"/>
  <c r="AW110" i="21"/>
  <c r="AU110" i="21"/>
  <c r="AX109" i="21"/>
  <c r="AW109" i="21"/>
  <c r="AU109" i="21"/>
  <c r="AX107" i="21"/>
  <c r="AW107" i="21"/>
  <c r="AU107" i="21"/>
  <c r="AX106" i="21"/>
  <c r="AW106" i="21"/>
  <c r="AU106" i="21"/>
  <c r="AX105" i="21"/>
  <c r="AW105" i="21"/>
  <c r="AU105" i="21"/>
  <c r="AX104" i="21"/>
  <c r="AW104" i="21"/>
  <c r="AU104" i="21"/>
  <c r="AX103" i="21"/>
  <c r="AW103" i="21"/>
  <c r="AU103" i="21"/>
  <c r="AX102" i="21"/>
  <c r="AW102" i="21"/>
  <c r="AU102" i="21"/>
  <c r="AX101" i="21"/>
  <c r="AW101" i="21"/>
  <c r="AU101" i="21"/>
  <c r="AX100" i="21"/>
  <c r="AW100" i="21"/>
  <c r="AU100" i="21"/>
  <c r="AX99" i="21"/>
  <c r="AW99" i="21"/>
  <c r="AU99" i="21"/>
  <c r="AX98" i="21"/>
  <c r="AW98" i="21"/>
  <c r="AU98" i="21"/>
  <c r="AX97" i="21"/>
  <c r="AW97" i="21"/>
  <c r="AU97" i="21"/>
  <c r="AX96" i="21"/>
  <c r="AW96" i="21"/>
  <c r="AU96" i="21"/>
  <c r="AX95" i="21"/>
  <c r="AW95" i="21"/>
  <c r="AU95" i="21"/>
  <c r="AX94" i="21"/>
  <c r="AW94" i="21"/>
  <c r="AU94" i="21"/>
  <c r="AX93" i="21"/>
  <c r="AW93" i="21"/>
  <c r="AU93" i="21"/>
  <c r="AX92" i="21"/>
  <c r="AW92" i="21"/>
  <c r="AU92" i="21"/>
  <c r="AX71" i="21"/>
  <c r="AN80" i="21" s="1"/>
  <c r="AW71" i="21"/>
  <c r="AU71" i="21"/>
  <c r="AO77" i="21" s="1"/>
  <c r="AX69" i="21"/>
  <c r="AW69" i="21"/>
  <c r="AU69" i="21"/>
  <c r="AX68" i="21"/>
  <c r="AW68" i="21"/>
  <c r="AU68" i="21"/>
  <c r="AX67" i="21"/>
  <c r="AX25" i="21" s="1"/>
  <c r="AW67" i="21"/>
  <c r="AU67" i="21"/>
  <c r="AX65" i="21"/>
  <c r="AW65" i="21"/>
  <c r="AU65" i="21"/>
  <c r="AX64" i="21"/>
  <c r="AW64" i="21"/>
  <c r="AU64" i="21"/>
  <c r="AX63" i="21"/>
  <c r="AW63" i="21"/>
  <c r="AU63" i="21"/>
  <c r="AX62" i="21"/>
  <c r="AW62" i="21"/>
  <c r="AU62" i="21"/>
  <c r="AX61" i="21"/>
  <c r="AW61" i="21"/>
  <c r="AU61" i="21"/>
  <c r="AX60" i="21"/>
  <c r="AW60" i="21"/>
  <c r="AU60" i="21"/>
  <c r="AX59" i="21"/>
  <c r="AW59" i="21"/>
  <c r="AU59" i="21"/>
  <c r="AX58" i="21"/>
  <c r="AW58" i="21"/>
  <c r="AU58" i="21"/>
  <c r="AX57" i="21"/>
  <c r="AW57" i="21"/>
  <c r="AU57" i="21"/>
  <c r="AX56" i="21"/>
  <c r="AW56" i="21"/>
  <c r="AU56" i="21"/>
  <c r="AX55" i="21"/>
  <c r="AW55" i="21"/>
  <c r="AU55" i="21"/>
  <c r="AX54" i="21"/>
  <c r="AW54" i="21"/>
  <c r="AU54" i="21"/>
  <c r="AX53" i="21"/>
  <c r="AW53" i="21"/>
  <c r="AU53" i="21"/>
  <c r="AX52" i="21"/>
  <c r="AW52" i="21"/>
  <c r="AU52" i="21"/>
  <c r="AX51" i="21"/>
  <c r="AW51" i="21"/>
  <c r="AU51" i="21"/>
  <c r="AX50" i="21"/>
  <c r="AW50" i="21"/>
  <c r="AU50" i="21"/>
  <c r="AH113" i="21"/>
  <c r="AB122" i="21" s="1"/>
  <c r="AG113" i="21"/>
  <c r="AC121" i="21" s="1"/>
  <c r="AE113" i="21"/>
  <c r="W119" i="21" s="1"/>
  <c r="AH111" i="21"/>
  <c r="AG111" i="21"/>
  <c r="AE111" i="21"/>
  <c r="AH110" i="21"/>
  <c r="AG110" i="21"/>
  <c r="AE110" i="21"/>
  <c r="AH109" i="21"/>
  <c r="AG109" i="21"/>
  <c r="AE109" i="21"/>
  <c r="AH107" i="21"/>
  <c r="AG107" i="21"/>
  <c r="AE107" i="21"/>
  <c r="AH106" i="21"/>
  <c r="AG106" i="21"/>
  <c r="AE106" i="21"/>
  <c r="AH105" i="21"/>
  <c r="AG105" i="21"/>
  <c r="AE105" i="21"/>
  <c r="AH104" i="21"/>
  <c r="AG104" i="21"/>
  <c r="AE104" i="21"/>
  <c r="AH103" i="21"/>
  <c r="AG103" i="21"/>
  <c r="AE103" i="21"/>
  <c r="AH102" i="21"/>
  <c r="AG102" i="21"/>
  <c r="AE102" i="21"/>
  <c r="AH101" i="21"/>
  <c r="AG101" i="21"/>
  <c r="AE101" i="21"/>
  <c r="AH100" i="21"/>
  <c r="AG100" i="21"/>
  <c r="AE100" i="21"/>
  <c r="AH99" i="21"/>
  <c r="AG99" i="21"/>
  <c r="AE99" i="21"/>
  <c r="AH98" i="21"/>
  <c r="AG98" i="21"/>
  <c r="AE98" i="21"/>
  <c r="AH97" i="21"/>
  <c r="AG97" i="21"/>
  <c r="AE97" i="21"/>
  <c r="AH96" i="21"/>
  <c r="AG96" i="21"/>
  <c r="AE96" i="21"/>
  <c r="AH95" i="21"/>
  <c r="AG95" i="21"/>
  <c r="AE95" i="21"/>
  <c r="AH94" i="21"/>
  <c r="AG94" i="21"/>
  <c r="AE94" i="21"/>
  <c r="AH93" i="21"/>
  <c r="AG93" i="21"/>
  <c r="AE93" i="21"/>
  <c r="AH92" i="21"/>
  <c r="AG92" i="21"/>
  <c r="AE92" i="21"/>
  <c r="AH71" i="21"/>
  <c r="AG71" i="21"/>
  <c r="AE71" i="21"/>
  <c r="AH69" i="21"/>
  <c r="AG69" i="21"/>
  <c r="AE69" i="21"/>
  <c r="AH68" i="21"/>
  <c r="AG68" i="21"/>
  <c r="AE68" i="21"/>
  <c r="AE26" i="21" s="1"/>
  <c r="AH67" i="21"/>
  <c r="AH25" i="21" s="1"/>
  <c r="AG67" i="21"/>
  <c r="AE67" i="21"/>
  <c r="AH65" i="21"/>
  <c r="AG65" i="21"/>
  <c r="AE65" i="21"/>
  <c r="AH64" i="21"/>
  <c r="AG64" i="21"/>
  <c r="AE64" i="21"/>
  <c r="AH63" i="21"/>
  <c r="AG63" i="21"/>
  <c r="AE63" i="21"/>
  <c r="AH62" i="21"/>
  <c r="AG62" i="21"/>
  <c r="AE62" i="21"/>
  <c r="AH61" i="21"/>
  <c r="AG61" i="21"/>
  <c r="AE61" i="21"/>
  <c r="AH60" i="21"/>
  <c r="AG60" i="21"/>
  <c r="AE60" i="21"/>
  <c r="AH59" i="21"/>
  <c r="AG59" i="21"/>
  <c r="AE59" i="21"/>
  <c r="AH58" i="21"/>
  <c r="AG58" i="21"/>
  <c r="AE58" i="21"/>
  <c r="AH57" i="21"/>
  <c r="AG57" i="21"/>
  <c r="AE57" i="21"/>
  <c r="AH56" i="21"/>
  <c r="AG56" i="21"/>
  <c r="AE56" i="21"/>
  <c r="AH55" i="21"/>
  <c r="AG55" i="21"/>
  <c r="AE55" i="21"/>
  <c r="AH54" i="21"/>
  <c r="AG54" i="21"/>
  <c r="AE54" i="21"/>
  <c r="AH53" i="21"/>
  <c r="AG53" i="21"/>
  <c r="AE53" i="21"/>
  <c r="AH52" i="21"/>
  <c r="AG52" i="21"/>
  <c r="AE52" i="21"/>
  <c r="AH51" i="21"/>
  <c r="AG51" i="21"/>
  <c r="AE51" i="21"/>
  <c r="AH50" i="21"/>
  <c r="AG50" i="21"/>
  <c r="AE50" i="21"/>
  <c r="R113" i="21"/>
  <c r="N122" i="21" s="1"/>
  <c r="Q113" i="21"/>
  <c r="G121" i="21" s="1"/>
  <c r="O113" i="21"/>
  <c r="I119" i="21" s="1"/>
  <c r="R111" i="21"/>
  <c r="Q111" i="21"/>
  <c r="O111" i="21"/>
  <c r="R110" i="21"/>
  <c r="Q110" i="21"/>
  <c r="O110" i="21"/>
  <c r="R109" i="21"/>
  <c r="Q109" i="21"/>
  <c r="O109" i="21"/>
  <c r="R107" i="21"/>
  <c r="Q107" i="21"/>
  <c r="O107" i="21"/>
  <c r="R106" i="21"/>
  <c r="Q106" i="21"/>
  <c r="O106" i="21"/>
  <c r="R105" i="21"/>
  <c r="Q105" i="21"/>
  <c r="O105" i="21"/>
  <c r="R104" i="21"/>
  <c r="Q104" i="21"/>
  <c r="O104" i="21"/>
  <c r="R103" i="21"/>
  <c r="Q103" i="21"/>
  <c r="O103" i="21"/>
  <c r="R102" i="21"/>
  <c r="Q102" i="21"/>
  <c r="O102" i="21"/>
  <c r="R101" i="21"/>
  <c r="Q101" i="21"/>
  <c r="O101" i="21"/>
  <c r="R100" i="21"/>
  <c r="Q100" i="21"/>
  <c r="O100" i="21"/>
  <c r="R99" i="21"/>
  <c r="Q99" i="21"/>
  <c r="O99" i="21"/>
  <c r="R98" i="21"/>
  <c r="Q98" i="21"/>
  <c r="O98" i="21"/>
  <c r="R97" i="21"/>
  <c r="Q97" i="21"/>
  <c r="O97" i="21"/>
  <c r="R96" i="21"/>
  <c r="Q96" i="21"/>
  <c r="O96" i="21"/>
  <c r="R95" i="21"/>
  <c r="Q95" i="21"/>
  <c r="O95" i="21"/>
  <c r="R94" i="21"/>
  <c r="Q94" i="21"/>
  <c r="O94" i="21"/>
  <c r="R93" i="21"/>
  <c r="Q93" i="21"/>
  <c r="O93" i="21"/>
  <c r="R92" i="21"/>
  <c r="Q92" i="21"/>
  <c r="O92" i="21"/>
  <c r="R71" i="21"/>
  <c r="Q71" i="21"/>
  <c r="O71" i="21"/>
  <c r="R69" i="21"/>
  <c r="Q69" i="21"/>
  <c r="O69" i="21"/>
  <c r="R68" i="21"/>
  <c r="Q68" i="21"/>
  <c r="O68" i="21"/>
  <c r="R67" i="21"/>
  <c r="R25" i="21" s="1"/>
  <c r="Q67" i="21"/>
  <c r="O67" i="21"/>
  <c r="R65" i="21"/>
  <c r="Q65" i="21"/>
  <c r="O65" i="21"/>
  <c r="R64" i="21"/>
  <c r="Q64" i="21"/>
  <c r="O64" i="21"/>
  <c r="O22" i="21" s="1"/>
  <c r="R63" i="21"/>
  <c r="Q63" i="21"/>
  <c r="O63" i="21"/>
  <c r="R62" i="21"/>
  <c r="Q62" i="21"/>
  <c r="O62" i="21"/>
  <c r="R61" i="21"/>
  <c r="Q61" i="21"/>
  <c r="Q19" i="21" s="1"/>
  <c r="O61" i="21"/>
  <c r="R60" i="21"/>
  <c r="Q60" i="21"/>
  <c r="O60" i="21"/>
  <c r="R59" i="21"/>
  <c r="Q59" i="21"/>
  <c r="O59" i="21"/>
  <c r="R58" i="21"/>
  <c r="R16" i="21" s="1"/>
  <c r="Q58" i="21"/>
  <c r="O58" i="21"/>
  <c r="R57" i="21"/>
  <c r="Q57" i="21"/>
  <c r="O57" i="21"/>
  <c r="R56" i="21"/>
  <c r="Q56" i="21"/>
  <c r="O56" i="21"/>
  <c r="O14" i="21" s="1"/>
  <c r="R55" i="21"/>
  <c r="Q55" i="21"/>
  <c r="O55" i="21"/>
  <c r="R54" i="21"/>
  <c r="Q54" i="21"/>
  <c r="O54" i="21"/>
  <c r="R53" i="21"/>
  <c r="Q53" i="21"/>
  <c r="Q11" i="21" s="1"/>
  <c r="O53" i="21"/>
  <c r="R52" i="21"/>
  <c r="Q52" i="21"/>
  <c r="O52" i="21"/>
  <c r="R51" i="21"/>
  <c r="Q51" i="21"/>
  <c r="O51" i="21"/>
  <c r="R50" i="21"/>
  <c r="R8" i="21" s="1"/>
  <c r="Q50" i="21"/>
  <c r="O50" i="21"/>
  <c r="P84" i="27"/>
  <c r="O84" i="27"/>
  <c r="N84" i="27"/>
  <c r="M84" i="27"/>
  <c r="L84" i="27"/>
  <c r="K84" i="27"/>
  <c r="J84" i="27"/>
  <c r="I84" i="27"/>
  <c r="H84" i="27"/>
  <c r="G84" i="27"/>
  <c r="Q83" i="27"/>
  <c r="Q82" i="27"/>
  <c r="T80" i="27"/>
  <c r="S80" i="27"/>
  <c r="P80" i="27"/>
  <c r="O80" i="27"/>
  <c r="N80" i="27"/>
  <c r="M80" i="27"/>
  <c r="L80" i="27"/>
  <c r="K80" i="27"/>
  <c r="J80" i="27"/>
  <c r="I80" i="27"/>
  <c r="H80" i="27"/>
  <c r="G80" i="27"/>
  <c r="U79" i="27"/>
  <c r="Q79" i="27"/>
  <c r="U78" i="27"/>
  <c r="Q78" i="27"/>
  <c r="U77" i="27"/>
  <c r="Q77" i="27"/>
  <c r="U76" i="27"/>
  <c r="Q76" i="27"/>
  <c r="U75" i="27"/>
  <c r="Q75" i="27"/>
  <c r="U74" i="27"/>
  <c r="Q74" i="27"/>
  <c r="U73" i="27"/>
  <c r="Q73" i="27"/>
  <c r="U72" i="27"/>
  <c r="Q72" i="27"/>
  <c r="U71" i="27"/>
  <c r="Q71" i="27"/>
  <c r="U70" i="27"/>
  <c r="Q70" i="27"/>
  <c r="AI63" i="27"/>
  <c r="AH63" i="27"/>
  <c r="AG63" i="27"/>
  <c r="AF63" i="27"/>
  <c r="AE63" i="27"/>
  <c r="AD63" i="27"/>
  <c r="AC63" i="27"/>
  <c r="AB63" i="27"/>
  <c r="AA63" i="27"/>
  <c r="Z63" i="27"/>
  <c r="P63" i="27"/>
  <c r="O63" i="27"/>
  <c r="N63" i="27"/>
  <c r="M63" i="27"/>
  <c r="L63" i="27"/>
  <c r="K63" i="27"/>
  <c r="J63" i="27"/>
  <c r="I63" i="27"/>
  <c r="H63" i="27"/>
  <c r="G63" i="27"/>
  <c r="AJ62" i="27"/>
  <c r="Q62" i="27"/>
  <c r="AJ61" i="27"/>
  <c r="Q61" i="27"/>
  <c r="AM59" i="27"/>
  <c r="AL59" i="27"/>
  <c r="AI59" i="27"/>
  <c r="AH59" i="27"/>
  <c r="AG59" i="27"/>
  <c r="AF59" i="27"/>
  <c r="AE59" i="27"/>
  <c r="AD59" i="27"/>
  <c r="AC59" i="27"/>
  <c r="AB59" i="27"/>
  <c r="AA59" i="27"/>
  <c r="Z59" i="27"/>
  <c r="T59" i="27"/>
  <c r="S59" i="27"/>
  <c r="P59" i="27"/>
  <c r="O59" i="27"/>
  <c r="N59" i="27"/>
  <c r="M59" i="27"/>
  <c r="L59" i="27"/>
  <c r="K59" i="27"/>
  <c r="J59" i="27"/>
  <c r="I59" i="27"/>
  <c r="H59" i="27"/>
  <c r="G59" i="27"/>
  <c r="AN58" i="27"/>
  <c r="AJ58" i="27"/>
  <c r="U58" i="27"/>
  <c r="Q58" i="27"/>
  <c r="AN57" i="27"/>
  <c r="AJ57" i="27"/>
  <c r="U57" i="27"/>
  <c r="Q57" i="27"/>
  <c r="AN56" i="27"/>
  <c r="AJ56" i="27"/>
  <c r="U56" i="27"/>
  <c r="Q56" i="27"/>
  <c r="AN55" i="27"/>
  <c r="AJ55" i="27"/>
  <c r="U55" i="27"/>
  <c r="Q55" i="27"/>
  <c r="AN54" i="27"/>
  <c r="AJ54" i="27"/>
  <c r="U54" i="27"/>
  <c r="Q54" i="27"/>
  <c r="AN53" i="27"/>
  <c r="AJ53" i="27"/>
  <c r="U53" i="27"/>
  <c r="Q53" i="27"/>
  <c r="AN52" i="27"/>
  <c r="AJ52" i="27"/>
  <c r="U52" i="27"/>
  <c r="Q52" i="27"/>
  <c r="AN51" i="27"/>
  <c r="AJ51" i="27"/>
  <c r="U51" i="27"/>
  <c r="Q51" i="27"/>
  <c r="AN50" i="27"/>
  <c r="AJ50" i="27"/>
  <c r="U50" i="27"/>
  <c r="Q50" i="27"/>
  <c r="AN49" i="27"/>
  <c r="AJ49" i="27"/>
  <c r="U49" i="27"/>
  <c r="Q49" i="27"/>
  <c r="BB42" i="27"/>
  <c r="BA42" i="27"/>
  <c r="AZ42" i="27"/>
  <c r="AY42" i="27"/>
  <c r="AX42" i="27"/>
  <c r="AW42" i="27"/>
  <c r="AV42" i="27"/>
  <c r="AU42" i="27"/>
  <c r="AT42" i="27"/>
  <c r="AS42" i="27"/>
  <c r="AI42" i="27"/>
  <c r="AH42" i="27"/>
  <c r="AG42" i="27"/>
  <c r="AF42" i="27"/>
  <c r="AE42" i="27"/>
  <c r="AD42" i="27"/>
  <c r="AC42" i="27"/>
  <c r="AB42" i="27"/>
  <c r="AA42" i="27"/>
  <c r="Z42" i="27"/>
  <c r="P42" i="27"/>
  <c r="O42" i="27"/>
  <c r="N42" i="27"/>
  <c r="M42" i="27"/>
  <c r="L42" i="27"/>
  <c r="K42" i="27"/>
  <c r="J42" i="27"/>
  <c r="I42" i="27"/>
  <c r="H42" i="27"/>
  <c r="G42" i="27"/>
  <c r="BC41" i="27"/>
  <c r="AJ41" i="27"/>
  <c r="Q41" i="27"/>
  <c r="BC40" i="27"/>
  <c r="AJ40" i="27"/>
  <c r="Q40" i="27"/>
  <c r="BF38" i="27"/>
  <c r="BE38" i="27"/>
  <c r="BB38" i="27"/>
  <c r="BA38" i="27"/>
  <c r="AZ38" i="27"/>
  <c r="AY38" i="27"/>
  <c r="AX38" i="27"/>
  <c r="AW38" i="27"/>
  <c r="AV38" i="27"/>
  <c r="AU38" i="27"/>
  <c r="AT38" i="27"/>
  <c r="AS38" i="27"/>
  <c r="AM38" i="27"/>
  <c r="AL38" i="27"/>
  <c r="AI38" i="27"/>
  <c r="AH38" i="27"/>
  <c r="AG38" i="27"/>
  <c r="AF38" i="27"/>
  <c r="AE38" i="27"/>
  <c r="AD38" i="27"/>
  <c r="AC38" i="27"/>
  <c r="AB38" i="27"/>
  <c r="AA38" i="27"/>
  <c r="Z38" i="27"/>
  <c r="T38" i="27"/>
  <c r="S38" i="27"/>
  <c r="P38" i="27"/>
  <c r="O38" i="27"/>
  <c r="N38" i="27"/>
  <c r="M38" i="27"/>
  <c r="L38" i="27"/>
  <c r="K38" i="27"/>
  <c r="J38" i="27"/>
  <c r="I38" i="27"/>
  <c r="H38" i="27"/>
  <c r="G38" i="27"/>
  <c r="BG37" i="27"/>
  <c r="BC37" i="27"/>
  <c r="AN37" i="27"/>
  <c r="AJ37" i="27"/>
  <c r="U37" i="27"/>
  <c r="Q37" i="27"/>
  <c r="BG36" i="27"/>
  <c r="BC36" i="27"/>
  <c r="AN36" i="27"/>
  <c r="AJ36" i="27"/>
  <c r="U36" i="27"/>
  <c r="Q36" i="27"/>
  <c r="BG35" i="27"/>
  <c r="BC35" i="27"/>
  <c r="AN35" i="27"/>
  <c r="AJ35" i="27"/>
  <c r="U35" i="27"/>
  <c r="Q35" i="27"/>
  <c r="BG34" i="27"/>
  <c r="BC34" i="27"/>
  <c r="AN34" i="27"/>
  <c r="AJ34" i="27"/>
  <c r="U34" i="27"/>
  <c r="Q34" i="27"/>
  <c r="BG33" i="27"/>
  <c r="BC33" i="27"/>
  <c r="AN33" i="27"/>
  <c r="AJ33" i="27"/>
  <c r="U33" i="27"/>
  <c r="Q33" i="27"/>
  <c r="BG32" i="27"/>
  <c r="BC32" i="27"/>
  <c r="AN32" i="27"/>
  <c r="AJ32" i="27"/>
  <c r="U32" i="27"/>
  <c r="Q32" i="27"/>
  <c r="BG31" i="27"/>
  <c r="BC31" i="27"/>
  <c r="AN31" i="27"/>
  <c r="AJ31" i="27"/>
  <c r="U31" i="27"/>
  <c r="Q31" i="27"/>
  <c r="BG30" i="27"/>
  <c r="BC30" i="27"/>
  <c r="AN30" i="27"/>
  <c r="AJ30" i="27"/>
  <c r="U30" i="27"/>
  <c r="Q30" i="27"/>
  <c r="BG29" i="27"/>
  <c r="BC29" i="27"/>
  <c r="AN29" i="27"/>
  <c r="AJ29" i="27"/>
  <c r="U29" i="27"/>
  <c r="Q29" i="27"/>
  <c r="BG28" i="27"/>
  <c r="BC28" i="27"/>
  <c r="AN28" i="27"/>
  <c r="AJ28" i="27"/>
  <c r="U28" i="27"/>
  <c r="Q28" i="27"/>
  <c r="BB21" i="27"/>
  <c r="BA21" i="27"/>
  <c r="AZ21" i="27"/>
  <c r="AY21" i="27"/>
  <c r="AX21" i="27"/>
  <c r="AW21" i="27"/>
  <c r="AV21" i="27"/>
  <c r="AU21" i="27"/>
  <c r="AT21" i="27"/>
  <c r="AS21" i="27"/>
  <c r="AI21" i="27"/>
  <c r="AH21" i="27"/>
  <c r="AG21" i="27"/>
  <c r="AF21" i="27"/>
  <c r="AE21" i="27"/>
  <c r="AD21" i="27"/>
  <c r="AC21" i="27"/>
  <c r="AB21" i="27"/>
  <c r="AA21" i="27"/>
  <c r="Z21" i="27"/>
  <c r="P21" i="27"/>
  <c r="O21" i="27"/>
  <c r="N21" i="27"/>
  <c r="M21" i="27"/>
  <c r="L21" i="27"/>
  <c r="K21" i="27"/>
  <c r="J21" i="27"/>
  <c r="I21" i="27"/>
  <c r="H21" i="27"/>
  <c r="G21" i="27"/>
  <c r="BC20" i="27"/>
  <c r="AJ20" i="27"/>
  <c r="Q20" i="27"/>
  <c r="BC19" i="27"/>
  <c r="AJ19" i="27"/>
  <c r="Q19" i="27"/>
  <c r="BF17" i="27"/>
  <c r="BE17" i="27"/>
  <c r="BB17" i="27"/>
  <c r="BA17" i="27"/>
  <c r="AZ17" i="27"/>
  <c r="AY17" i="27"/>
  <c r="AX17" i="27"/>
  <c r="AW17" i="27"/>
  <c r="AV17" i="27"/>
  <c r="AU17" i="27"/>
  <c r="AT17" i="27"/>
  <c r="AS17" i="27"/>
  <c r="AM17" i="27"/>
  <c r="AL17" i="27"/>
  <c r="AI17" i="27"/>
  <c r="AH17" i="27"/>
  <c r="AG17" i="27"/>
  <c r="AF17" i="27"/>
  <c r="AE17" i="27"/>
  <c r="AD17" i="27"/>
  <c r="AC17" i="27"/>
  <c r="AB17" i="27"/>
  <c r="AA17" i="27"/>
  <c r="Z17" i="27"/>
  <c r="T17" i="27"/>
  <c r="S17" i="27"/>
  <c r="P17" i="27"/>
  <c r="O17" i="27"/>
  <c r="N17" i="27"/>
  <c r="M17" i="27"/>
  <c r="L17" i="27"/>
  <c r="K17" i="27"/>
  <c r="J17" i="27"/>
  <c r="I17" i="27"/>
  <c r="H17" i="27"/>
  <c r="G17" i="27"/>
  <c r="BG16" i="27"/>
  <c r="BC16" i="27"/>
  <c r="AN16" i="27"/>
  <c r="AJ16" i="27"/>
  <c r="U16" i="27"/>
  <c r="Q16" i="27"/>
  <c r="BG15" i="27"/>
  <c r="BC15" i="27"/>
  <c r="AN15" i="27"/>
  <c r="AJ15" i="27"/>
  <c r="U15" i="27"/>
  <c r="Q15" i="27"/>
  <c r="BG14" i="27"/>
  <c r="BC14" i="27"/>
  <c r="AN14" i="27"/>
  <c r="AJ14" i="27"/>
  <c r="U14" i="27"/>
  <c r="Q14" i="27"/>
  <c r="BG13" i="27"/>
  <c r="BC13" i="27"/>
  <c r="AN13" i="27"/>
  <c r="AJ13" i="27"/>
  <c r="U13" i="27"/>
  <c r="Q13" i="27"/>
  <c r="BG12" i="27"/>
  <c r="BC12" i="27"/>
  <c r="AN12" i="27"/>
  <c r="AJ12" i="27"/>
  <c r="U12" i="27"/>
  <c r="Q12" i="27"/>
  <c r="BG11" i="27"/>
  <c r="BC11" i="27"/>
  <c r="AN11" i="27"/>
  <c r="AJ11" i="27"/>
  <c r="U11" i="27"/>
  <c r="Q11" i="27"/>
  <c r="BG10" i="27"/>
  <c r="BC10" i="27"/>
  <c r="AN10" i="27"/>
  <c r="AJ10" i="27"/>
  <c r="U10" i="27"/>
  <c r="Q10" i="27"/>
  <c r="BG9" i="27"/>
  <c r="BC9" i="27"/>
  <c r="AN9" i="27"/>
  <c r="AJ9" i="27"/>
  <c r="U9" i="27"/>
  <c r="Q9" i="27"/>
  <c r="BG8" i="27"/>
  <c r="BC8" i="27"/>
  <c r="AN8" i="27"/>
  <c r="AJ8" i="27"/>
  <c r="U8" i="27"/>
  <c r="Q8" i="27"/>
  <c r="BG7" i="27"/>
  <c r="BC7" i="27"/>
  <c r="AN7" i="27"/>
  <c r="AJ7" i="27"/>
  <c r="U7" i="27"/>
  <c r="Q7" i="27"/>
  <c r="P84" i="26"/>
  <c r="O84" i="26"/>
  <c r="N84" i="26"/>
  <c r="M84" i="26"/>
  <c r="L84" i="26"/>
  <c r="K84" i="26"/>
  <c r="J84" i="26"/>
  <c r="I84" i="26"/>
  <c r="H84" i="26"/>
  <c r="G84" i="26"/>
  <c r="Q83" i="26"/>
  <c r="Q82" i="26"/>
  <c r="T80" i="26"/>
  <c r="S80" i="26"/>
  <c r="P80" i="26"/>
  <c r="O80" i="26"/>
  <c r="N80" i="26"/>
  <c r="M80" i="26"/>
  <c r="L80" i="26"/>
  <c r="K80" i="26"/>
  <c r="J80" i="26"/>
  <c r="I80" i="26"/>
  <c r="H80" i="26"/>
  <c r="G80" i="26"/>
  <c r="U79" i="26"/>
  <c r="Q79" i="26"/>
  <c r="U78" i="26"/>
  <c r="Q78" i="26"/>
  <c r="U77" i="26"/>
  <c r="Q77" i="26"/>
  <c r="U76" i="26"/>
  <c r="Q76" i="26"/>
  <c r="U75" i="26"/>
  <c r="Q75" i="26"/>
  <c r="U74" i="26"/>
  <c r="Q74" i="26"/>
  <c r="U73" i="26"/>
  <c r="Q73" i="26"/>
  <c r="U72" i="26"/>
  <c r="Q72" i="26"/>
  <c r="U71" i="26"/>
  <c r="Q71" i="26"/>
  <c r="U70" i="26"/>
  <c r="Q70" i="26"/>
  <c r="P63" i="26"/>
  <c r="O63" i="26"/>
  <c r="N63" i="26"/>
  <c r="M63" i="26"/>
  <c r="L63" i="26"/>
  <c r="K63" i="26"/>
  <c r="J63" i="26"/>
  <c r="I63" i="26"/>
  <c r="H63" i="26"/>
  <c r="G63" i="26"/>
  <c r="Q62" i="26"/>
  <c r="Q61" i="26"/>
  <c r="T59" i="26"/>
  <c r="S59" i="26"/>
  <c r="P59" i="26"/>
  <c r="O59" i="26"/>
  <c r="N59" i="26"/>
  <c r="M59" i="26"/>
  <c r="L59" i="26"/>
  <c r="K59" i="26"/>
  <c r="J59" i="26"/>
  <c r="I59" i="26"/>
  <c r="H59" i="26"/>
  <c r="G59" i="26"/>
  <c r="U58" i="26"/>
  <c r="Q58" i="26"/>
  <c r="U57" i="26"/>
  <c r="Q57" i="26"/>
  <c r="U56" i="26"/>
  <c r="Q56" i="26"/>
  <c r="U55" i="26"/>
  <c r="Q55" i="26"/>
  <c r="U54" i="26"/>
  <c r="Q54" i="26"/>
  <c r="U53" i="26"/>
  <c r="Q53" i="26"/>
  <c r="U52" i="26"/>
  <c r="Q52" i="26"/>
  <c r="U51" i="26"/>
  <c r="Q51" i="26"/>
  <c r="U50" i="26"/>
  <c r="Q50" i="26"/>
  <c r="U49" i="26"/>
  <c r="Q49" i="26"/>
  <c r="P42" i="26"/>
  <c r="O42" i="26"/>
  <c r="N42" i="26"/>
  <c r="M42" i="26"/>
  <c r="L42" i="26"/>
  <c r="K42" i="26"/>
  <c r="J42" i="26"/>
  <c r="I42" i="26"/>
  <c r="H42" i="26"/>
  <c r="G42" i="26"/>
  <c r="Q41" i="26"/>
  <c r="Q40" i="26"/>
  <c r="T38" i="26"/>
  <c r="S38" i="26"/>
  <c r="P38" i="26"/>
  <c r="O38" i="26"/>
  <c r="N38" i="26"/>
  <c r="M38" i="26"/>
  <c r="L38" i="26"/>
  <c r="K38" i="26"/>
  <c r="J38" i="26"/>
  <c r="I38" i="26"/>
  <c r="H38" i="26"/>
  <c r="G38" i="26"/>
  <c r="U37" i="26"/>
  <c r="Q37" i="26"/>
  <c r="U36" i="26"/>
  <c r="Q36" i="26"/>
  <c r="U35" i="26"/>
  <c r="Q35" i="26"/>
  <c r="U34" i="26"/>
  <c r="Q34" i="26"/>
  <c r="U33" i="26"/>
  <c r="Q33" i="26"/>
  <c r="U32" i="26"/>
  <c r="Q32" i="26"/>
  <c r="U31" i="26"/>
  <c r="Q31" i="26"/>
  <c r="U30" i="26"/>
  <c r="Q30" i="26"/>
  <c r="U29" i="26"/>
  <c r="Q29" i="26"/>
  <c r="U28" i="26"/>
  <c r="Q28" i="26"/>
  <c r="P21" i="26"/>
  <c r="O21" i="26"/>
  <c r="N21" i="26"/>
  <c r="M21" i="26"/>
  <c r="L21" i="26"/>
  <c r="K21" i="26"/>
  <c r="J21" i="26"/>
  <c r="I21" i="26"/>
  <c r="H21" i="26"/>
  <c r="G21" i="26"/>
  <c r="Q20" i="26"/>
  <c r="Q19" i="26"/>
  <c r="T17" i="26"/>
  <c r="S17" i="26"/>
  <c r="U16" i="26"/>
  <c r="U15" i="26"/>
  <c r="U14" i="26"/>
  <c r="U13" i="26"/>
  <c r="U12" i="26"/>
  <c r="U11" i="26"/>
  <c r="U10" i="26"/>
  <c r="U9" i="26"/>
  <c r="U8" i="26"/>
  <c r="U7" i="26"/>
  <c r="BB84" i="2"/>
  <c r="BA84" i="2"/>
  <c r="AZ84" i="2"/>
  <c r="AY84" i="2"/>
  <c r="AX84" i="2"/>
  <c r="AW84" i="2"/>
  <c r="AV84" i="2"/>
  <c r="AU84" i="2"/>
  <c r="AT84" i="2"/>
  <c r="AS84" i="2"/>
  <c r="BC83" i="2"/>
  <c r="BC82" i="2"/>
  <c r="BF80" i="2"/>
  <c r="BE80" i="2"/>
  <c r="BB80" i="2"/>
  <c r="BA80" i="2"/>
  <c r="AZ80" i="2"/>
  <c r="AY80" i="2"/>
  <c r="AX80" i="2"/>
  <c r="AW80" i="2"/>
  <c r="AV80" i="2"/>
  <c r="AU80" i="2"/>
  <c r="AT80" i="2"/>
  <c r="AS80" i="2"/>
  <c r="BG79" i="2"/>
  <c r="BC79" i="2"/>
  <c r="BG78" i="2"/>
  <c r="BC78" i="2"/>
  <c r="BG77" i="2"/>
  <c r="BC77" i="2"/>
  <c r="BG76" i="2"/>
  <c r="BC76" i="2"/>
  <c r="BG75" i="2"/>
  <c r="BC75" i="2"/>
  <c r="BG74" i="2"/>
  <c r="BC74" i="2"/>
  <c r="BG73" i="2"/>
  <c r="BC73" i="2"/>
  <c r="BG72" i="2"/>
  <c r="BC72" i="2"/>
  <c r="BG71" i="2"/>
  <c r="BC71" i="2"/>
  <c r="BG70" i="2"/>
  <c r="BC70" i="2"/>
  <c r="BB63" i="2"/>
  <c r="BA63" i="2"/>
  <c r="AZ63" i="2"/>
  <c r="AY63" i="2"/>
  <c r="AX63" i="2"/>
  <c r="AW63" i="2"/>
  <c r="AV63" i="2"/>
  <c r="AU63" i="2"/>
  <c r="AT63" i="2"/>
  <c r="AS63" i="2"/>
  <c r="BC62" i="2"/>
  <c r="BC61" i="2"/>
  <c r="BF59" i="2"/>
  <c r="BE59" i="2"/>
  <c r="BB59" i="2"/>
  <c r="BA59" i="2"/>
  <c r="AZ59" i="2"/>
  <c r="AY59" i="2"/>
  <c r="AX59" i="2"/>
  <c r="AW59" i="2"/>
  <c r="AV59" i="2"/>
  <c r="AU59" i="2"/>
  <c r="AT59" i="2"/>
  <c r="AS59" i="2"/>
  <c r="BG58" i="2"/>
  <c r="BC58" i="2"/>
  <c r="BG57" i="2"/>
  <c r="BC57" i="2"/>
  <c r="BG56" i="2"/>
  <c r="BC56" i="2"/>
  <c r="BG55" i="2"/>
  <c r="BC55" i="2"/>
  <c r="BG54" i="2"/>
  <c r="BC54" i="2"/>
  <c r="BG53" i="2"/>
  <c r="BC53" i="2"/>
  <c r="BG52" i="2"/>
  <c r="BC52" i="2"/>
  <c r="BG51" i="2"/>
  <c r="BC51" i="2"/>
  <c r="BG50" i="2"/>
  <c r="BC50" i="2"/>
  <c r="BG49" i="2"/>
  <c r="BC49" i="2"/>
  <c r="BB42" i="2"/>
  <c r="BA42" i="2"/>
  <c r="AZ42" i="2"/>
  <c r="AY42" i="2"/>
  <c r="AX42" i="2"/>
  <c r="AW42" i="2"/>
  <c r="AV42" i="2"/>
  <c r="AU42" i="2"/>
  <c r="AT42" i="2"/>
  <c r="AS42" i="2"/>
  <c r="BC41" i="2"/>
  <c r="BC40" i="2"/>
  <c r="BF38" i="2"/>
  <c r="BE38" i="2"/>
  <c r="BB38" i="2"/>
  <c r="BA38" i="2"/>
  <c r="AZ38" i="2"/>
  <c r="AY38" i="2"/>
  <c r="AX38" i="2"/>
  <c r="AW38" i="2"/>
  <c r="AV38" i="2"/>
  <c r="AU38" i="2"/>
  <c r="AT38" i="2"/>
  <c r="AS38" i="2"/>
  <c r="BG37" i="2"/>
  <c r="BC37" i="2"/>
  <c r="BG36" i="2"/>
  <c r="BC36" i="2"/>
  <c r="BG35" i="2"/>
  <c r="BC35" i="2"/>
  <c r="BG34" i="2"/>
  <c r="BC34" i="2"/>
  <c r="BG33" i="2"/>
  <c r="BC33" i="2"/>
  <c r="BG32" i="2"/>
  <c r="BC32" i="2"/>
  <c r="BG31" i="2"/>
  <c r="BC31" i="2"/>
  <c r="BG30" i="2"/>
  <c r="BC30" i="2"/>
  <c r="BG29" i="2"/>
  <c r="BC29" i="2"/>
  <c r="BG28" i="2"/>
  <c r="BC28" i="2"/>
  <c r="BB21" i="2"/>
  <c r="BA21" i="2"/>
  <c r="AZ21" i="2"/>
  <c r="AY21" i="2"/>
  <c r="AX21" i="2"/>
  <c r="AW21" i="2"/>
  <c r="AV21" i="2"/>
  <c r="AU21" i="2"/>
  <c r="AT21" i="2"/>
  <c r="AS21" i="2"/>
  <c r="BC20" i="2"/>
  <c r="BC19" i="2"/>
  <c r="BF17" i="2"/>
  <c r="BE17" i="2"/>
  <c r="BB17" i="2"/>
  <c r="BA17" i="2"/>
  <c r="AZ17" i="2"/>
  <c r="AY17" i="2"/>
  <c r="AX17" i="2"/>
  <c r="AW17" i="2"/>
  <c r="AV17" i="2"/>
  <c r="AU17" i="2"/>
  <c r="AT17" i="2"/>
  <c r="AS17" i="2"/>
  <c r="BG16" i="2"/>
  <c r="BC16" i="2"/>
  <c r="BG15" i="2"/>
  <c r="BC15" i="2"/>
  <c r="BG14" i="2"/>
  <c r="BC14" i="2"/>
  <c r="BG13" i="2"/>
  <c r="BC13" i="2"/>
  <c r="BG12" i="2"/>
  <c r="BC12" i="2"/>
  <c r="BG11" i="2"/>
  <c r="BC11" i="2"/>
  <c r="BG10" i="2"/>
  <c r="BC10" i="2"/>
  <c r="BG9" i="2"/>
  <c r="BC9" i="2"/>
  <c r="BG8" i="2"/>
  <c r="BC8" i="2"/>
  <c r="BG7" i="2"/>
  <c r="BC7" i="2"/>
  <c r="AI84" i="2"/>
  <c r="AH84" i="2"/>
  <c r="AG84" i="2"/>
  <c r="AF84" i="2"/>
  <c r="AE84" i="2"/>
  <c r="AD84" i="2"/>
  <c r="AC84" i="2"/>
  <c r="AB84" i="2"/>
  <c r="AA84" i="2"/>
  <c r="Z84" i="2"/>
  <c r="AJ83" i="2"/>
  <c r="AJ82" i="2"/>
  <c r="AM80" i="2"/>
  <c r="AL80" i="2"/>
  <c r="AI80" i="2"/>
  <c r="AH80" i="2"/>
  <c r="AG80" i="2"/>
  <c r="AF80" i="2"/>
  <c r="AE80" i="2"/>
  <c r="AD80" i="2"/>
  <c r="AC80" i="2"/>
  <c r="AB80" i="2"/>
  <c r="AA80" i="2"/>
  <c r="Z80" i="2"/>
  <c r="AN79" i="2"/>
  <c r="AJ79" i="2"/>
  <c r="AN78" i="2"/>
  <c r="AJ78" i="2"/>
  <c r="AN77" i="2"/>
  <c r="AJ77" i="2"/>
  <c r="AN76" i="2"/>
  <c r="AJ76" i="2"/>
  <c r="AN75" i="2"/>
  <c r="AJ75" i="2"/>
  <c r="AN74" i="2"/>
  <c r="AJ74" i="2"/>
  <c r="AN73" i="2"/>
  <c r="AJ73" i="2"/>
  <c r="AN72" i="2"/>
  <c r="AJ72" i="2"/>
  <c r="AN71" i="2"/>
  <c r="AJ71" i="2"/>
  <c r="AN70" i="2"/>
  <c r="AJ70" i="2"/>
  <c r="AI63" i="2"/>
  <c r="AH63" i="2"/>
  <c r="AG63" i="2"/>
  <c r="AF63" i="2"/>
  <c r="AE63" i="2"/>
  <c r="AD63" i="2"/>
  <c r="AC63" i="2"/>
  <c r="AB63" i="2"/>
  <c r="AA63" i="2"/>
  <c r="Z63" i="2"/>
  <c r="AJ62" i="2"/>
  <c r="AJ61" i="2"/>
  <c r="AM59" i="2"/>
  <c r="AL59" i="2"/>
  <c r="AI59" i="2"/>
  <c r="AH59" i="2"/>
  <c r="AG59" i="2"/>
  <c r="AF59" i="2"/>
  <c r="AE59" i="2"/>
  <c r="AD59" i="2"/>
  <c r="AC59" i="2"/>
  <c r="AB59" i="2"/>
  <c r="AA59" i="2"/>
  <c r="Z59" i="2"/>
  <c r="AN58" i="2"/>
  <c r="AJ58" i="2"/>
  <c r="AN57" i="2"/>
  <c r="AJ57" i="2"/>
  <c r="AN56" i="2"/>
  <c r="AJ56" i="2"/>
  <c r="AN55" i="2"/>
  <c r="AJ55" i="2"/>
  <c r="AN54" i="2"/>
  <c r="AJ54" i="2"/>
  <c r="AN53" i="2"/>
  <c r="AJ53" i="2"/>
  <c r="AN52" i="2"/>
  <c r="AJ52" i="2"/>
  <c r="AN51" i="2"/>
  <c r="AJ51" i="2"/>
  <c r="AN50" i="2"/>
  <c r="AJ50" i="2"/>
  <c r="AN49" i="2"/>
  <c r="AJ49" i="2"/>
  <c r="AI42" i="2"/>
  <c r="AH42" i="2"/>
  <c r="AG42" i="2"/>
  <c r="AF42" i="2"/>
  <c r="AE42" i="2"/>
  <c r="AD42" i="2"/>
  <c r="AC42" i="2"/>
  <c r="AB42" i="2"/>
  <c r="AA42" i="2"/>
  <c r="Z42" i="2"/>
  <c r="AJ41" i="2"/>
  <c r="AJ40" i="2"/>
  <c r="AM38" i="2"/>
  <c r="AL38" i="2"/>
  <c r="AI38" i="2"/>
  <c r="AH38" i="2"/>
  <c r="AG38" i="2"/>
  <c r="AF38" i="2"/>
  <c r="AE38" i="2"/>
  <c r="AD38" i="2"/>
  <c r="AC38" i="2"/>
  <c r="AB38" i="2"/>
  <c r="AA38" i="2"/>
  <c r="Z38" i="2"/>
  <c r="AN37" i="2"/>
  <c r="AJ37" i="2"/>
  <c r="AN36" i="2"/>
  <c r="AJ36" i="2"/>
  <c r="AN35" i="2"/>
  <c r="AJ35" i="2"/>
  <c r="AN34" i="2"/>
  <c r="AJ34" i="2"/>
  <c r="AN33" i="2"/>
  <c r="AJ33" i="2"/>
  <c r="AN32" i="2"/>
  <c r="AJ32" i="2"/>
  <c r="AN31" i="2"/>
  <c r="AJ31" i="2"/>
  <c r="AN30" i="2"/>
  <c r="AJ30" i="2"/>
  <c r="AN29" i="2"/>
  <c r="AJ29" i="2"/>
  <c r="AN28" i="2"/>
  <c r="AJ28" i="2"/>
  <c r="AI21" i="2"/>
  <c r="AH21" i="2"/>
  <c r="AG21" i="2"/>
  <c r="AF21" i="2"/>
  <c r="AE21" i="2"/>
  <c r="AD21" i="2"/>
  <c r="AC21" i="2"/>
  <c r="AB21" i="2"/>
  <c r="AA21" i="2"/>
  <c r="Z21" i="2"/>
  <c r="AJ20" i="2"/>
  <c r="AJ19" i="2"/>
  <c r="AM17" i="2"/>
  <c r="AL17" i="2"/>
  <c r="AI17" i="2"/>
  <c r="AH17" i="2"/>
  <c r="AG17" i="2"/>
  <c r="AF17" i="2"/>
  <c r="AE17" i="2"/>
  <c r="AD17" i="2"/>
  <c r="AC17" i="2"/>
  <c r="AB17" i="2"/>
  <c r="AA17" i="2"/>
  <c r="Z17" i="2"/>
  <c r="AN16" i="2"/>
  <c r="AJ16" i="2"/>
  <c r="AN15" i="2"/>
  <c r="AJ15" i="2"/>
  <c r="AN14" i="2"/>
  <c r="AJ14" i="2"/>
  <c r="AN13" i="2"/>
  <c r="AJ13" i="2"/>
  <c r="AN12" i="2"/>
  <c r="AJ12" i="2"/>
  <c r="AN11" i="2"/>
  <c r="AJ11" i="2"/>
  <c r="AN10" i="2"/>
  <c r="AJ10" i="2"/>
  <c r="AN9" i="2"/>
  <c r="AJ9" i="2"/>
  <c r="AN8" i="2"/>
  <c r="AJ8" i="2"/>
  <c r="AN7" i="2"/>
  <c r="AJ7" i="2"/>
  <c r="P84" i="2"/>
  <c r="O84" i="2"/>
  <c r="N84" i="2"/>
  <c r="M84" i="2"/>
  <c r="L84" i="2"/>
  <c r="K84" i="2"/>
  <c r="J84" i="2"/>
  <c r="I84" i="2"/>
  <c r="H84" i="2"/>
  <c r="G84" i="2"/>
  <c r="Q83" i="2"/>
  <c r="Q82" i="2"/>
  <c r="T80" i="2"/>
  <c r="S80" i="2"/>
  <c r="P80" i="2"/>
  <c r="O80" i="2"/>
  <c r="N80" i="2"/>
  <c r="M80" i="2"/>
  <c r="L80" i="2"/>
  <c r="K80" i="2"/>
  <c r="J80" i="2"/>
  <c r="I80" i="2"/>
  <c r="H80" i="2"/>
  <c r="G80" i="2"/>
  <c r="U79" i="2"/>
  <c r="Q79" i="2"/>
  <c r="U78" i="2"/>
  <c r="Q78" i="2"/>
  <c r="U77" i="2"/>
  <c r="Q77" i="2"/>
  <c r="U76" i="2"/>
  <c r="Q76" i="2"/>
  <c r="U75" i="2"/>
  <c r="Q75" i="2"/>
  <c r="U74" i="2"/>
  <c r="Q74" i="2"/>
  <c r="U73" i="2"/>
  <c r="Q73" i="2"/>
  <c r="U72" i="2"/>
  <c r="Q72" i="2"/>
  <c r="U71" i="2"/>
  <c r="Q71" i="2"/>
  <c r="U70" i="2"/>
  <c r="Q70" i="2"/>
  <c r="P63" i="2"/>
  <c r="O63" i="2"/>
  <c r="N63" i="2"/>
  <c r="M63" i="2"/>
  <c r="L63" i="2"/>
  <c r="K63" i="2"/>
  <c r="J63" i="2"/>
  <c r="I63" i="2"/>
  <c r="H63" i="2"/>
  <c r="G63" i="2"/>
  <c r="Q62" i="2"/>
  <c r="Q61" i="2"/>
  <c r="T59" i="2"/>
  <c r="S59" i="2"/>
  <c r="P59" i="2"/>
  <c r="O59" i="2"/>
  <c r="N59" i="2"/>
  <c r="M59" i="2"/>
  <c r="L59" i="2"/>
  <c r="K59" i="2"/>
  <c r="J59" i="2"/>
  <c r="I59" i="2"/>
  <c r="H59" i="2"/>
  <c r="G59" i="2"/>
  <c r="U58" i="2"/>
  <c r="Q58" i="2"/>
  <c r="U57" i="2"/>
  <c r="Q57" i="2"/>
  <c r="U56" i="2"/>
  <c r="Q56" i="2"/>
  <c r="U55" i="2"/>
  <c r="Q55" i="2"/>
  <c r="U54" i="2"/>
  <c r="Q54" i="2"/>
  <c r="U53" i="2"/>
  <c r="Q53" i="2"/>
  <c r="U52" i="2"/>
  <c r="Q52" i="2"/>
  <c r="U51" i="2"/>
  <c r="Q51" i="2"/>
  <c r="U50" i="2"/>
  <c r="Q50" i="2"/>
  <c r="U49" i="2"/>
  <c r="Q49" i="2"/>
  <c r="P42" i="2"/>
  <c r="O42" i="2"/>
  <c r="N42" i="2"/>
  <c r="M42" i="2"/>
  <c r="L42" i="2"/>
  <c r="K42" i="2"/>
  <c r="J42" i="2"/>
  <c r="I42" i="2"/>
  <c r="H42" i="2"/>
  <c r="G42" i="2"/>
  <c r="Q41" i="2"/>
  <c r="Q40" i="2"/>
  <c r="T38" i="2"/>
  <c r="S38" i="2"/>
  <c r="P38" i="2"/>
  <c r="O38" i="2"/>
  <c r="N38" i="2"/>
  <c r="M38" i="2"/>
  <c r="L38" i="2"/>
  <c r="K38" i="2"/>
  <c r="J38" i="2"/>
  <c r="I38" i="2"/>
  <c r="H38" i="2"/>
  <c r="G38" i="2"/>
  <c r="U37" i="2"/>
  <c r="Q37" i="2"/>
  <c r="U36" i="2"/>
  <c r="Q36" i="2"/>
  <c r="U35" i="2"/>
  <c r="Q35" i="2"/>
  <c r="U34" i="2"/>
  <c r="Q34" i="2"/>
  <c r="U33" i="2"/>
  <c r="Q33" i="2"/>
  <c r="U32" i="2"/>
  <c r="Q32" i="2"/>
  <c r="U31" i="2"/>
  <c r="Q31" i="2"/>
  <c r="U30" i="2"/>
  <c r="Q30" i="2"/>
  <c r="U29" i="2"/>
  <c r="Q29" i="2"/>
  <c r="U28" i="2"/>
  <c r="Q28" i="2"/>
  <c r="P21" i="2"/>
  <c r="O21" i="2"/>
  <c r="N21" i="2"/>
  <c r="M21" i="2"/>
  <c r="L21" i="2"/>
  <c r="K21" i="2"/>
  <c r="J21" i="2"/>
  <c r="I21" i="2"/>
  <c r="H21" i="2"/>
  <c r="G21" i="2"/>
  <c r="Q20" i="2"/>
  <c r="Q19" i="2"/>
  <c r="T17" i="2"/>
  <c r="S17" i="2"/>
  <c r="P17" i="2"/>
  <c r="O17" i="2"/>
  <c r="N17" i="2"/>
  <c r="M17" i="2"/>
  <c r="L17" i="2"/>
  <c r="K17" i="2"/>
  <c r="J17" i="2"/>
  <c r="I17" i="2"/>
  <c r="H17" i="2"/>
  <c r="G17" i="2"/>
  <c r="U16" i="2"/>
  <c r="Q16" i="2"/>
  <c r="U15" i="2"/>
  <c r="Q15" i="2"/>
  <c r="U14" i="2"/>
  <c r="Q14" i="2"/>
  <c r="U13" i="2"/>
  <c r="Q13" i="2"/>
  <c r="U12" i="2"/>
  <c r="Q12" i="2"/>
  <c r="U11" i="2"/>
  <c r="Q11" i="2"/>
  <c r="U10" i="2"/>
  <c r="Q10" i="2"/>
  <c r="U9" i="2"/>
  <c r="Q9" i="2"/>
  <c r="U8" i="2"/>
  <c r="Q8" i="2"/>
  <c r="U7" i="2"/>
  <c r="Q7" i="2"/>
  <c r="DI11" i="21" l="1"/>
  <c r="DG14" i="21"/>
  <c r="DJ16" i="21"/>
  <c r="DI19" i="21"/>
  <c r="DG22" i="21"/>
  <c r="DJ25" i="21"/>
  <c r="Q21" i="27"/>
  <c r="AV95" i="21"/>
  <c r="AV103" i="21"/>
  <c r="EP25" i="21"/>
  <c r="AJ63" i="27"/>
  <c r="Q26" i="21"/>
  <c r="AG26" i="21"/>
  <c r="AX14" i="21"/>
  <c r="AX22" i="21"/>
  <c r="BN22" i="21"/>
  <c r="CD22" i="21"/>
  <c r="AJ21" i="27"/>
  <c r="AW9" i="21"/>
  <c r="AW17" i="21"/>
  <c r="AW26" i="21"/>
  <c r="BM17" i="21"/>
  <c r="BM26" i="21"/>
  <c r="CD14" i="21"/>
  <c r="BM9" i="21"/>
  <c r="BN14" i="21"/>
  <c r="CC9" i="21"/>
  <c r="CC17" i="21"/>
  <c r="CC26" i="21"/>
  <c r="DY10" i="21"/>
  <c r="DZ15" i="21"/>
  <c r="DY18" i="21"/>
  <c r="DZ23" i="21"/>
  <c r="DY27" i="21"/>
  <c r="Q84" i="2"/>
  <c r="BC84" i="2"/>
  <c r="Q21" i="26"/>
  <c r="Q63" i="26"/>
  <c r="Q63" i="27"/>
  <c r="Q80" i="27"/>
  <c r="Q84" i="27"/>
  <c r="P92" i="21"/>
  <c r="P109" i="21"/>
  <c r="AV109" i="21"/>
  <c r="BL109" i="21"/>
  <c r="EN94" i="21"/>
  <c r="EN102" i="21"/>
  <c r="EN111" i="21"/>
  <c r="DZ26" i="21"/>
  <c r="EP9" i="21"/>
  <c r="CI119" i="21"/>
  <c r="EN98" i="21"/>
  <c r="EN106" i="21"/>
  <c r="EO26" i="21"/>
  <c r="CB99" i="21"/>
  <c r="CB107" i="21"/>
  <c r="CS8" i="21"/>
  <c r="CT13" i="21"/>
  <c r="CS16" i="21"/>
  <c r="CT21" i="21"/>
  <c r="CS25" i="21"/>
  <c r="DX96" i="21"/>
  <c r="DX104" i="21"/>
  <c r="DN119" i="21"/>
  <c r="CB111" i="21"/>
  <c r="DG25" i="21"/>
  <c r="DJ27" i="21"/>
  <c r="P97" i="21"/>
  <c r="P105" i="21"/>
  <c r="EN109" i="21"/>
  <c r="AH9" i="21"/>
  <c r="AH17" i="21"/>
  <c r="AX9" i="21"/>
  <c r="BM12" i="21"/>
  <c r="BN26" i="21"/>
  <c r="BC21" i="27"/>
  <c r="AJ59" i="27"/>
  <c r="O27" i="21"/>
  <c r="AE27" i="21"/>
  <c r="CQ10" i="21"/>
  <c r="CS15" i="21"/>
  <c r="CQ18" i="21"/>
  <c r="CS23" i="21"/>
  <c r="CQ27" i="21"/>
  <c r="DI9" i="21"/>
  <c r="DG12" i="21"/>
  <c r="DJ14" i="21"/>
  <c r="DI17" i="21"/>
  <c r="DG20" i="21"/>
  <c r="DJ22" i="21"/>
  <c r="DI26" i="21"/>
  <c r="CZ79" i="21"/>
  <c r="DY8" i="21"/>
  <c r="DZ13" i="21"/>
  <c r="DY16" i="21"/>
  <c r="DZ21" i="21"/>
  <c r="DY25" i="21"/>
  <c r="DP119" i="21"/>
  <c r="AG12" i="21"/>
  <c r="AH26" i="21"/>
  <c r="AX17" i="21"/>
  <c r="AX26" i="21"/>
  <c r="BN17" i="21"/>
  <c r="AV110" i="21"/>
  <c r="BL93" i="21"/>
  <c r="BL110" i="21"/>
  <c r="CR95" i="21"/>
  <c r="CR103" i="21"/>
  <c r="DH111" i="21"/>
  <c r="DX94" i="21"/>
  <c r="DX102" i="21"/>
  <c r="DX111" i="21"/>
  <c r="EF119" i="21"/>
  <c r="R26" i="21"/>
  <c r="AG20" i="21"/>
  <c r="AW12" i="21"/>
  <c r="AW20" i="21"/>
  <c r="BN9" i="21"/>
  <c r="BM20" i="21"/>
  <c r="DW25" i="21"/>
  <c r="Q21" i="2"/>
  <c r="Q63" i="2"/>
  <c r="BC63" i="2"/>
  <c r="Q42" i="26"/>
  <c r="Q84" i="26"/>
  <c r="CD27" i="21"/>
  <c r="CQ8" i="21"/>
  <c r="CS13" i="21"/>
  <c r="CQ16" i="21"/>
  <c r="CS21" i="21"/>
  <c r="CQ25" i="21"/>
  <c r="CR96" i="21"/>
  <c r="CR104" i="21"/>
  <c r="CH119" i="21"/>
  <c r="EO8" i="21"/>
  <c r="EP13" i="21"/>
  <c r="EO16" i="21"/>
  <c r="EP21" i="21"/>
  <c r="EO25" i="21"/>
  <c r="EL119" i="21"/>
  <c r="AV68" i="21"/>
  <c r="AU26" i="21"/>
  <c r="CR67" i="21"/>
  <c r="CT25" i="21"/>
  <c r="U17" i="27"/>
  <c r="CR68" i="21"/>
  <c r="CQ26" i="21"/>
  <c r="CR110" i="21"/>
  <c r="DG10" i="21"/>
  <c r="DJ12" i="21"/>
  <c r="DI15" i="21"/>
  <c r="DG18" i="21"/>
  <c r="DJ20" i="21"/>
  <c r="DI23" i="21"/>
  <c r="DG27" i="21"/>
  <c r="DY11" i="21"/>
  <c r="DW14" i="21"/>
  <c r="DY19" i="21"/>
  <c r="DW22" i="21"/>
  <c r="DX67" i="21"/>
  <c r="DZ25" i="21"/>
  <c r="AF98" i="21"/>
  <c r="AF106" i="21"/>
  <c r="AV69" i="21"/>
  <c r="AU27" i="21"/>
  <c r="AV98" i="21"/>
  <c r="AV106" i="21"/>
  <c r="BL69" i="21"/>
  <c r="BK27" i="21"/>
  <c r="BL98" i="21"/>
  <c r="BL106" i="21"/>
  <c r="CD9" i="21"/>
  <c r="CC12" i="21"/>
  <c r="CD17" i="21"/>
  <c r="CC20" i="21"/>
  <c r="CD26" i="21"/>
  <c r="CB92" i="21"/>
  <c r="CB100" i="21"/>
  <c r="CB109" i="21"/>
  <c r="CS26" i="21"/>
  <c r="CI79" i="21"/>
  <c r="CR94" i="21"/>
  <c r="CR102" i="21"/>
  <c r="CR111" i="21"/>
  <c r="CM121" i="21"/>
  <c r="DH69" i="21"/>
  <c r="DI27" i="21"/>
  <c r="DH92" i="21"/>
  <c r="DH100" i="21"/>
  <c r="DH109" i="21"/>
  <c r="DZ11" i="21"/>
  <c r="DY14" i="21"/>
  <c r="DZ19" i="21"/>
  <c r="DY22" i="21"/>
  <c r="DX68" i="21"/>
  <c r="DW26" i="21"/>
  <c r="DX110" i="21"/>
  <c r="DO119" i="21"/>
  <c r="EO12" i="21"/>
  <c r="EP17" i="21"/>
  <c r="EO20" i="21"/>
  <c r="EP26" i="21"/>
  <c r="BL68" i="21"/>
  <c r="BK26" i="21"/>
  <c r="DX69" i="21"/>
  <c r="DZ27" i="21"/>
  <c r="EN68" i="21"/>
  <c r="EM26" i="21"/>
  <c r="BG38" i="27"/>
  <c r="BM27" i="21"/>
  <c r="CC15" i="21"/>
  <c r="CC23" i="21"/>
  <c r="CT26" i="21"/>
  <c r="DO79" i="21"/>
  <c r="EP12" i="21"/>
  <c r="EN69" i="21"/>
  <c r="EN27" i="21" s="1"/>
  <c r="EM27" i="21"/>
  <c r="Q38" i="27"/>
  <c r="O25" i="21"/>
  <c r="R27" i="21"/>
  <c r="AE25" i="21"/>
  <c r="AH27" i="21"/>
  <c r="AV67" i="21"/>
  <c r="AU25" i="21"/>
  <c r="AX27" i="21"/>
  <c r="BN10" i="21"/>
  <c r="BM13" i="21"/>
  <c r="BN18" i="21"/>
  <c r="BM21" i="21"/>
  <c r="BL67" i="21"/>
  <c r="BK25" i="21"/>
  <c r="BN27" i="21"/>
  <c r="BI121" i="21"/>
  <c r="CC10" i="21"/>
  <c r="CD15" i="21"/>
  <c r="CC18" i="21"/>
  <c r="CD23" i="21"/>
  <c r="CC27" i="21"/>
  <c r="CB98" i="21"/>
  <c r="CB106" i="21"/>
  <c r="CR109" i="21"/>
  <c r="DH67" i="21"/>
  <c r="DI25" i="21"/>
  <c r="DH98" i="21"/>
  <c r="DH106" i="21"/>
  <c r="DS121" i="21"/>
  <c r="EO10" i="21"/>
  <c r="EP15" i="21"/>
  <c r="EO18" i="21"/>
  <c r="EP23" i="21"/>
  <c r="EO27" i="21"/>
  <c r="EN93" i="21"/>
  <c r="EN101" i="21"/>
  <c r="EN110" i="21"/>
  <c r="P68" i="21"/>
  <c r="O26" i="21"/>
  <c r="AW27" i="21"/>
  <c r="CD20" i="21"/>
  <c r="DY26" i="21"/>
  <c r="EO23" i="21"/>
  <c r="BG17" i="27"/>
  <c r="AJ42" i="27"/>
  <c r="Q25" i="21"/>
  <c r="AH21" i="21"/>
  <c r="AG25" i="21"/>
  <c r="AW25" i="21"/>
  <c r="BM25" i="21"/>
  <c r="CB67" i="21"/>
  <c r="CA25" i="21"/>
  <c r="CB93" i="21"/>
  <c r="CB101" i="21"/>
  <c r="CB110" i="21"/>
  <c r="CS10" i="21"/>
  <c r="CT15" i="21"/>
  <c r="CS18" i="21"/>
  <c r="CT23" i="21"/>
  <c r="CS27" i="21"/>
  <c r="CR97" i="21"/>
  <c r="CR105" i="21"/>
  <c r="DW18" i="21"/>
  <c r="DY23" i="21"/>
  <c r="DW27" i="21"/>
  <c r="DX92" i="21"/>
  <c r="DX100" i="21"/>
  <c r="DX109" i="21"/>
  <c r="EP10" i="21"/>
  <c r="EO13" i="21"/>
  <c r="EP18" i="21"/>
  <c r="EO21" i="21"/>
  <c r="EN67" i="21"/>
  <c r="EM25" i="21"/>
  <c r="EP27" i="21"/>
  <c r="EN96" i="21"/>
  <c r="EN104" i="21"/>
  <c r="CB68" i="21"/>
  <c r="CA26" i="21"/>
  <c r="DJ26" i="21"/>
  <c r="Q27" i="21"/>
  <c r="AG27" i="21"/>
  <c r="CD12" i="21"/>
  <c r="CB69" i="21"/>
  <c r="CA27" i="21"/>
  <c r="EO15" i="21"/>
  <c r="EP20" i="21"/>
  <c r="AJ38" i="27"/>
  <c r="BC38" i="27"/>
  <c r="BC42" i="27"/>
  <c r="P111" i="21"/>
  <c r="AV111" i="21"/>
  <c r="BL94" i="21"/>
  <c r="BL102" i="21"/>
  <c r="BL111" i="21"/>
  <c r="CC25" i="21"/>
  <c r="CR69" i="21"/>
  <c r="CT27" i="21"/>
  <c r="DJ11" i="21"/>
  <c r="DJ19" i="21"/>
  <c r="DH68" i="21"/>
  <c r="DG26" i="21"/>
  <c r="DH110" i="21"/>
  <c r="DF119" i="21"/>
  <c r="EN99" i="21"/>
  <c r="EN107" i="21"/>
  <c r="EG119" i="21"/>
  <c r="EP11" i="21"/>
  <c r="EO14" i="21"/>
  <c r="EP19" i="21"/>
  <c r="EO22" i="21"/>
  <c r="EN97" i="21"/>
  <c r="EN105" i="21"/>
  <c r="EJ121" i="21"/>
  <c r="EP8" i="21"/>
  <c r="EO11" i="21"/>
  <c r="EO19" i="21"/>
  <c r="EO9" i="21"/>
  <c r="EP14" i="21"/>
  <c r="EO17" i="21"/>
  <c r="EP22" i="21"/>
  <c r="EN92" i="21"/>
  <c r="EN100" i="21"/>
  <c r="ED122" i="21"/>
  <c r="EP16" i="21"/>
  <c r="EN95" i="21"/>
  <c r="EN103" i="21"/>
  <c r="EE122" i="21"/>
  <c r="EN55" i="21"/>
  <c r="EM13" i="21"/>
  <c r="EN63" i="21"/>
  <c r="EM21" i="21"/>
  <c r="EN50" i="21"/>
  <c r="EM8" i="21"/>
  <c r="EN58" i="21"/>
  <c r="EM16" i="21"/>
  <c r="EG79" i="21"/>
  <c r="EO29" i="21"/>
  <c r="EG37" i="21" s="1"/>
  <c r="EN51" i="21"/>
  <c r="EN9" i="21" s="1"/>
  <c r="EM9" i="21"/>
  <c r="EN54" i="21"/>
  <c r="EM12" i="21"/>
  <c r="EN62" i="21"/>
  <c r="EM20" i="21"/>
  <c r="EN53" i="21"/>
  <c r="EM11" i="21"/>
  <c r="EN61" i="21"/>
  <c r="EM19" i="21"/>
  <c r="EN64" i="21"/>
  <c r="EM22" i="21"/>
  <c r="EF80" i="21"/>
  <c r="EP29" i="21"/>
  <c r="EF38" i="21" s="1"/>
  <c r="EN57" i="21"/>
  <c r="EN15" i="21" s="1"/>
  <c r="EM15" i="21"/>
  <c r="EN65" i="21"/>
  <c r="EM23" i="21"/>
  <c r="EI77" i="21"/>
  <c r="EM29" i="21"/>
  <c r="EH35" i="21" s="1"/>
  <c r="EN56" i="21"/>
  <c r="EM14" i="21"/>
  <c r="EN59" i="21"/>
  <c r="EM17" i="21"/>
  <c r="EN52" i="21"/>
  <c r="EM10" i="21"/>
  <c r="EN60" i="21"/>
  <c r="EM18" i="21"/>
  <c r="DX101" i="21"/>
  <c r="DY9" i="21"/>
  <c r="DW12" i="21"/>
  <c r="DY17" i="21"/>
  <c r="DW20" i="21"/>
  <c r="DZ9" i="21"/>
  <c r="DY12" i="21"/>
  <c r="DZ17" i="21"/>
  <c r="DY20" i="21"/>
  <c r="DX99" i="21"/>
  <c r="DX107" i="21"/>
  <c r="DN121" i="21"/>
  <c r="DX93" i="21"/>
  <c r="DX97" i="21"/>
  <c r="DX105" i="21"/>
  <c r="DT121" i="21"/>
  <c r="DW10" i="21"/>
  <c r="DY15" i="21"/>
  <c r="DW8" i="21"/>
  <c r="DY13" i="21"/>
  <c r="DW16" i="21"/>
  <c r="DY21" i="21"/>
  <c r="DX98" i="21"/>
  <c r="DX106" i="21"/>
  <c r="DU121" i="21"/>
  <c r="DX95" i="21"/>
  <c r="DX103" i="21"/>
  <c r="DX57" i="21"/>
  <c r="DW15" i="21"/>
  <c r="DX65" i="21"/>
  <c r="DW23" i="21"/>
  <c r="DX51" i="21"/>
  <c r="DW9" i="21"/>
  <c r="DX59" i="21"/>
  <c r="DW17" i="21"/>
  <c r="DR80" i="21"/>
  <c r="DZ29" i="21"/>
  <c r="DV38" i="21" s="1"/>
  <c r="DX56" i="21"/>
  <c r="DZ14" i="21"/>
  <c r="DX64" i="21"/>
  <c r="DX22" i="21" s="1"/>
  <c r="DZ22" i="21"/>
  <c r="DX54" i="21"/>
  <c r="DZ12" i="21"/>
  <c r="DX62" i="21"/>
  <c r="DZ20" i="21"/>
  <c r="DX55" i="21"/>
  <c r="DX13" i="21" s="1"/>
  <c r="DW13" i="21"/>
  <c r="DX52" i="21"/>
  <c r="DZ10" i="21"/>
  <c r="DX60" i="21"/>
  <c r="DZ18" i="21"/>
  <c r="DX63" i="21"/>
  <c r="DW21" i="21"/>
  <c r="DX53" i="21"/>
  <c r="DW11" i="21"/>
  <c r="DX61" i="21"/>
  <c r="DW19" i="21"/>
  <c r="DU77" i="21"/>
  <c r="DW29" i="21"/>
  <c r="DX50" i="21"/>
  <c r="DX8" i="21" s="1"/>
  <c r="DZ8" i="21"/>
  <c r="DX58" i="21"/>
  <c r="DZ16" i="21"/>
  <c r="DS79" i="21"/>
  <c r="DY29" i="21"/>
  <c r="DJ23" i="21"/>
  <c r="DH97" i="21"/>
  <c r="DC119" i="21"/>
  <c r="DJ9" i="21"/>
  <c r="DJ17" i="21"/>
  <c r="DH94" i="21"/>
  <c r="DH99" i="21"/>
  <c r="DH102" i="21"/>
  <c r="DH107" i="21"/>
  <c r="DE119" i="21"/>
  <c r="DJ15" i="21"/>
  <c r="DJ10" i="21"/>
  <c r="DG16" i="21"/>
  <c r="DI21" i="21"/>
  <c r="DJ13" i="21"/>
  <c r="DJ21" i="21"/>
  <c r="DH95" i="21"/>
  <c r="DH103" i="21"/>
  <c r="DI13" i="21"/>
  <c r="DH105" i="21"/>
  <c r="DG8" i="21"/>
  <c r="DJ18" i="21"/>
  <c r="DH93" i="21"/>
  <c r="DH96" i="21"/>
  <c r="DH101" i="21"/>
  <c r="DH104" i="21"/>
  <c r="CX119" i="21"/>
  <c r="DH62" i="21"/>
  <c r="DI20" i="21"/>
  <c r="DH60" i="21"/>
  <c r="DI18" i="21"/>
  <c r="DH50" i="21"/>
  <c r="DI8" i="21"/>
  <c r="DH53" i="21"/>
  <c r="DG11" i="21"/>
  <c r="DH58" i="21"/>
  <c r="DI16" i="21"/>
  <c r="DH61" i="21"/>
  <c r="DG19" i="21"/>
  <c r="DD77" i="21"/>
  <c r="DG29" i="21"/>
  <c r="DH57" i="21"/>
  <c r="DG15" i="21"/>
  <c r="DF79" i="21"/>
  <c r="DI29" i="21"/>
  <c r="DA37" i="21" s="1"/>
  <c r="DH54" i="21"/>
  <c r="DI12" i="21"/>
  <c r="DH65" i="21"/>
  <c r="DG23" i="21"/>
  <c r="DH52" i="21"/>
  <c r="DI10" i="21"/>
  <c r="DH51" i="21"/>
  <c r="DG9" i="21"/>
  <c r="DH56" i="21"/>
  <c r="DI14" i="21"/>
  <c r="DH59" i="21"/>
  <c r="DG17" i="21"/>
  <c r="DH64" i="21"/>
  <c r="DI22" i="21"/>
  <c r="DB80" i="21"/>
  <c r="DJ29" i="21"/>
  <c r="DA38" i="21" s="1"/>
  <c r="DH55" i="21"/>
  <c r="DG13" i="21"/>
  <c r="DH63" i="21"/>
  <c r="DG21" i="21"/>
  <c r="CY79" i="21"/>
  <c r="CR98" i="21"/>
  <c r="CR106" i="21"/>
  <c r="CO121" i="21"/>
  <c r="CS14" i="21"/>
  <c r="CS22" i="21"/>
  <c r="CS9" i="21"/>
  <c r="CQ12" i="21"/>
  <c r="CS17" i="21"/>
  <c r="CQ20" i="21"/>
  <c r="CK119" i="21"/>
  <c r="CT19" i="21"/>
  <c r="CR101" i="21"/>
  <c r="CT9" i="21"/>
  <c r="CS12" i="21"/>
  <c r="CT17" i="21"/>
  <c r="CS20" i="21"/>
  <c r="CR99" i="21"/>
  <c r="CR107" i="21"/>
  <c r="CH121" i="21"/>
  <c r="CT11" i="21"/>
  <c r="CR93" i="21"/>
  <c r="CR92" i="21"/>
  <c r="CR100" i="21"/>
  <c r="CI121" i="21"/>
  <c r="CR53" i="21"/>
  <c r="CR11" i="21" s="1"/>
  <c r="CQ11" i="21"/>
  <c r="CR61" i="21"/>
  <c r="CQ19" i="21"/>
  <c r="CO77" i="21"/>
  <c r="CQ29" i="21"/>
  <c r="CR50" i="21"/>
  <c r="CT8" i="21"/>
  <c r="CR58" i="21"/>
  <c r="CT16" i="21"/>
  <c r="CM79" i="21"/>
  <c r="CS29" i="21"/>
  <c r="CJ37" i="21" s="1"/>
  <c r="CR51" i="21"/>
  <c r="CQ9" i="21"/>
  <c r="CR59" i="21"/>
  <c r="CQ17" i="21"/>
  <c r="CL80" i="21"/>
  <c r="CT29" i="21"/>
  <c r="CP38" i="21" s="1"/>
  <c r="CR57" i="21"/>
  <c r="CQ15" i="21"/>
  <c r="CR65" i="21"/>
  <c r="CQ23" i="21"/>
  <c r="CR54" i="21"/>
  <c r="CT12" i="21"/>
  <c r="CR62" i="21"/>
  <c r="CT20" i="21"/>
  <c r="CH80" i="21"/>
  <c r="CR56" i="21"/>
  <c r="CT14" i="21"/>
  <c r="CR64" i="21"/>
  <c r="CT22" i="21"/>
  <c r="CR55" i="21"/>
  <c r="CQ13" i="21"/>
  <c r="CR63" i="21"/>
  <c r="CQ21" i="21"/>
  <c r="CI80" i="21"/>
  <c r="CR52" i="21"/>
  <c r="CT10" i="21"/>
  <c r="CR60" i="21"/>
  <c r="CT18" i="21"/>
  <c r="CD18" i="21"/>
  <c r="CC8" i="21"/>
  <c r="CD13" i="21"/>
  <c r="CC16" i="21"/>
  <c r="CD21" i="21"/>
  <c r="CB96" i="21"/>
  <c r="CB104" i="21"/>
  <c r="BY119" i="21"/>
  <c r="CC13" i="21"/>
  <c r="CC21" i="21"/>
  <c r="CD8" i="21"/>
  <c r="CC11" i="21"/>
  <c r="CD16" i="21"/>
  <c r="CC19" i="21"/>
  <c r="CD10" i="21"/>
  <c r="CD11" i="21"/>
  <c r="CC14" i="21"/>
  <c r="CD19" i="21"/>
  <c r="CC22" i="21"/>
  <c r="CB94" i="21"/>
  <c r="CB102" i="21"/>
  <c r="CB97" i="21"/>
  <c r="CB105" i="21"/>
  <c r="CB61" i="21"/>
  <c r="CB19" i="21" s="1"/>
  <c r="CA19" i="21"/>
  <c r="CB56" i="21"/>
  <c r="CA14" i="21"/>
  <c r="CB64" i="21"/>
  <c r="CA22" i="21"/>
  <c r="BW79" i="21"/>
  <c r="CC29" i="21"/>
  <c r="BU37" i="21" s="1"/>
  <c r="CB51" i="21"/>
  <c r="CA9" i="21"/>
  <c r="CB59" i="21"/>
  <c r="CA17" i="21"/>
  <c r="BV80" i="21"/>
  <c r="CD29" i="21"/>
  <c r="BZ38" i="21" s="1"/>
  <c r="CB53" i="21"/>
  <c r="CB11" i="21" s="1"/>
  <c r="CA11" i="21"/>
  <c r="BY77" i="21"/>
  <c r="CA29" i="21"/>
  <c r="BV35" i="21" s="1"/>
  <c r="CB57" i="21"/>
  <c r="CA15" i="21"/>
  <c r="CB65" i="21"/>
  <c r="CA23" i="21"/>
  <c r="BT79" i="21"/>
  <c r="CB54" i="21"/>
  <c r="CA12" i="21"/>
  <c r="CB62" i="21"/>
  <c r="CA20" i="21"/>
  <c r="CB52" i="21"/>
  <c r="CA10" i="21"/>
  <c r="CB60" i="21"/>
  <c r="CB18" i="21" s="1"/>
  <c r="CA18" i="21"/>
  <c r="BR80" i="21"/>
  <c r="CB50" i="21"/>
  <c r="CA8" i="21"/>
  <c r="CB58" i="21"/>
  <c r="CA16" i="21"/>
  <c r="CB55" i="21"/>
  <c r="CA13" i="21"/>
  <c r="CB63" i="21"/>
  <c r="CA21" i="21"/>
  <c r="BS80" i="21"/>
  <c r="BL97" i="21"/>
  <c r="BL105" i="21"/>
  <c r="BL92" i="21"/>
  <c r="BL100" i="21"/>
  <c r="BM15" i="21"/>
  <c r="BN20" i="21"/>
  <c r="BM23" i="21"/>
  <c r="BM10" i="21"/>
  <c r="BN15" i="21"/>
  <c r="BM18" i="21"/>
  <c r="BN23" i="21"/>
  <c r="BL101" i="21"/>
  <c r="BL96" i="21"/>
  <c r="BL104" i="21"/>
  <c r="BI119" i="21"/>
  <c r="BN12" i="21"/>
  <c r="BM8" i="21"/>
  <c r="BN13" i="21"/>
  <c r="BM16" i="21"/>
  <c r="BN21" i="21"/>
  <c r="BL99" i="21"/>
  <c r="BL107" i="21"/>
  <c r="BC121" i="21"/>
  <c r="BL51" i="21"/>
  <c r="BK9" i="21"/>
  <c r="BL54" i="21"/>
  <c r="BK12" i="21"/>
  <c r="BL62" i="21"/>
  <c r="BK20" i="21"/>
  <c r="BL57" i="21"/>
  <c r="BK15" i="21"/>
  <c r="BL65" i="21"/>
  <c r="BK23" i="21"/>
  <c r="BL52" i="21"/>
  <c r="BK10" i="21"/>
  <c r="BL60" i="21"/>
  <c r="BK18" i="21"/>
  <c r="BL59" i="21"/>
  <c r="BK17" i="21"/>
  <c r="BL50" i="21"/>
  <c r="BK8" i="21"/>
  <c r="BL58" i="21"/>
  <c r="BK16" i="21"/>
  <c r="BL55" i="21"/>
  <c r="BK13" i="21"/>
  <c r="BL53" i="21"/>
  <c r="BL11" i="21" s="1"/>
  <c r="BK11" i="21"/>
  <c r="BL61" i="21"/>
  <c r="BL19" i="21" s="1"/>
  <c r="BK19" i="21"/>
  <c r="BI77" i="21"/>
  <c r="BK29" i="21"/>
  <c r="BF35" i="21" s="1"/>
  <c r="BF80" i="21"/>
  <c r="BN29" i="21"/>
  <c r="BJ38" i="21" s="1"/>
  <c r="BL63" i="21"/>
  <c r="BK21" i="21"/>
  <c r="BL56" i="21"/>
  <c r="BL14" i="21" s="1"/>
  <c r="BK14" i="21"/>
  <c r="BL64" i="21"/>
  <c r="BK22" i="21"/>
  <c r="BG79" i="21"/>
  <c r="BM29" i="21"/>
  <c r="BE37" i="21" s="1"/>
  <c r="AW10" i="21"/>
  <c r="AX15" i="21"/>
  <c r="AW18" i="21"/>
  <c r="AX23" i="21"/>
  <c r="AE10" i="21"/>
  <c r="AG23" i="21"/>
  <c r="AG10" i="21"/>
  <c r="AH15" i="21"/>
  <c r="AG18" i="21"/>
  <c r="AH23" i="21"/>
  <c r="AH12" i="21"/>
  <c r="AG15" i="21"/>
  <c r="AE18" i="21"/>
  <c r="AE8" i="21"/>
  <c r="AH10" i="21"/>
  <c r="AG13" i="21"/>
  <c r="AE16" i="21"/>
  <c r="AH18" i="21"/>
  <c r="AG21" i="21"/>
  <c r="AF96" i="21"/>
  <c r="AF104" i="21"/>
  <c r="AH20" i="21"/>
  <c r="O10" i="21"/>
  <c r="R12" i="21"/>
  <c r="Q15" i="21"/>
  <c r="O18" i="21"/>
  <c r="R20" i="21"/>
  <c r="Q23" i="21"/>
  <c r="Q10" i="21"/>
  <c r="O13" i="21"/>
  <c r="R15" i="21"/>
  <c r="Q18" i="21"/>
  <c r="O21" i="21"/>
  <c r="R23" i="21"/>
  <c r="O8" i="21"/>
  <c r="R10" i="21"/>
  <c r="Q13" i="21"/>
  <c r="O16" i="21"/>
  <c r="R18" i="21"/>
  <c r="Q21" i="21"/>
  <c r="Q8" i="21"/>
  <c r="O11" i="21"/>
  <c r="R13" i="21"/>
  <c r="Q16" i="21"/>
  <c r="O19" i="21"/>
  <c r="R21" i="21"/>
  <c r="AX10" i="21"/>
  <c r="AW13" i="21"/>
  <c r="AX18" i="21"/>
  <c r="AW21" i="21"/>
  <c r="AN119" i="21"/>
  <c r="AQ121" i="21"/>
  <c r="AV94" i="21"/>
  <c r="AV102" i="21"/>
  <c r="AX11" i="21"/>
  <c r="AW14" i="21"/>
  <c r="AX19" i="21"/>
  <c r="AW22" i="21"/>
  <c r="AG9" i="21"/>
  <c r="AE12" i="21"/>
  <c r="AH14" i="21"/>
  <c r="AG17" i="21"/>
  <c r="AE20" i="21"/>
  <c r="AH22" i="21"/>
  <c r="L122" i="21"/>
  <c r="P94" i="21"/>
  <c r="P102" i="21"/>
  <c r="R11" i="21"/>
  <c r="R19" i="21"/>
  <c r="Q9" i="21"/>
  <c r="O12" i="21"/>
  <c r="R14" i="21"/>
  <c r="Q17" i="21"/>
  <c r="O20" i="21"/>
  <c r="R22" i="21"/>
  <c r="R9" i="21"/>
  <c r="Q12" i="21"/>
  <c r="O15" i="21"/>
  <c r="R17" i="21"/>
  <c r="Q20" i="21"/>
  <c r="O23" i="21"/>
  <c r="Q14" i="21"/>
  <c r="Q22" i="21"/>
  <c r="I77" i="21"/>
  <c r="O29" i="21"/>
  <c r="G35" i="21" s="1"/>
  <c r="G79" i="21"/>
  <c r="Q29" i="21"/>
  <c r="K37" i="21" s="1"/>
  <c r="P51" i="21"/>
  <c r="O9" i="21"/>
  <c r="P59" i="21"/>
  <c r="O17" i="21"/>
  <c r="N80" i="21"/>
  <c r="R29" i="21"/>
  <c r="K38" i="21" s="1"/>
  <c r="AV97" i="21"/>
  <c r="AV105" i="21"/>
  <c r="AR119" i="21"/>
  <c r="AX12" i="21"/>
  <c r="AW15" i="21"/>
  <c r="AX20" i="21"/>
  <c r="AW23" i="21"/>
  <c r="AV92" i="21"/>
  <c r="AV100" i="21"/>
  <c r="AM121" i="21"/>
  <c r="AR121" i="21"/>
  <c r="AW8" i="21"/>
  <c r="AX13" i="21"/>
  <c r="AW16" i="21"/>
  <c r="AX21" i="21"/>
  <c r="AV93" i="21"/>
  <c r="AV101" i="21"/>
  <c r="AT121" i="21"/>
  <c r="AX8" i="21"/>
  <c r="AW11" i="21"/>
  <c r="AX16" i="21"/>
  <c r="AW19" i="21"/>
  <c r="AV96" i="21"/>
  <c r="AV104" i="21"/>
  <c r="AL119" i="21"/>
  <c r="AV99" i="21"/>
  <c r="AV107" i="21"/>
  <c r="AM119" i="21"/>
  <c r="AV62" i="21"/>
  <c r="AU20" i="21"/>
  <c r="AV65" i="21"/>
  <c r="AU23" i="21"/>
  <c r="AV50" i="21"/>
  <c r="AU8" i="21"/>
  <c r="AV58" i="21"/>
  <c r="AU16" i="21"/>
  <c r="AV53" i="21"/>
  <c r="AU11" i="21"/>
  <c r="AV61" i="21"/>
  <c r="AU19" i="21"/>
  <c r="AS77" i="21"/>
  <c r="AU29" i="21"/>
  <c r="AP35" i="21" s="1"/>
  <c r="AV54" i="21"/>
  <c r="AU12" i="21"/>
  <c r="AV52" i="21"/>
  <c r="AU10" i="21"/>
  <c r="AV56" i="21"/>
  <c r="AU14" i="21"/>
  <c r="AV64" i="21"/>
  <c r="AU22" i="21"/>
  <c r="AQ79" i="21"/>
  <c r="AW29" i="21"/>
  <c r="AO37" i="21" s="1"/>
  <c r="AV57" i="21"/>
  <c r="AU15" i="21"/>
  <c r="AV60" i="21"/>
  <c r="AU18" i="21"/>
  <c r="AV55" i="21"/>
  <c r="AV13" i="21" s="1"/>
  <c r="AU13" i="21"/>
  <c r="AV63" i="21"/>
  <c r="AU21" i="21"/>
  <c r="AV51" i="21"/>
  <c r="AU9" i="21"/>
  <c r="AV59" i="21"/>
  <c r="AU17" i="21"/>
  <c r="AP80" i="21"/>
  <c r="AX29" i="21"/>
  <c r="AT38" i="21" s="1"/>
  <c r="AF97" i="21"/>
  <c r="AF105" i="21"/>
  <c r="AG8" i="21"/>
  <c r="AE11" i="21"/>
  <c r="AH13" i="21"/>
  <c r="AG16" i="21"/>
  <c r="AE19" i="21"/>
  <c r="AH8" i="21"/>
  <c r="AG11" i="21"/>
  <c r="AE14" i="21"/>
  <c r="AH16" i="21"/>
  <c r="AG19" i="21"/>
  <c r="AE22" i="21"/>
  <c r="AE9" i="21"/>
  <c r="AH11" i="21"/>
  <c r="AG14" i="21"/>
  <c r="AE17" i="21"/>
  <c r="AH19" i="21"/>
  <c r="AG22" i="21"/>
  <c r="AA77" i="21"/>
  <c r="AE29" i="21"/>
  <c r="X35" i="21" s="1"/>
  <c r="Y79" i="21"/>
  <c r="AG29" i="21"/>
  <c r="W37" i="21" s="1"/>
  <c r="AF55" i="21"/>
  <c r="AE13" i="21"/>
  <c r="AF63" i="21"/>
  <c r="AE21" i="21"/>
  <c r="W79" i="21"/>
  <c r="X80" i="21"/>
  <c r="AH29" i="21"/>
  <c r="AB38" i="21" s="1"/>
  <c r="AF57" i="21"/>
  <c r="AE15" i="21"/>
  <c r="AF65" i="21"/>
  <c r="AE23" i="21"/>
  <c r="V80" i="21"/>
  <c r="W80" i="21"/>
  <c r="ED119" i="21"/>
  <c r="EL121" i="21"/>
  <c r="EG122" i="21"/>
  <c r="ED121" i="21"/>
  <c r="EI122" i="21"/>
  <c r="EE121" i="21"/>
  <c r="EK122" i="21"/>
  <c r="EF121" i="21"/>
  <c r="EL122" i="21"/>
  <c r="DQ119" i="21"/>
  <c r="DS119" i="21"/>
  <c r="DV121" i="21"/>
  <c r="DT119" i="21"/>
  <c r="DU119" i="21"/>
  <c r="DV119" i="21"/>
  <c r="DE121" i="21"/>
  <c r="DD119" i="21"/>
  <c r="DF121" i="21"/>
  <c r="CY119" i="21"/>
  <c r="CY121" i="21"/>
  <c r="CX121" i="21"/>
  <c r="CZ119" i="21"/>
  <c r="DC121" i="21"/>
  <c r="DA119" i="21"/>
  <c r="DD121" i="21"/>
  <c r="CJ119" i="21"/>
  <c r="CN121" i="21"/>
  <c r="CN119" i="21"/>
  <c r="CP121" i="21"/>
  <c r="CO119" i="21"/>
  <c r="CP119" i="21"/>
  <c r="BT119" i="21"/>
  <c r="BY121" i="21"/>
  <c r="BU119" i="21"/>
  <c r="BZ121" i="21"/>
  <c r="BZ119" i="21"/>
  <c r="BR121" i="21"/>
  <c r="BS121" i="21"/>
  <c r="BR119" i="21"/>
  <c r="BW121" i="21"/>
  <c r="BS119" i="21"/>
  <c r="BX121" i="21"/>
  <c r="BD119" i="21"/>
  <c r="BE119" i="21"/>
  <c r="BJ121" i="21"/>
  <c r="BJ119" i="21"/>
  <c r="BB121" i="21"/>
  <c r="BB119" i="21"/>
  <c r="BG121" i="21"/>
  <c r="BC119" i="21"/>
  <c r="BH121" i="21"/>
  <c r="AO119" i="21"/>
  <c r="AS121" i="21"/>
  <c r="AS119" i="21"/>
  <c r="AT119" i="21"/>
  <c r="AL121" i="21"/>
  <c r="EK77" i="21"/>
  <c r="EG80" i="21"/>
  <c r="DQ80" i="21"/>
  <c r="DQ79" i="21"/>
  <c r="DN80" i="21"/>
  <c r="DV80" i="21"/>
  <c r="DO80" i="21"/>
  <c r="DP80" i="21"/>
  <c r="CX80" i="21"/>
  <c r="CZ80" i="21"/>
  <c r="DA80" i="21"/>
  <c r="DA77" i="21"/>
  <c r="DF80" i="21"/>
  <c r="CK79" i="21"/>
  <c r="CJ80" i="21"/>
  <c r="CK80" i="21"/>
  <c r="CK77" i="21"/>
  <c r="CP80" i="21"/>
  <c r="BU79" i="21"/>
  <c r="BT80" i="21"/>
  <c r="BU80" i="21"/>
  <c r="BU77" i="21"/>
  <c r="BZ80" i="21"/>
  <c r="BE80" i="21"/>
  <c r="BE77" i="21"/>
  <c r="BJ80" i="21"/>
  <c r="BD79" i="21"/>
  <c r="BE79" i="21"/>
  <c r="BC79" i="21"/>
  <c r="BB80" i="21"/>
  <c r="BC80" i="21"/>
  <c r="AL80" i="21"/>
  <c r="AM80" i="21"/>
  <c r="AM79" i="21"/>
  <c r="AO80" i="21"/>
  <c r="AT80" i="21"/>
  <c r="AN79" i="21"/>
  <c r="AO79" i="21"/>
  <c r="Y77" i="21"/>
  <c r="AB77" i="21"/>
  <c r="V119" i="21"/>
  <c r="X119" i="21"/>
  <c r="AD119" i="21"/>
  <c r="K122" i="21"/>
  <c r="P99" i="21"/>
  <c r="P107" i="21"/>
  <c r="P100" i="21"/>
  <c r="P98" i="21"/>
  <c r="P106" i="21"/>
  <c r="P55" i="21"/>
  <c r="P13" i="21" s="1"/>
  <c r="P63" i="21"/>
  <c r="P21" i="21" s="1"/>
  <c r="P56" i="21"/>
  <c r="P64" i="21"/>
  <c r="P54" i="21"/>
  <c r="P62" i="21"/>
  <c r="P57" i="21"/>
  <c r="P65" i="21"/>
  <c r="BC17" i="27"/>
  <c r="AN59" i="27"/>
  <c r="AN38" i="27"/>
  <c r="AN17" i="27"/>
  <c r="AJ17" i="27"/>
  <c r="U80" i="27"/>
  <c r="U59" i="27"/>
  <c r="Q59" i="27"/>
  <c r="Q42" i="27"/>
  <c r="U38" i="27"/>
  <c r="Q17" i="27"/>
  <c r="AJ84" i="2"/>
  <c r="EI79" i="21"/>
  <c r="EL77" i="21"/>
  <c r="EE77" i="21"/>
  <c r="EK79" i="21"/>
  <c r="EJ80" i="21"/>
  <c r="EN113" i="21"/>
  <c r="EI119" i="21"/>
  <c r="EG121" i="21"/>
  <c r="EF122" i="21"/>
  <c r="EH80" i="21"/>
  <c r="EJ79" i="21"/>
  <c r="EI80" i="21"/>
  <c r="EH119" i="21"/>
  <c r="EF77" i="21"/>
  <c r="ED79" i="21"/>
  <c r="EL79" i="21"/>
  <c r="EK80" i="21"/>
  <c r="EJ119" i="21"/>
  <c r="EH121" i="21"/>
  <c r="EH79" i="21"/>
  <c r="ED77" i="21"/>
  <c r="EG77" i="21"/>
  <c r="EE79" i="21"/>
  <c r="ED80" i="21"/>
  <c r="EL80" i="21"/>
  <c r="EK119" i="21"/>
  <c r="EI121" i="21"/>
  <c r="EH122" i="21"/>
  <c r="EH77" i="21"/>
  <c r="EF79" i="21"/>
  <c r="EE80" i="21"/>
  <c r="EN71" i="21"/>
  <c r="DR77" i="21"/>
  <c r="DX71" i="21"/>
  <c r="DN77" i="21"/>
  <c r="DV77" i="21"/>
  <c r="DT79" i="21"/>
  <c r="DS80" i="21"/>
  <c r="DP121" i="21"/>
  <c r="DO122" i="21"/>
  <c r="DR122" i="21"/>
  <c r="DS122" i="21"/>
  <c r="DO77" i="21"/>
  <c r="DU79" i="21"/>
  <c r="DT80" i="21"/>
  <c r="DX113" i="21"/>
  <c r="DQ121" i="21"/>
  <c r="DP122" i="21"/>
  <c r="DS77" i="21"/>
  <c r="DT77" i="21"/>
  <c r="DP77" i="21"/>
  <c r="DN79" i="21"/>
  <c r="DV79" i="21"/>
  <c r="DU80" i="21"/>
  <c r="DR121" i="21"/>
  <c r="DQ122" i="21"/>
  <c r="DT122" i="21"/>
  <c r="DR79" i="21"/>
  <c r="DU122" i="21"/>
  <c r="DN122" i="21"/>
  <c r="DC122" i="21"/>
  <c r="DD122" i="21"/>
  <c r="DE77" i="21"/>
  <c r="DC79" i="21"/>
  <c r="DF122" i="21"/>
  <c r="CX77" i="21"/>
  <c r="DF77" i="21"/>
  <c r="DD79" i="21"/>
  <c r="DC80" i="21"/>
  <c r="CZ121" i="21"/>
  <c r="CY122" i="21"/>
  <c r="DH71" i="21"/>
  <c r="DB79" i="21"/>
  <c r="CX122" i="21"/>
  <c r="CY77" i="21"/>
  <c r="DE79" i="21"/>
  <c r="DD80" i="21"/>
  <c r="DH113" i="21"/>
  <c r="DA121" i="21"/>
  <c r="CZ122" i="21"/>
  <c r="DB77" i="21"/>
  <c r="DE122" i="21"/>
  <c r="CZ77" i="21"/>
  <c r="CX79" i="21"/>
  <c r="DE80" i="21"/>
  <c r="DA122" i="21"/>
  <c r="DC77" i="21"/>
  <c r="CL77" i="21"/>
  <c r="CM122" i="21"/>
  <c r="CM77" i="21"/>
  <c r="CN77" i="21"/>
  <c r="CH77" i="21"/>
  <c r="CP77" i="21"/>
  <c r="CN79" i="21"/>
  <c r="CM80" i="21"/>
  <c r="CL119" i="21"/>
  <c r="CJ121" i="21"/>
  <c r="CI122" i="21"/>
  <c r="CR71" i="21"/>
  <c r="CI77" i="21"/>
  <c r="CO79" i="21"/>
  <c r="CN80" i="21"/>
  <c r="CR113" i="21"/>
  <c r="CK121" i="21"/>
  <c r="CJ122" i="21"/>
  <c r="CN122" i="21"/>
  <c r="CJ77" i="21"/>
  <c r="CH79" i="21"/>
  <c r="CP79" i="21"/>
  <c r="CO80" i="21"/>
  <c r="CK122" i="21"/>
  <c r="CL122" i="21"/>
  <c r="CL79" i="21"/>
  <c r="CO122" i="21"/>
  <c r="CH122" i="21"/>
  <c r="BR77" i="21"/>
  <c r="BZ77" i="21"/>
  <c r="BX79" i="21"/>
  <c r="BW80" i="21"/>
  <c r="BV119" i="21"/>
  <c r="BT121" i="21"/>
  <c r="BS122" i="21"/>
  <c r="CB71" i="21"/>
  <c r="BX122" i="21"/>
  <c r="BX77" i="21"/>
  <c r="BS77" i="21"/>
  <c r="BY79" i="21"/>
  <c r="BX80" i="21"/>
  <c r="CB113" i="21"/>
  <c r="BW119" i="21"/>
  <c r="BU121" i="21"/>
  <c r="BT122" i="21"/>
  <c r="BV77" i="21"/>
  <c r="BW77" i="21"/>
  <c r="BV79" i="21"/>
  <c r="BT77" i="21"/>
  <c r="BR79" i="21"/>
  <c r="BZ79" i="21"/>
  <c r="BY80" i="21"/>
  <c r="BU122" i="21"/>
  <c r="BV122" i="21"/>
  <c r="BW122" i="21"/>
  <c r="BY122" i="21"/>
  <c r="BR122" i="21"/>
  <c r="BF77" i="21"/>
  <c r="BL71" i="21"/>
  <c r="BF79" i="21"/>
  <c r="BB77" i="21"/>
  <c r="BJ77" i="21"/>
  <c r="BH79" i="21"/>
  <c r="BG80" i="21"/>
  <c r="BF119" i="21"/>
  <c r="BD121" i="21"/>
  <c r="BC122" i="21"/>
  <c r="BG122" i="21"/>
  <c r="BG77" i="21"/>
  <c r="BC77" i="21"/>
  <c r="BI79" i="21"/>
  <c r="BH80" i="21"/>
  <c r="BL113" i="21"/>
  <c r="BG119" i="21"/>
  <c r="BE121" i="21"/>
  <c r="BD122" i="21"/>
  <c r="BF122" i="21"/>
  <c r="BH77" i="21"/>
  <c r="BD77" i="21"/>
  <c r="BB79" i="21"/>
  <c r="BJ79" i="21"/>
  <c r="BI80" i="21"/>
  <c r="BE122" i="21"/>
  <c r="BH122" i="21"/>
  <c r="BI122" i="21"/>
  <c r="BB122" i="21"/>
  <c r="AP122" i="21"/>
  <c r="AP77" i="21"/>
  <c r="AQ122" i="21"/>
  <c r="AR122" i="21"/>
  <c r="AP79" i="21"/>
  <c r="AL77" i="21"/>
  <c r="AT77" i="21"/>
  <c r="AR79" i="21"/>
  <c r="AQ80" i="21"/>
  <c r="AP119" i="21"/>
  <c r="AN121" i="21"/>
  <c r="AM122" i="21"/>
  <c r="AS122" i="21"/>
  <c r="AM77" i="21"/>
  <c r="AS79" i="21"/>
  <c r="AR80" i="21"/>
  <c r="AV113" i="21"/>
  <c r="AO121" i="21"/>
  <c r="AN122" i="21"/>
  <c r="AQ77" i="21"/>
  <c r="AR77" i="21"/>
  <c r="AN77" i="21"/>
  <c r="AL79" i="21"/>
  <c r="AT79" i="21"/>
  <c r="AS80" i="21"/>
  <c r="AO122" i="21"/>
  <c r="AV71" i="21"/>
  <c r="AL122" i="21"/>
  <c r="AF95" i="21"/>
  <c r="AF93" i="21"/>
  <c r="Y121" i="21"/>
  <c r="P53" i="21"/>
  <c r="P61" i="21"/>
  <c r="P96" i="21"/>
  <c r="P104" i="21"/>
  <c r="I122" i="21"/>
  <c r="AF56" i="21"/>
  <c r="AF64" i="21"/>
  <c r="AC119" i="21"/>
  <c r="AF110" i="21"/>
  <c r="P52" i="21"/>
  <c r="P60" i="21"/>
  <c r="P69" i="21"/>
  <c r="P95" i="21"/>
  <c r="P103" i="21"/>
  <c r="AF53" i="21"/>
  <c r="AF61" i="21"/>
  <c r="Y80" i="21"/>
  <c r="AF94" i="21"/>
  <c r="AF102" i="21"/>
  <c r="AF111" i="21"/>
  <c r="Y119" i="21"/>
  <c r="AA121" i="21"/>
  <c r="AF54" i="21"/>
  <c r="AF103" i="21"/>
  <c r="V121" i="21"/>
  <c r="W121" i="21"/>
  <c r="AF69" i="21"/>
  <c r="AF50" i="21"/>
  <c r="AF58" i="21"/>
  <c r="AF67" i="21"/>
  <c r="AD80" i="21"/>
  <c r="AF99" i="21"/>
  <c r="AF107" i="21"/>
  <c r="AA119" i="21"/>
  <c r="AB121" i="21"/>
  <c r="AF62" i="21"/>
  <c r="I79" i="21"/>
  <c r="AF52" i="21"/>
  <c r="AF60" i="21"/>
  <c r="AF101" i="21"/>
  <c r="P50" i="21"/>
  <c r="P58" i="21"/>
  <c r="P67" i="21"/>
  <c r="P93" i="21"/>
  <c r="P101" i="21"/>
  <c r="P110" i="21"/>
  <c r="AF51" i="21"/>
  <c r="AF59" i="21"/>
  <c r="AF68" i="21"/>
  <c r="AF92" i="21"/>
  <c r="AF100" i="21"/>
  <c r="AF109" i="21"/>
  <c r="AB119" i="21"/>
  <c r="AD121" i="21"/>
  <c r="Z80" i="21"/>
  <c r="AD122" i="21"/>
  <c r="V77" i="21"/>
  <c r="AD77" i="21"/>
  <c r="AB79" i="21"/>
  <c r="AA80" i="21"/>
  <c r="Z119" i="21"/>
  <c r="X121" i="21"/>
  <c r="W122" i="21"/>
  <c r="Z79" i="21"/>
  <c r="AC122" i="21"/>
  <c r="AA79" i="21"/>
  <c r="W77" i="21"/>
  <c r="AC79" i="21"/>
  <c r="AB80" i="21"/>
  <c r="AF113" i="21"/>
  <c r="X122" i="21"/>
  <c r="AC77" i="21"/>
  <c r="V122" i="21"/>
  <c r="X77" i="21"/>
  <c r="V79" i="21"/>
  <c r="AD79" i="21"/>
  <c r="AC80" i="21"/>
  <c r="Z121" i="21"/>
  <c r="Y122" i="21"/>
  <c r="Z122" i="21"/>
  <c r="Z77" i="21"/>
  <c r="X79" i="21"/>
  <c r="AA122" i="21"/>
  <c r="AF71" i="21"/>
  <c r="J77" i="21"/>
  <c r="F119" i="21"/>
  <c r="M122" i="21"/>
  <c r="N119" i="21"/>
  <c r="L121" i="21"/>
  <c r="G122" i="21"/>
  <c r="H79" i="21"/>
  <c r="G80" i="21"/>
  <c r="H80" i="21"/>
  <c r="I80" i="21"/>
  <c r="K80" i="21"/>
  <c r="J119" i="21"/>
  <c r="H121" i="21"/>
  <c r="P113" i="21"/>
  <c r="K119" i="21"/>
  <c r="I121" i="21"/>
  <c r="H122" i="21"/>
  <c r="L119" i="21"/>
  <c r="J121" i="21"/>
  <c r="M119" i="21"/>
  <c r="K121" i="21"/>
  <c r="J122" i="21"/>
  <c r="G119" i="21"/>
  <c r="H119" i="21"/>
  <c r="F121" i="21"/>
  <c r="N121" i="21"/>
  <c r="M121" i="21"/>
  <c r="F122" i="21"/>
  <c r="P71" i="21"/>
  <c r="L77" i="21"/>
  <c r="J79" i="21"/>
  <c r="M77" i="21"/>
  <c r="K79" i="21"/>
  <c r="J80" i="21"/>
  <c r="F77" i="21"/>
  <c r="G77" i="21"/>
  <c r="M79" i="21"/>
  <c r="L80" i="21"/>
  <c r="K77" i="21"/>
  <c r="L79" i="21"/>
  <c r="H77" i="21"/>
  <c r="F79" i="21"/>
  <c r="N79" i="21"/>
  <c r="M80" i="21"/>
  <c r="N77" i="21"/>
  <c r="F80" i="21"/>
  <c r="BC38" i="2"/>
  <c r="BC42" i="2"/>
  <c r="AJ38" i="2"/>
  <c r="BG38" i="2"/>
  <c r="BC21" i="2"/>
  <c r="Q59" i="26"/>
  <c r="U17" i="26"/>
  <c r="U59" i="26"/>
  <c r="U38" i="26"/>
  <c r="U80" i="26"/>
  <c r="Q80" i="26"/>
  <c r="Q38" i="26"/>
  <c r="AN38" i="2"/>
  <c r="AN80" i="2"/>
  <c r="U38" i="2"/>
  <c r="BG59" i="2"/>
  <c r="Q59" i="2"/>
  <c r="U80" i="2"/>
  <c r="AJ42" i="2"/>
  <c r="AJ17" i="2"/>
  <c r="AJ21" i="2"/>
  <c r="AJ63" i="2"/>
  <c r="BC59" i="2"/>
  <c r="BG80" i="2"/>
  <c r="U59" i="2"/>
  <c r="BC80" i="2"/>
  <c r="Q80" i="2"/>
  <c r="AN17" i="2"/>
  <c r="AN59" i="2"/>
  <c r="BC17" i="2"/>
  <c r="Q38" i="2"/>
  <c r="Q42" i="2"/>
  <c r="AJ59" i="2"/>
  <c r="AJ80" i="2"/>
  <c r="BG17" i="2"/>
  <c r="U17" i="2"/>
  <c r="Q17" i="2"/>
  <c r="AF26" i="21" l="1"/>
  <c r="AV11" i="21"/>
  <c r="AV19" i="21"/>
  <c r="CR19" i="21"/>
  <c r="CK38" i="21"/>
  <c r="CJ38" i="21"/>
  <c r="EN14" i="21"/>
  <c r="F38" i="21"/>
  <c r="AV25" i="21"/>
  <c r="CB9" i="21"/>
  <c r="CR13" i="21"/>
  <c r="EN25" i="21"/>
  <c r="DX12" i="21"/>
  <c r="CR10" i="21"/>
  <c r="DX10" i="21"/>
  <c r="P25" i="21"/>
  <c r="EN22" i="21"/>
  <c r="BL25" i="21"/>
  <c r="P8" i="21"/>
  <c r="BL9" i="21"/>
  <c r="CB8" i="21"/>
  <c r="DH11" i="21"/>
  <c r="DH25" i="21"/>
  <c r="BW35" i="21"/>
  <c r="CB23" i="21"/>
  <c r="P29" i="21"/>
  <c r="J36" i="21" s="1"/>
  <c r="BL22" i="21"/>
  <c r="CB25" i="21"/>
  <c r="BT38" i="21"/>
  <c r="BH38" i="21"/>
  <c r="DH17" i="21"/>
  <c r="DH23" i="21"/>
  <c r="EN20" i="21"/>
  <c r="DX25" i="21"/>
  <c r="EH38" i="21"/>
  <c r="AV22" i="21"/>
  <c r="CB10" i="21"/>
  <c r="CB27" i="21"/>
  <c r="EN18" i="21"/>
  <c r="P18" i="21"/>
  <c r="BL10" i="21"/>
  <c r="CB16" i="21"/>
  <c r="CB15" i="21"/>
  <c r="CB17" i="21"/>
  <c r="CB14" i="21"/>
  <c r="CR21" i="21"/>
  <c r="DH20" i="21"/>
  <c r="EN10" i="21"/>
  <c r="EN21" i="21"/>
  <c r="P16" i="21"/>
  <c r="AV14" i="21"/>
  <c r="CR16" i="21"/>
  <c r="DX21" i="21"/>
  <c r="DX20" i="21"/>
  <c r="DX15" i="21"/>
  <c r="BL26" i="21"/>
  <c r="DB38" i="21"/>
  <c r="BL18" i="21"/>
  <c r="DH16" i="21"/>
  <c r="AV27" i="21"/>
  <c r="BY38" i="21"/>
  <c r="CL38" i="21"/>
  <c r="P23" i="21"/>
  <c r="CR20" i="21"/>
  <c r="DX26" i="21"/>
  <c r="BX38" i="21"/>
  <c r="BU38" i="21"/>
  <c r="BV38" i="21"/>
  <c r="BL23" i="21"/>
  <c r="DH22" i="21"/>
  <c r="DH15" i="21"/>
  <c r="EN17" i="21"/>
  <c r="CR27" i="21"/>
  <c r="DH27" i="21"/>
  <c r="DX27" i="21"/>
  <c r="AV26" i="21"/>
  <c r="CZ37" i="21"/>
  <c r="DH9" i="21"/>
  <c r="DR38" i="21"/>
  <c r="CR18" i="21"/>
  <c r="CR12" i="21"/>
  <c r="DX18" i="21"/>
  <c r="DQ38" i="21"/>
  <c r="CR26" i="21"/>
  <c r="H38" i="21"/>
  <c r="CM38" i="21"/>
  <c r="CI38" i="21"/>
  <c r="DS38" i="21"/>
  <c r="CB12" i="21"/>
  <c r="DX17" i="21"/>
  <c r="P27" i="21"/>
  <c r="AF27" i="21"/>
  <c r="DU38" i="21"/>
  <c r="CR22" i="21"/>
  <c r="DH8" i="21"/>
  <c r="I35" i="21"/>
  <c r="DT38" i="21"/>
  <c r="CR23" i="21"/>
  <c r="DX19" i="21"/>
  <c r="DX9" i="21"/>
  <c r="CB26" i="21"/>
  <c r="P26" i="21"/>
  <c r="EN26" i="21"/>
  <c r="CR25" i="21"/>
  <c r="AF20" i="21"/>
  <c r="CO38" i="21"/>
  <c r="EN16" i="21"/>
  <c r="BL27" i="21"/>
  <c r="AF22" i="21"/>
  <c r="EI37" i="21"/>
  <c r="BL13" i="21"/>
  <c r="BL20" i="21"/>
  <c r="CB22" i="21"/>
  <c r="CR14" i="21"/>
  <c r="DH13" i="21"/>
  <c r="DH14" i="21"/>
  <c r="DH12" i="21"/>
  <c r="DH19" i="21"/>
  <c r="DH18" i="21"/>
  <c r="EN12" i="21"/>
  <c r="DH26" i="21"/>
  <c r="DP38" i="21"/>
  <c r="AF25" i="21"/>
  <c r="AF14" i="21"/>
  <c r="CH38" i="21"/>
  <c r="DN38" i="21"/>
  <c r="DO38" i="21"/>
  <c r="EH37" i="21"/>
  <c r="CR15" i="21"/>
  <c r="DX16" i="21"/>
  <c r="DX23" i="21"/>
  <c r="EN8" i="21"/>
  <c r="EN29" i="21"/>
  <c r="ED36" i="21" s="1"/>
  <c r="EN23" i="21"/>
  <c r="EN19" i="21"/>
  <c r="EN11" i="21"/>
  <c r="EN13" i="21"/>
  <c r="EJ35" i="21"/>
  <c r="EK38" i="21"/>
  <c r="EI38" i="21"/>
  <c r="EE38" i="21"/>
  <c r="ED38" i="21"/>
  <c r="EG38" i="21"/>
  <c r="EJ38" i="21"/>
  <c r="EL38" i="21"/>
  <c r="EE35" i="21"/>
  <c r="EF35" i="21"/>
  <c r="ED35" i="21"/>
  <c r="EL35" i="21"/>
  <c r="EG35" i="21"/>
  <c r="EK35" i="21"/>
  <c r="EI35" i="21"/>
  <c r="EE37" i="21"/>
  <c r="EL37" i="21"/>
  <c r="ED37" i="21"/>
  <c r="EJ37" i="21"/>
  <c r="EF37" i="21"/>
  <c r="EK37" i="21"/>
  <c r="DX11" i="21"/>
  <c r="DX14" i="21"/>
  <c r="DX29" i="21"/>
  <c r="DV36" i="21" s="1"/>
  <c r="DO37" i="21"/>
  <c r="DT37" i="21"/>
  <c r="DN37" i="21"/>
  <c r="DV37" i="21"/>
  <c r="DR37" i="21"/>
  <c r="DS37" i="21"/>
  <c r="DQ37" i="21"/>
  <c r="DU37" i="21"/>
  <c r="DO35" i="21"/>
  <c r="DU35" i="21"/>
  <c r="DN35" i="21"/>
  <c r="DR35" i="21"/>
  <c r="DV35" i="21"/>
  <c r="DQ35" i="21"/>
  <c r="DP35" i="21"/>
  <c r="DT35" i="21"/>
  <c r="DS35" i="21"/>
  <c r="DP37" i="21"/>
  <c r="CZ38" i="21"/>
  <c r="DD38" i="21"/>
  <c r="DH21" i="21"/>
  <c r="DF38" i="21"/>
  <c r="DH29" i="21"/>
  <c r="DC36" i="21" s="1"/>
  <c r="CX38" i="21"/>
  <c r="DE38" i="21"/>
  <c r="DH10" i="21"/>
  <c r="DC38" i="21"/>
  <c r="CY38" i="21"/>
  <c r="DC37" i="21"/>
  <c r="DD37" i="21"/>
  <c r="CY37" i="21"/>
  <c r="DE37" i="21"/>
  <c r="CX37" i="21"/>
  <c r="DB37" i="21"/>
  <c r="DF37" i="21"/>
  <c r="CZ35" i="21"/>
  <c r="DD35" i="21"/>
  <c r="CY35" i="21"/>
  <c r="DE35" i="21"/>
  <c r="CX35" i="21"/>
  <c r="DC35" i="21"/>
  <c r="DA35" i="21"/>
  <c r="DF35" i="21"/>
  <c r="DB35" i="21"/>
  <c r="CR9" i="21"/>
  <c r="CR29" i="21"/>
  <c r="CL36" i="21" s="1"/>
  <c r="CN38" i="21"/>
  <c r="CR17" i="21"/>
  <c r="CR8" i="21"/>
  <c r="CP35" i="21"/>
  <c r="CK35" i="21"/>
  <c r="CO35" i="21"/>
  <c r="CN35" i="21"/>
  <c r="CL35" i="21"/>
  <c r="CM35" i="21"/>
  <c r="CJ35" i="21"/>
  <c r="CI35" i="21"/>
  <c r="CH35" i="21"/>
  <c r="CP37" i="21"/>
  <c r="CL37" i="21"/>
  <c r="CO37" i="21"/>
  <c r="CN37" i="21"/>
  <c r="CM37" i="21"/>
  <c r="CK37" i="21"/>
  <c r="CI37" i="21"/>
  <c r="CH37" i="21"/>
  <c r="CB21" i="21"/>
  <c r="BR38" i="21"/>
  <c r="CB13" i="21"/>
  <c r="CB29" i="21"/>
  <c r="BW36" i="21" s="1"/>
  <c r="BW38" i="21"/>
  <c r="BS38" i="21"/>
  <c r="CB20" i="21"/>
  <c r="BZ37" i="21"/>
  <c r="BY37" i="21"/>
  <c r="BW37" i="21"/>
  <c r="BX37" i="21"/>
  <c r="BS37" i="21"/>
  <c r="BR37" i="21"/>
  <c r="BV37" i="21"/>
  <c r="BT37" i="21"/>
  <c r="BU35" i="21"/>
  <c r="BT35" i="21"/>
  <c r="BZ35" i="21"/>
  <c r="BS35" i="21"/>
  <c r="BR35" i="21"/>
  <c r="BY35" i="21"/>
  <c r="BX35" i="21"/>
  <c r="BD37" i="21"/>
  <c r="BL16" i="21"/>
  <c r="BB38" i="21"/>
  <c r="BE38" i="21"/>
  <c r="BL29" i="21"/>
  <c r="BF36" i="21" s="1"/>
  <c r="BL8" i="21"/>
  <c r="BF38" i="21"/>
  <c r="BL21" i="21"/>
  <c r="BL17" i="21"/>
  <c r="BL15" i="21"/>
  <c r="BC38" i="21"/>
  <c r="BL12" i="21"/>
  <c r="BB37" i="21"/>
  <c r="BF37" i="21"/>
  <c r="BJ37" i="21"/>
  <c r="BG37" i="21"/>
  <c r="BC37" i="21"/>
  <c r="BI37" i="21"/>
  <c r="BH37" i="21"/>
  <c r="BD38" i="21"/>
  <c r="BI38" i="21"/>
  <c r="BJ35" i="21"/>
  <c r="BH35" i="21"/>
  <c r="BE35" i="21"/>
  <c r="BI35" i="21"/>
  <c r="BD35" i="21"/>
  <c r="BC35" i="21"/>
  <c r="BB35" i="21"/>
  <c r="BG35" i="21"/>
  <c r="BG38" i="21"/>
  <c r="AF21" i="21"/>
  <c r="AF10" i="21"/>
  <c r="AF16" i="21"/>
  <c r="AF12" i="21"/>
  <c r="AF8" i="21"/>
  <c r="K35" i="21"/>
  <c r="J38" i="21"/>
  <c r="L35" i="21"/>
  <c r="M38" i="21"/>
  <c r="J35" i="21"/>
  <c r="H35" i="21"/>
  <c r="G38" i="21"/>
  <c r="N35" i="21"/>
  <c r="I38" i="21"/>
  <c r="L38" i="21"/>
  <c r="P9" i="21"/>
  <c r="N38" i="21"/>
  <c r="P14" i="21"/>
  <c r="AV17" i="21"/>
  <c r="AV18" i="21"/>
  <c r="AV9" i="21"/>
  <c r="AV15" i="21"/>
  <c r="AV10" i="21"/>
  <c r="AV20" i="21"/>
  <c r="AO38" i="21"/>
  <c r="AL38" i="21"/>
  <c r="AV21" i="21"/>
  <c r="AV12" i="21"/>
  <c r="AV16" i="21"/>
  <c r="AD35" i="21"/>
  <c r="AF17" i="21"/>
  <c r="Z37" i="21"/>
  <c r="P22" i="21"/>
  <c r="P10" i="21"/>
  <c r="P19" i="21"/>
  <c r="P11" i="21"/>
  <c r="P15" i="21"/>
  <c r="P20" i="21"/>
  <c r="P17" i="21"/>
  <c r="P12" i="21"/>
  <c r="J37" i="21"/>
  <c r="I37" i="21"/>
  <c r="G37" i="21"/>
  <c r="H37" i="21"/>
  <c r="F37" i="21"/>
  <c r="M37" i="21"/>
  <c r="N37" i="21"/>
  <c r="F35" i="21"/>
  <c r="M35" i="21"/>
  <c r="L37" i="21"/>
  <c r="AV23" i="21"/>
  <c r="AV29" i="21"/>
  <c r="AO36" i="21" s="1"/>
  <c r="AV8" i="21"/>
  <c r="AR38" i="21"/>
  <c r="AS38" i="21"/>
  <c r="AN38" i="21"/>
  <c r="AL35" i="21"/>
  <c r="AO35" i="21"/>
  <c r="AN35" i="21"/>
  <c r="AM35" i="21"/>
  <c r="AT35" i="21"/>
  <c r="AS35" i="21"/>
  <c r="AQ35" i="21"/>
  <c r="AR35" i="21"/>
  <c r="AQ38" i="21"/>
  <c r="AM38" i="21"/>
  <c r="AP38" i="21"/>
  <c r="AM37" i="21"/>
  <c r="AL37" i="21"/>
  <c r="AP37" i="21"/>
  <c r="AT37" i="21"/>
  <c r="AS37" i="21"/>
  <c r="AR37" i="21"/>
  <c r="AQ37" i="21"/>
  <c r="AN37" i="21"/>
  <c r="AC35" i="21"/>
  <c r="AA38" i="21"/>
  <c r="Y38" i="21"/>
  <c r="Z38" i="21"/>
  <c r="X38" i="21"/>
  <c r="AD38" i="21"/>
  <c r="AF23" i="21"/>
  <c r="V38" i="21"/>
  <c r="AF9" i="21"/>
  <c r="AF19" i="21"/>
  <c r="AF13" i="21"/>
  <c r="AF29" i="21"/>
  <c r="AB36" i="21" s="1"/>
  <c r="V35" i="21"/>
  <c r="AF18" i="21"/>
  <c r="AF11" i="21"/>
  <c r="AF15" i="21"/>
  <c r="W38" i="21"/>
  <c r="Z35" i="21"/>
  <c r="AC38" i="21"/>
  <c r="AB37" i="21"/>
  <c r="AC37" i="21"/>
  <c r="AD37" i="21"/>
  <c r="AA37" i="21"/>
  <c r="Y37" i="21"/>
  <c r="V37" i="21"/>
  <c r="X37" i="21"/>
  <c r="W35" i="21"/>
  <c r="Y35" i="21"/>
  <c r="AB35" i="21"/>
  <c r="AA35" i="21"/>
  <c r="EL120" i="21"/>
  <c r="ED120" i="21"/>
  <c r="EK120" i="21"/>
  <c r="EF120" i="21"/>
  <c r="EJ120" i="21"/>
  <c r="EG120" i="21"/>
  <c r="EI120" i="21"/>
  <c r="EE120" i="21"/>
  <c r="EH120" i="21"/>
  <c r="EH78" i="21"/>
  <c r="EG78" i="21"/>
  <c r="EF78" i="21"/>
  <c r="EJ78" i="21"/>
  <c r="EE78" i="21"/>
  <c r="EK78" i="21"/>
  <c r="EL78" i="21"/>
  <c r="ED78" i="21"/>
  <c r="EI78" i="21"/>
  <c r="DP120" i="21"/>
  <c r="DU120" i="21"/>
  <c r="DS120" i="21"/>
  <c r="DO120" i="21"/>
  <c r="DN120" i="21"/>
  <c r="DR120" i="21"/>
  <c r="DQ120" i="21"/>
  <c r="DV120" i="21"/>
  <c r="DT120" i="21"/>
  <c r="DT78" i="21"/>
  <c r="DQ78" i="21"/>
  <c r="DP78" i="21"/>
  <c r="DO78" i="21"/>
  <c r="DV78" i="21"/>
  <c r="DN78" i="21"/>
  <c r="DR78" i="21"/>
  <c r="DU78" i="21"/>
  <c r="DS78" i="21"/>
  <c r="CZ120" i="21"/>
  <c r="CY120" i="21"/>
  <c r="DF120" i="21"/>
  <c r="DC120" i="21"/>
  <c r="CX120" i="21"/>
  <c r="DD120" i="21"/>
  <c r="DB120" i="21"/>
  <c r="DE120" i="21"/>
  <c r="DA120" i="21"/>
  <c r="DD78" i="21"/>
  <c r="CZ78" i="21"/>
  <c r="CY78" i="21"/>
  <c r="DC78" i="21"/>
  <c r="DF78" i="21"/>
  <c r="CX78" i="21"/>
  <c r="DA78" i="21"/>
  <c r="DE78" i="21"/>
  <c r="DB78" i="21"/>
  <c r="CJ120" i="21"/>
  <c r="CM120" i="21"/>
  <c r="CO120" i="21"/>
  <c r="CN120" i="21"/>
  <c r="CL120" i="21"/>
  <c r="CI120" i="21"/>
  <c r="CP120" i="21"/>
  <c r="CK120" i="21"/>
  <c r="CH120" i="21"/>
  <c r="CN78" i="21"/>
  <c r="CL78" i="21"/>
  <c r="CI78" i="21"/>
  <c r="CM78" i="21"/>
  <c r="CJ78" i="21"/>
  <c r="CP78" i="21"/>
  <c r="CH78" i="21"/>
  <c r="CK78" i="21"/>
  <c r="CO78" i="21"/>
  <c r="BT120" i="21"/>
  <c r="BZ120" i="21"/>
  <c r="BW120" i="21"/>
  <c r="BY120" i="21"/>
  <c r="BV120" i="21"/>
  <c r="BS120" i="21"/>
  <c r="BX120" i="21"/>
  <c r="BU120" i="21"/>
  <c r="BR120" i="21"/>
  <c r="BX78" i="21"/>
  <c r="BV78" i="21"/>
  <c r="BU78" i="21"/>
  <c r="BT78" i="21"/>
  <c r="BS78" i="21"/>
  <c r="BZ78" i="21"/>
  <c r="BR78" i="21"/>
  <c r="BY78" i="21"/>
  <c r="BW78" i="21"/>
  <c r="BH78" i="21"/>
  <c r="BF78" i="21"/>
  <c r="BC78" i="21"/>
  <c r="BJ78" i="21"/>
  <c r="BB78" i="21"/>
  <c r="BG78" i="21"/>
  <c r="BE78" i="21"/>
  <c r="BI78" i="21"/>
  <c r="BD78" i="21"/>
  <c r="BD120" i="21"/>
  <c r="BI120" i="21"/>
  <c r="BG120" i="21"/>
  <c r="BB120" i="21"/>
  <c r="BF120" i="21"/>
  <c r="BC120" i="21"/>
  <c r="BH120" i="21"/>
  <c r="BE120" i="21"/>
  <c r="BJ120" i="21"/>
  <c r="AR78" i="21"/>
  <c r="AQ78" i="21"/>
  <c r="AO78" i="21"/>
  <c r="AM78" i="21"/>
  <c r="AN78" i="21"/>
  <c r="AT78" i="21"/>
  <c r="AL78" i="21"/>
  <c r="AP78" i="21"/>
  <c r="AS78" i="21"/>
  <c r="AN120" i="21"/>
  <c r="AM120" i="21"/>
  <c r="AT120" i="21"/>
  <c r="AQ120" i="21"/>
  <c r="AL120" i="21"/>
  <c r="AR120" i="21"/>
  <c r="AP120" i="21"/>
  <c r="AS120" i="21"/>
  <c r="AO120" i="21"/>
  <c r="AD120" i="21"/>
  <c r="V120" i="21"/>
  <c r="AC120" i="21"/>
  <c r="AB120" i="21"/>
  <c r="AA120" i="21"/>
  <c r="Z120" i="21"/>
  <c r="W120" i="21"/>
  <c r="Y120" i="21"/>
  <c r="X120" i="21"/>
  <c r="Z78" i="21"/>
  <c r="Y78" i="21"/>
  <c r="X78" i="21"/>
  <c r="W78" i="21"/>
  <c r="AA78" i="21"/>
  <c r="AD78" i="21"/>
  <c r="V78" i="21"/>
  <c r="AC78" i="21"/>
  <c r="AB78" i="21"/>
  <c r="H120" i="21"/>
  <c r="F120" i="21"/>
  <c r="G120" i="21"/>
  <c r="N120" i="21"/>
  <c r="L120" i="21"/>
  <c r="K120" i="21"/>
  <c r="M120" i="21"/>
  <c r="J120" i="21"/>
  <c r="I120" i="21"/>
  <c r="H78" i="21"/>
  <c r="M78" i="21"/>
  <c r="J78" i="21"/>
  <c r="I78" i="21"/>
  <c r="G78" i="21"/>
  <c r="N78" i="21"/>
  <c r="F78" i="21"/>
  <c r="L78" i="21"/>
  <c r="K78" i="21"/>
  <c r="I36" i="21" l="1"/>
  <c r="G36" i="21"/>
  <c r="M36" i="21"/>
  <c r="F36" i="21"/>
  <c r="L36" i="21"/>
  <c r="N36" i="21"/>
  <c r="K36" i="21"/>
  <c r="H36" i="21"/>
  <c r="EF36" i="21"/>
  <c r="BS36" i="21"/>
  <c r="CP36" i="21"/>
  <c r="BT36" i="21"/>
  <c r="BZ36" i="21"/>
  <c r="CN36" i="21"/>
  <c r="BX36" i="21"/>
  <c r="CH36" i="21"/>
  <c r="BR36" i="21"/>
  <c r="CO36" i="21"/>
  <c r="DQ36" i="21"/>
  <c r="DU36" i="21"/>
  <c r="EH36" i="21"/>
  <c r="CY36" i="21"/>
  <c r="EG36" i="21"/>
  <c r="BU36" i="21"/>
  <c r="CM36" i="21"/>
  <c r="EI36" i="21"/>
  <c r="BV36" i="21"/>
  <c r="CI36" i="21"/>
  <c r="CJ36" i="21"/>
  <c r="EL36" i="21"/>
  <c r="EK36" i="21"/>
  <c r="BY36" i="21"/>
  <c r="CK36" i="21"/>
  <c r="DO36" i="21"/>
  <c r="V36" i="21"/>
  <c r="DA36" i="21"/>
  <c r="DR36" i="21"/>
  <c r="CX36" i="21"/>
  <c r="DS36" i="21"/>
  <c r="DN36" i="21"/>
  <c r="DT36" i="21"/>
  <c r="DP36" i="21"/>
  <c r="BG36" i="21"/>
  <c r="EE36" i="21"/>
  <c r="EJ36" i="21"/>
  <c r="DD36" i="21"/>
  <c r="DE36" i="21"/>
  <c r="DB36" i="21"/>
  <c r="DF36" i="21"/>
  <c r="CZ36" i="21"/>
  <c r="BI36" i="21"/>
  <c r="BB36" i="21"/>
  <c r="BC36" i="21"/>
  <c r="BH36" i="21"/>
  <c r="BD36" i="21"/>
  <c r="BJ36" i="21"/>
  <c r="BE36" i="21"/>
  <c r="AR36" i="21"/>
  <c r="AT36" i="21"/>
  <c r="AL36" i="21"/>
  <c r="AP36" i="21"/>
  <c r="AQ36" i="21"/>
  <c r="AS36" i="21"/>
  <c r="AN36" i="21"/>
  <c r="AD36" i="21"/>
  <c r="X36" i="21"/>
  <c r="AM36" i="21"/>
  <c r="AA36" i="21"/>
  <c r="AC36" i="21"/>
  <c r="W36" i="21"/>
  <c r="Y36" i="21"/>
  <c r="Z36" i="21"/>
</calcChain>
</file>

<file path=xl/sharedStrings.xml><?xml version="1.0" encoding="utf-8"?>
<sst xmlns="http://schemas.openxmlformats.org/spreadsheetml/2006/main" count="19717" uniqueCount="364">
  <si>
    <t>Legenda</t>
  </si>
  <si>
    <t>Van</t>
  </si>
  <si>
    <t>Naar</t>
  </si>
  <si>
    <t>Totaal</t>
  </si>
  <si>
    <t>B</t>
  </si>
  <si>
    <t>HB matrix</t>
  </si>
  <si>
    <t>Tussen Badstraat en R14</t>
  </si>
  <si>
    <t>Tussen Castelsebaan en Heide</t>
  </si>
  <si>
    <t>Onderzoekslocaties</t>
  </si>
  <si>
    <t>Tussen N13 en R14</t>
  </si>
  <si>
    <t>1. N19 Antwerpseweg</t>
  </si>
  <si>
    <t>Tussen N19g en E34</t>
  </si>
  <si>
    <t>3. N19 Dr. Van de Perrestraat</t>
  </si>
  <si>
    <t>4. N19 Dr. Van de Perrestraat</t>
  </si>
  <si>
    <t>Tussen R14 en Kanaal Bocholt Herentals</t>
  </si>
  <si>
    <t>Tussen Roerdompstraat en Langen Aart</t>
  </si>
  <si>
    <t>5. N19 Turnhoutseweg</t>
  </si>
  <si>
    <t>Tussen Holle Weg en N19g</t>
  </si>
  <si>
    <t>6. N123 Lichtaartsebaan</t>
  </si>
  <si>
    <t>Tussen Reties Heike en Schildpaddenweg</t>
  </si>
  <si>
    <t>7. N123 Retiesebaan</t>
  </si>
  <si>
    <t>8. N118 Retiebaan</t>
  </si>
  <si>
    <t>9. N19g</t>
  </si>
  <si>
    <t>Tussen R14 en N123</t>
  </si>
  <si>
    <t>Gebieden</t>
  </si>
  <si>
    <t>Locaties</t>
  </si>
  <si>
    <t>Begin- of eindpunt is locatie 1</t>
  </si>
  <si>
    <t>Begin- of eindpunt is locatie 2</t>
  </si>
  <si>
    <t>A. E313</t>
  </si>
  <si>
    <t>B. E34/Turnhout</t>
  </si>
  <si>
    <t>C. Lichtaart</t>
  </si>
  <si>
    <t>Begin- of eindpunt is locatie 6</t>
  </si>
  <si>
    <t>Begin- of eindpunt is locatie 7</t>
  </si>
  <si>
    <t>E. Geel - Centrum</t>
  </si>
  <si>
    <t>Begin- of eindpunt is locatie 3</t>
  </si>
  <si>
    <t>F. Geel - Ring</t>
  </si>
  <si>
    <t>Begin- of eindpunt is locatie 1, 3, 4 of 9</t>
  </si>
  <si>
    <t>G. Kasterlee</t>
  </si>
  <si>
    <t>Begin- of eindpunt is locatie 2, 5, 6, 7 of 9</t>
  </si>
  <si>
    <t>H. Ten Aard</t>
  </si>
  <si>
    <t>Begin- of eindpunt is locatie 4 of 5</t>
  </si>
  <si>
    <t>Beginpunt is post 8-in of eindpunt is post 8-uit</t>
  </si>
  <si>
    <t>D. Retie - West</t>
  </si>
  <si>
    <t>I. Retie - Zuid</t>
  </si>
  <si>
    <t>J. Geel - Oost</t>
  </si>
  <si>
    <t>Beginpunt is post 8-uit of eindpunt is post 8-in</t>
  </si>
  <si>
    <t>A</t>
  </si>
  <si>
    <t>C</t>
  </si>
  <si>
    <t>D</t>
  </si>
  <si>
    <t>E</t>
  </si>
  <si>
    <t>F</t>
  </si>
  <si>
    <t>G</t>
  </si>
  <si>
    <t>H</t>
  </si>
  <si>
    <t>I</t>
  </si>
  <si>
    <t>J</t>
  </si>
  <si>
    <t>E313</t>
  </si>
  <si>
    <t>E34/Turnhout</t>
  </si>
  <si>
    <t>Lichtaart</t>
  </si>
  <si>
    <t>Retie - West</t>
  </si>
  <si>
    <t>Geel - Centrum</t>
  </si>
  <si>
    <t>Geel - Ring</t>
  </si>
  <si>
    <t>Kasterlee</t>
  </si>
  <si>
    <t>Ten Aard</t>
  </si>
  <si>
    <t>Retie - Zuid</t>
  </si>
  <si>
    <t>Geel - Oost</t>
  </si>
  <si>
    <t>Gemiddelde werkdag - gehele periode (6:00 - 22:00 uur)</t>
  </si>
  <si>
    <t>Via N19</t>
  </si>
  <si>
    <t>Via N19g</t>
  </si>
  <si>
    <t>Gemiddelde weekdag - gehele periode (6:00 - 22:00 uur)</t>
  </si>
  <si>
    <t>Gemiddelde zaterdag - gehele periode (6:00 - 22:00 uur)</t>
  </si>
  <si>
    <t>Gemiddelde zondag - gehele periode (6:00 - 22:00 uur)</t>
  </si>
  <si>
    <t>Gemiddelde werkdag - ochtendperiode (6:00 - 9:30 uur)</t>
  </si>
  <si>
    <t>Gemiddelde weekdag - ochtendperiode (6:00 - 9:30 uur)</t>
  </si>
  <si>
    <t>Gemiddelde zaterdag - ochtendperiode (6:00 - 9:30 uur)</t>
  </si>
  <si>
    <t>Gemiddelde zondag - ochtendperiode (6:00 - 9:30 uur)</t>
  </si>
  <si>
    <t>Gemiddelde werkdag - middagperiode (10:30 - 14:00 uur)</t>
  </si>
  <si>
    <t>Gemiddelde weekdag - middagperiode (10:30 - 14:00 uur)</t>
  </si>
  <si>
    <t>Gemiddelde zaterdag - middagperiode (10:30 - 14:00 uur)</t>
  </si>
  <si>
    <t>Gemiddelde zondag - middagperiode (10:30 - 14:00 uur)</t>
  </si>
  <si>
    <t>Gemiddelde werkdag - avondperiode (15:00 - 18:30 uur)</t>
  </si>
  <si>
    <t>Gemiddelde weekdag - avondperiode (15:00 - 18:30 uur)</t>
  </si>
  <si>
    <t>Gemiddelde zaterdag - avondperiode (15:00 - 18:30 uur)</t>
  </si>
  <si>
    <t>Gemiddelde zondag - avondperiode (15:00 - 18:30 uur)</t>
  </si>
  <si>
    <t>Zaterdag 27 februari 2016 - gehele periode (6:00 - 22:00 uur)</t>
  </si>
  <si>
    <t>Zondag 28 februari 2016 - gehele periode (6:00 - 22:00 uur)</t>
  </si>
  <si>
    <t>Maandag 29 februari 2016 - gehele periode (6:00 - 22:00 uur)</t>
  </si>
  <si>
    <t>Dinsdag 1 maart 2016 - gehele periode (6:00 - 22:00 uur)</t>
  </si>
  <si>
    <t>Woensdag 2 maart 2016 - gehele periode (6:00 - 22:00 uur)</t>
  </si>
  <si>
    <t>Donderdag 3 maart 2016 - gehele periode (6:00 - 22:00 uur)</t>
  </si>
  <si>
    <t>Vrijdag 4 maart 2016 - gehele periode (6:00 - 22:00 uur)</t>
  </si>
  <si>
    <t>Zaterdag 5 maart 2016 - gehele periode (6:00 - 22:00 uur)</t>
  </si>
  <si>
    <t>Zondag 6 maart 2016 - gehele periode (6:00 - 22:00 uur)</t>
  </si>
  <si>
    <t>Routes</t>
  </si>
  <si>
    <t>Route</t>
  </si>
  <si>
    <t>10:00 - 11:00</t>
  </si>
  <si>
    <t>11:00 - 12:00</t>
  </si>
  <si>
    <t>12:00 - 13:00</t>
  </si>
  <si>
    <t>13:00 - 14:00</t>
  </si>
  <si>
    <t>14:00 - 15:00</t>
  </si>
  <si>
    <t>15:00 - 16:00</t>
  </si>
  <si>
    <t>16:00 - 17:00</t>
  </si>
  <si>
    <t>17:00 - 18:00</t>
  </si>
  <si>
    <t>18:00 - 19:00</t>
  </si>
  <si>
    <t>19:00 - 20:00</t>
  </si>
  <si>
    <t>20:00 - 21:00</t>
  </si>
  <si>
    <t>21:00 - 22:00</t>
  </si>
  <si>
    <t>10-11</t>
  </si>
  <si>
    <t>11-12</t>
  </si>
  <si>
    <t>12-13</t>
  </si>
  <si>
    <t>13-14</t>
  </si>
  <si>
    <t>14-15</t>
  </si>
  <si>
    <t>15-16</t>
  </si>
  <si>
    <t>16-17</t>
  </si>
  <si>
    <t>17-18</t>
  </si>
  <si>
    <t>18-19</t>
  </si>
  <si>
    <t>19-20</t>
  </si>
  <si>
    <t>20-21</t>
  </si>
  <si>
    <t>21-22</t>
  </si>
  <si>
    <t>6-7</t>
  </si>
  <si>
    <t>7-8</t>
  </si>
  <si>
    <t>8-9</t>
  </si>
  <si>
    <t>9-10</t>
  </si>
  <si>
    <t>Via</t>
  </si>
  <si>
    <t>10:30 - 14:00</t>
  </si>
  <si>
    <t>15:00 - 18:30</t>
  </si>
  <si>
    <t>Uren</t>
  </si>
  <si>
    <t>Perioden</t>
  </si>
  <si>
    <t>6:00 - 9:30</t>
  </si>
  <si>
    <t>6:00 - 22:00</t>
  </si>
  <si>
    <t>Och</t>
  </si>
  <si>
    <t>Mid</t>
  </si>
  <si>
    <t>Avo</t>
  </si>
  <si>
    <t>Och = ochtendperiode (6:00 - 9:30 uur)</t>
  </si>
  <si>
    <t>Mid = middagperiode (10:30 - 14:00 uur)</t>
  </si>
  <si>
    <t>Avo = avondperiode (15:00 - 18:30 uur)</t>
  </si>
  <si>
    <t>N19</t>
  </si>
  <si>
    <t>N19g</t>
  </si>
  <si>
    <t>1-in</t>
  </si>
  <si>
    <t>1-in / 3-noord</t>
  </si>
  <si>
    <t>1-in / 3-noord / 4-noord</t>
  </si>
  <si>
    <t>1-in / 3-noord / 4-noord / 5-noord</t>
  </si>
  <si>
    <t>1-in / 3-noord / 4-noord / 5-noord / 2-uit</t>
  </si>
  <si>
    <t>1-in / 3-noord / 4-noord / 5-noord / 6-uit</t>
  </si>
  <si>
    <t>1-in / 3-noord / 4-noord / 5-noord / 7-uit</t>
  </si>
  <si>
    <t>1-in / 3-noord / 9-noord</t>
  </si>
  <si>
    <t>1-in / 3-noord / 9-noord / 2-uit</t>
  </si>
  <si>
    <t>1-in / 3-noord / 9-noord / 6-uit</t>
  </si>
  <si>
    <t>1-in / 3-zuid</t>
  </si>
  <si>
    <t>1-in / 3-zuid / 8-uit</t>
  </si>
  <si>
    <t>1-in / 4-noord</t>
  </si>
  <si>
    <t>1-in / 4-noord / 5-noord</t>
  </si>
  <si>
    <t>1-in / 4-noord / 5-noord / 2-uit</t>
  </si>
  <si>
    <t>1-in / 4-noord / 5-noord / 6-uit</t>
  </si>
  <si>
    <t>1-in / 4-noord / 5-noord / 7-uit</t>
  </si>
  <si>
    <t>1-in / 8-uit</t>
  </si>
  <si>
    <t>1-in / 9-noord</t>
  </si>
  <si>
    <t>1-in / 9-noord / 2-uit</t>
  </si>
  <si>
    <t>1-in / 9-noord / 5-zuid</t>
  </si>
  <si>
    <t>1-in / 9-noord / 6-uit</t>
  </si>
  <si>
    <t>1-in / 9-noord / 7-uit</t>
  </si>
  <si>
    <t>1-uit</t>
  </si>
  <si>
    <t>2-in</t>
  </si>
  <si>
    <t>2-in / 5-zuid</t>
  </si>
  <si>
    <t>2-in / 5-zuid / 4-zuid</t>
  </si>
  <si>
    <t>2-in / 5-zuid / 4-zuid / 1-uit</t>
  </si>
  <si>
    <t>2-in / 5-zuid / 4-zuid / 3-zuid</t>
  </si>
  <si>
    <t>2-in / 5-zuid / 4-zuid / 3-zuid / 1-uit</t>
  </si>
  <si>
    <t>2-in / 5-zuid / 8-in</t>
  </si>
  <si>
    <t>2-in / 6-uit</t>
  </si>
  <si>
    <t>2-in / 7-uit</t>
  </si>
  <si>
    <t>2-in / 9-zuid</t>
  </si>
  <si>
    <t>2-in / 9-zuid / 1-uit</t>
  </si>
  <si>
    <t>2-in / 9-zuid / 3-zuid</t>
  </si>
  <si>
    <t>2-in / 9-zuid / 3-zuid / 1-uit</t>
  </si>
  <si>
    <t>2-in / 9-zuid / 4-noord</t>
  </si>
  <si>
    <t>2-uit</t>
  </si>
  <si>
    <t>3-noord</t>
  </si>
  <si>
    <t>3-noord / 1-uit</t>
  </si>
  <si>
    <t>3-noord / 4-noord</t>
  </si>
  <si>
    <t>3-noord / 4-noord / 5-noord</t>
  </si>
  <si>
    <t>3-noord / 4-noord / 5-noord / 2-uit</t>
  </si>
  <si>
    <t>3-noord / 4-noord / 5-noord / 6-uit</t>
  </si>
  <si>
    <t>3-noord / 4-noord / 5-noord / 7-uit</t>
  </si>
  <si>
    <t>3-noord / 9-noord</t>
  </si>
  <si>
    <t>3-noord / 9-noord / 2-uit</t>
  </si>
  <si>
    <t>3-noord / 9-noord / 6-uit</t>
  </si>
  <si>
    <t>3-noord / 9-noord / 7-uit</t>
  </si>
  <si>
    <t>3-zuid</t>
  </si>
  <si>
    <t>3-zuid / 1-uit</t>
  </si>
  <si>
    <t>3-zuid / 8-uit</t>
  </si>
  <si>
    <t>4-noord</t>
  </si>
  <si>
    <t>4-noord / 5-noord</t>
  </si>
  <si>
    <t>4-noord / 5-noord / 2-uit</t>
  </si>
  <si>
    <t>4-noord / 5-noord / 6-uit</t>
  </si>
  <si>
    <t>4-noord / 5-noord / 7-uit</t>
  </si>
  <si>
    <t>4-zuid</t>
  </si>
  <si>
    <t>4-zuid / 1-uit</t>
  </si>
  <si>
    <t>4-zuid / 3-zuid</t>
  </si>
  <si>
    <t>4-zuid / 3-zuid / 1-uit</t>
  </si>
  <si>
    <t>4-zuid / 3-zuid / 8-uit</t>
  </si>
  <si>
    <t>4-zuid / 9-noord</t>
  </si>
  <si>
    <t>4-zuid / 9-noord / 2-uit</t>
  </si>
  <si>
    <t>4-zuid / 9-noord / 6-uit</t>
  </si>
  <si>
    <t>5-noord</t>
  </si>
  <si>
    <t>5-noord / 2-uit</t>
  </si>
  <si>
    <t>5-noord / 6-uit</t>
  </si>
  <si>
    <t>5-noord / 7-uit</t>
  </si>
  <si>
    <t>5-noord / 9-zuid</t>
  </si>
  <si>
    <t>5-noord / 9-zuid / 1-uit</t>
  </si>
  <si>
    <t>5-zuid</t>
  </si>
  <si>
    <t>5-zuid / 4-zuid</t>
  </si>
  <si>
    <t>5-zuid / 4-zuid / 1-uit</t>
  </si>
  <si>
    <t>5-zuid / 4-zuid / 3-zuid</t>
  </si>
  <si>
    <t>5-zuid / 4-zuid / 3-zuid / 1-uit</t>
  </si>
  <si>
    <t>5-zuid / 8-in</t>
  </si>
  <si>
    <t>6-in</t>
  </si>
  <si>
    <t>6-in / 2-uit</t>
  </si>
  <si>
    <t>6-in / 5-zuid</t>
  </si>
  <si>
    <t>6-in / 5-zuid / 4-zuid</t>
  </si>
  <si>
    <t>6-in / 5-zuid / 4-zuid / 1-uit</t>
  </si>
  <si>
    <t>6-in / 5-zuid / 4-zuid / 3-zuid</t>
  </si>
  <si>
    <t>6-in / 5-zuid / 4-zuid / 3-zuid / 1-uit</t>
  </si>
  <si>
    <t>6-in / 5-zuid / 8-in</t>
  </si>
  <si>
    <t>6-in / 7-uit</t>
  </si>
  <si>
    <t>6-in / 9-zuid</t>
  </si>
  <si>
    <t>6-in / 9-zuid / 1-uit</t>
  </si>
  <si>
    <t>6-in / 9-zuid / 3-zuid</t>
  </si>
  <si>
    <t>6-in / 9-zuid / 3-zuid / 1-uit</t>
  </si>
  <si>
    <t>6-in / 9-zuid / 4-noord</t>
  </si>
  <si>
    <t>6-uit</t>
  </si>
  <si>
    <t>7-in</t>
  </si>
  <si>
    <t>7-in / 2-uit</t>
  </si>
  <si>
    <t>7-in / 5-zuid</t>
  </si>
  <si>
    <t>7-in / 5-zuid / 4-zuid</t>
  </si>
  <si>
    <t>7-in / 5-zuid / 4-zuid / 1-uit</t>
  </si>
  <si>
    <t>7-in / 5-zuid / 4-zuid / 3-zuid</t>
  </si>
  <si>
    <t>7-in / 5-zuid / 4-zuid / 3-zuid / 1-uit</t>
  </si>
  <si>
    <t>7-in / 6-uit</t>
  </si>
  <si>
    <t>7-in / 9-zuid</t>
  </si>
  <si>
    <t>7-in / 9-zuid / 1-uit</t>
  </si>
  <si>
    <t>7-in / 9-zuid / 3-zuid</t>
  </si>
  <si>
    <t>7-uit</t>
  </si>
  <si>
    <t>7-uit / 8-in</t>
  </si>
  <si>
    <t>8-in</t>
  </si>
  <si>
    <t>8-in / 1-uit</t>
  </si>
  <si>
    <t>8-in / 3-noord</t>
  </si>
  <si>
    <t>8-in / 3-noord / 1-uit</t>
  </si>
  <si>
    <t>8-in / 3-noord / 4-noord</t>
  </si>
  <si>
    <t>8-uit</t>
  </si>
  <si>
    <t>8-uit / 5-noord</t>
  </si>
  <si>
    <t>8-uit / 5-noord / 2-uit</t>
  </si>
  <si>
    <t>8-uit / 5-noord / 6-uit</t>
  </si>
  <si>
    <t>8-uit / 7-in</t>
  </si>
  <si>
    <t>9-noord</t>
  </si>
  <si>
    <t>9-noord / 2-uit</t>
  </si>
  <si>
    <t>9-noord / 5-zuid</t>
  </si>
  <si>
    <t>9-noord / 6-uit</t>
  </si>
  <si>
    <t>9-noord / 7-uit</t>
  </si>
  <si>
    <t>9-zuid</t>
  </si>
  <si>
    <t>9-zuid / 1-uit</t>
  </si>
  <si>
    <t>9-zuid / 3-zuid</t>
  </si>
  <si>
    <t>9-zuid / 3-zuid / 1-uit</t>
  </si>
  <si>
    <t>9-zuid / 4-noord</t>
  </si>
  <si>
    <t>Gemiddelde werkdag - absoluut</t>
  </si>
  <si>
    <t>Gemiddelde weekdag - absoluut</t>
  </si>
  <si>
    <t>Gemiddelde zaterdag - absoluut</t>
  </si>
  <si>
    <t>Gemiddelde zondag - absoluut</t>
  </si>
  <si>
    <t>Gemiddelde werkdag - procentueel</t>
  </si>
  <si>
    <t>Gemiddelde weekdag - procentueel</t>
  </si>
  <si>
    <t>Gemiddelde zaterdag - procentueel</t>
  </si>
  <si>
    <t>Gemiddelde zondag - procentueel</t>
  </si>
  <si>
    <t>Percentage t.o.v. totaal verkeer met zelfde beginpost</t>
  </si>
  <si>
    <t>6:00 - 7:00</t>
  </si>
  <si>
    <t>7:00 - 8:00</t>
  </si>
  <si>
    <t>8:00 - 9:00</t>
  </si>
  <si>
    <t>9:00 - 10:00</t>
  </si>
  <si>
    <t>ma</t>
  </si>
  <si>
    <t>di</t>
  </si>
  <si>
    <t>wo</t>
  </si>
  <si>
    <t>do</t>
  </si>
  <si>
    <t>vr</t>
  </si>
  <si>
    <t>za</t>
  </si>
  <si>
    <t>zo</t>
  </si>
  <si>
    <t>Werkdag</t>
  </si>
  <si>
    <t>Weekdag</t>
  </si>
  <si>
    <t>Zaterdag</t>
  </si>
  <si>
    <t>Zondag</t>
  </si>
  <si>
    <t>Intensiteiten - 1. N19 Antwerpseweg</t>
  </si>
  <si>
    <t>Beide richtingen</t>
  </si>
  <si>
    <t>Richting Geel</t>
  </si>
  <si>
    <t>Richting E313</t>
  </si>
  <si>
    <t>Richting Kasterlee</t>
  </si>
  <si>
    <t>Richting Turnhout</t>
  </si>
  <si>
    <t>Intensiteiten - 3. N19 Dr. Van de Perrestraat</t>
  </si>
  <si>
    <t>Richting Ten Aard</t>
  </si>
  <si>
    <t>Intensiteiten - 4. N19 Dr. Van de Perrestraat</t>
  </si>
  <si>
    <t>Richting Ten Aard / R14</t>
  </si>
  <si>
    <t>Richting Geel / R14</t>
  </si>
  <si>
    <t>Intensiteiten - 5. N19 Turnhoutseweg</t>
  </si>
  <si>
    <t>Intensiteiten - 6. N123 Lichtaartsebaan</t>
  </si>
  <si>
    <t>Richting Lichtaart</t>
  </si>
  <si>
    <t>Intensiteiten - 7. N123 Retiesebaan</t>
  </si>
  <si>
    <t>Richting Retie</t>
  </si>
  <si>
    <t>Intensiteiten - 8. N118 Retiebaan</t>
  </si>
  <si>
    <t>Intensiteiten - 9. N19g</t>
  </si>
  <si>
    <t>aantal</t>
  </si>
  <si>
    <t>gem.</t>
  </si>
  <si>
    <t>sd.</t>
  </si>
  <si>
    <t>gem. = Gemiddelde rijtijd</t>
  </si>
  <si>
    <t>sd. = Standaarddeviatie</t>
  </si>
  <si>
    <t>aantal = Aantal registraties op alle dagen samen</t>
  </si>
  <si>
    <t>-</t>
  </si>
  <si>
    <t>Noord-Zuid verbinding Kempen</t>
  </si>
  <si>
    <t>Reistijden - Routes</t>
  </si>
  <si>
    <t>Reistijden - Trajecten</t>
  </si>
  <si>
    <t>Gemiddelde reistijd</t>
  </si>
  <si>
    <t>gem. = Gemiddelde reistijd</t>
  </si>
  <si>
    <t>1-Meting (Maart 2016)</t>
  </si>
  <si>
    <t>Locatie</t>
  </si>
  <si>
    <t>Richting</t>
  </si>
  <si>
    <t>Intensiteiten - Hoofdlijnen</t>
  </si>
  <si>
    <t>Geel</t>
  </si>
  <si>
    <t>Turnhout</t>
  </si>
  <si>
    <t>Ten Aard / R14</t>
  </si>
  <si>
    <t>Geel / R14</t>
  </si>
  <si>
    <t>Retie</t>
  </si>
  <si>
    <t>Gehele periode (6:00 - 22:00 uur)</t>
  </si>
  <si>
    <t>Reistijden - Trajecten hoofdlijnen</t>
  </si>
  <si>
    <t>Traject</t>
  </si>
  <si>
    <t>Ochtend</t>
  </si>
  <si>
    <t>Middag</t>
  </si>
  <si>
    <t>Avond</t>
  </si>
  <si>
    <t>6:00-9:30</t>
  </si>
  <si>
    <t>10:30-14:00</t>
  </si>
  <si>
    <t>15:00-18:30</t>
  </si>
  <si>
    <t>6:00-22:00</t>
  </si>
  <si>
    <t>Bandbreedte rijtijden</t>
  </si>
  <si>
    <t>Min.</t>
  </si>
  <si>
    <t>Max.</t>
  </si>
  <si>
    <t>Opmerkingen</t>
  </si>
  <si>
    <t>Rijtijden in minuten (m:ss)</t>
  </si>
  <si>
    <t>Kentekenonderzoek</t>
  </si>
  <si>
    <t>2. N19 Steenweg op Diest</t>
  </si>
  <si>
    <t>Intensiteiten - 2. N19 Steenweg op Diest</t>
  </si>
  <si>
    <t>Reistijden in 'minuten:seconden'</t>
  </si>
  <si>
    <t xml:space="preserve">De afgebakende gebieden zijn een ruwe benadering </t>
  </si>
  <si>
    <t xml:space="preserve">aangezien de voertuigen enkel worden waargenomen </t>
  </si>
  <si>
    <t>t.h.v. de meetlocaties</t>
  </si>
  <si>
    <t>Herkomst/bestemming: E34, Turnhout</t>
  </si>
  <si>
    <t>Herkomst/bestemming: Lichtaart, Tielen</t>
  </si>
  <si>
    <t>Herkomst/bestemming: Retie, Schoonbroek</t>
  </si>
  <si>
    <t>Herkomst/bestemming: Geel, R14, Larum, Meerhout, Mol</t>
  </si>
  <si>
    <t>Herkomst/bestemming: Kasterlee</t>
  </si>
  <si>
    <t>Herkomst/bestemming: Ten Aard</t>
  </si>
  <si>
    <t>Herkomst/bestemming: Retie, Dessel</t>
  </si>
  <si>
    <t>Herkomst/bestemming: Geel, Mol</t>
  </si>
  <si>
    <t>Herkomst/bestemming: E313, N13, Westerlo,</t>
  </si>
  <si>
    <t>Industriezone Bell-Telephonelaan</t>
  </si>
  <si>
    <t>Herkomst/bestemming: Geel, Meerhout, Mol</t>
  </si>
  <si>
    <t>Intensiteitenverloop totaal (6:00 - 22:00 uur)</t>
  </si>
  <si>
    <t>Gemiddelde reistijd werkdag</t>
  </si>
  <si>
    <t xml:space="preserve">Voor deze resultaten is iedere route verdeeld in afzonderlijke trajecten, waarna per traject de reistijd is berekend. </t>
  </si>
  <si>
    <t>Het komt dus voor dat een traject door meerdere verschillende routes gevolgd wordt. In de tabel is de heen- en terugrichting van een traject onder elkaar weergegeven.</t>
  </si>
  <si>
    <t>De reistijden per traject zijn terug te vinden op pagina 89 t/m 110. De reistijden per route zijn terug te vinden op pagina 111 t/m 164.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</si>
</sst>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hh:mm"/>
    <numFmt numFmtId="165" formatCode="d/m"/>
    <numFmt numFmtId="166" formatCode="m:ss"/>
    <numFmt numFmtId="167" formatCode="[$-F400]h:mm:ss\ AM/PM"/>
    <numFmt numFmtId="168" formatCode="0.000000000000000000000"/>
  </numFmts>
  <fonts count="18" x14ac:knownFonts="1">
    <font>
      <sz val="8"/>
      <color theme="1"/>
      <name val="Arial"/>
      <family val="2"/>
    </font>
    <font>
      <sz val="8"/>
      <color theme="1"/>
      <name val="Arial"/>
      <family val="2"/>
    </font>
    <font>
      <sz val="6"/>
      <color theme="1"/>
      <name val="Arial"/>
      <family val="2"/>
    </font>
    <font>
      <sz val="6"/>
      <color theme="1" tint="0.499984740745262"/>
      <name val="Arial"/>
      <family val="2"/>
    </font>
    <font>
      <sz val="7"/>
      <color theme="1" tint="0.499984740745262"/>
      <name val="Arial"/>
      <family val="2"/>
    </font>
    <font>
      <b/>
      <sz val="7"/>
      <color theme="1" tint="0.499984740745262"/>
      <name val="Arial"/>
      <family val="2"/>
    </font>
    <font>
      <sz val="12"/>
      <color theme="0"/>
      <name val="Arial"/>
      <family val="2"/>
    </font>
    <font>
      <b/>
      <sz val="15"/>
      <color theme="1"/>
      <name val="Arial"/>
      <family val="2"/>
    </font>
    <font>
      <sz val="7"/>
      <color theme="1"/>
      <name val="Arial"/>
      <family val="2"/>
    </font>
    <font>
      <b/>
      <sz val="7"/>
      <color theme="1"/>
      <name val="Arial"/>
      <family val="2"/>
    </font>
    <font>
      <sz val="7"/>
      <color theme="0"/>
      <name val="Arial"/>
      <family val="2"/>
    </font>
    <font>
      <sz val="7"/>
      <color theme="4"/>
      <name val="Arial"/>
      <family val="2"/>
    </font>
    <font>
      <sz val="12"/>
      <color theme="1"/>
      <name val="Arial"/>
      <family val="2"/>
    </font>
    <font>
      <sz val="7"/>
      <color rgb="FFFF0000"/>
      <name val="Arial"/>
      <family val="2"/>
    </font>
    <font>
      <sz val="7"/>
      <color theme="1"/>
      <name val="Arial Narrow"/>
      <family val="2"/>
    </font>
    <font>
      <sz val="7"/>
      <color theme="1" tint="0.34998626667073579"/>
      <name val="Arial"/>
      <family val="2"/>
    </font>
    <font>
      <sz val="6"/>
      <color theme="1" tint="0.34998626667073579"/>
      <name val="Arial"/>
      <family val="2"/>
    </font>
    <font>
      <sz val="7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4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1" tint="0.499984740745262"/>
        <bgColor indexed="64"/>
      </patternFill>
    </fill>
  </fills>
  <borders count="34">
    <border>
      <left/>
      <right/>
      <top/>
      <bottom/>
      <diagonal/>
    </border>
    <border>
      <left/>
      <right/>
      <top/>
      <bottom style="hair">
        <color auto="1"/>
      </bottom>
      <diagonal/>
    </border>
    <border>
      <left style="hair">
        <color auto="1"/>
      </left>
      <right/>
      <top/>
      <bottom/>
      <diagonal/>
    </border>
    <border>
      <left/>
      <right style="hair">
        <color auto="1"/>
      </right>
      <top/>
      <bottom/>
      <diagonal/>
    </border>
    <border>
      <left style="hair">
        <color auto="1"/>
      </left>
      <right/>
      <top/>
      <bottom style="hair">
        <color auto="1"/>
      </bottom>
      <diagonal/>
    </border>
    <border>
      <left/>
      <right style="hair">
        <color auto="1"/>
      </right>
      <top/>
      <bottom style="hair">
        <color auto="1"/>
      </bottom>
      <diagonal/>
    </border>
    <border>
      <left/>
      <right/>
      <top style="hair">
        <color auto="1"/>
      </top>
      <bottom/>
      <diagonal/>
    </border>
    <border>
      <left style="hair">
        <color auto="1"/>
      </left>
      <right/>
      <top style="hair">
        <color auto="1"/>
      </top>
      <bottom/>
      <diagonal/>
    </border>
    <border>
      <left/>
      <right style="hair">
        <color auto="1"/>
      </right>
      <top style="hair">
        <color auto="1"/>
      </top>
      <bottom/>
      <diagonal/>
    </border>
    <border diagonalDown="1">
      <left/>
      <right/>
      <top/>
      <bottom/>
      <diagonal style="hair">
        <color auto="1"/>
      </diagonal>
    </border>
    <border diagonalDown="1">
      <left style="hair">
        <color auto="1"/>
      </left>
      <right/>
      <top style="hair">
        <color auto="1"/>
      </top>
      <bottom/>
      <diagonal style="hair">
        <color auto="1"/>
      </diagonal>
    </border>
    <border diagonalDown="1">
      <left/>
      <right/>
      <top/>
      <bottom style="hair">
        <color auto="1"/>
      </bottom>
      <diagonal style="hair">
        <color auto="1"/>
      </diagonal>
    </border>
    <border>
      <left/>
      <right/>
      <top style="hair">
        <color auto="1"/>
      </top>
      <bottom style="hair">
        <color auto="1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hair">
        <color auto="1"/>
      </bottom>
      <diagonal/>
    </border>
    <border>
      <left style="hair">
        <color auto="1"/>
      </left>
      <right style="thin">
        <color theme="0"/>
      </right>
      <top style="hair">
        <color auto="1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hair">
        <color auto="1"/>
      </top>
      <bottom style="thin">
        <color theme="0"/>
      </bottom>
      <diagonal/>
    </border>
    <border>
      <left style="thin">
        <color theme="0"/>
      </left>
      <right/>
      <top style="hair">
        <color auto="1"/>
      </top>
      <bottom style="thin">
        <color theme="0"/>
      </bottom>
      <diagonal/>
    </border>
    <border>
      <left style="hair">
        <color auto="1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 style="hair">
        <color auto="1"/>
      </left>
      <right style="thin">
        <color theme="0"/>
      </right>
      <top style="thin">
        <color theme="0"/>
      </top>
      <bottom style="hair">
        <color auto="1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hair">
        <color auto="1"/>
      </bottom>
      <diagonal/>
    </border>
    <border>
      <left style="thin">
        <color theme="0"/>
      </left>
      <right/>
      <top style="thin">
        <color theme="0"/>
      </top>
      <bottom style="hair">
        <color auto="1"/>
      </bottom>
      <diagonal/>
    </border>
    <border>
      <left style="thin">
        <color theme="0"/>
      </left>
      <right style="hair">
        <color auto="1"/>
      </right>
      <top style="hair">
        <color auto="1"/>
      </top>
      <bottom style="thin">
        <color theme="0"/>
      </bottom>
      <diagonal/>
    </border>
    <border>
      <left style="thin">
        <color theme="0"/>
      </left>
      <right style="hair">
        <color auto="1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hair">
        <color auto="1"/>
      </right>
      <top style="thin">
        <color theme="0"/>
      </top>
      <bottom style="hair">
        <color auto="1"/>
      </bottom>
      <diagonal/>
    </border>
    <border>
      <left style="hair">
        <color auto="1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/>
      <top/>
      <bottom style="thin">
        <color theme="0"/>
      </bottom>
      <diagonal/>
    </border>
    <border>
      <left style="thin">
        <color theme="0"/>
      </left>
      <right style="hair">
        <color auto="1"/>
      </right>
      <top/>
      <bottom style="thin">
        <color theme="0"/>
      </bottom>
      <diagonal/>
    </border>
    <border>
      <left/>
      <right/>
      <top/>
      <bottom style="thin">
        <color theme="0"/>
      </bottom>
      <diagonal/>
    </border>
  </borders>
  <cellStyleXfs count="3">
    <xf numFmtId="0" fontId="0" fillId="0" borderId="0"/>
    <xf numFmtId="0" fontId="1" fillId="0" borderId="0"/>
    <xf numFmtId="9" fontId="1" fillId="0" borderId="0" applyFont="0" applyFill="0" applyBorder="0" applyAlignment="0" applyProtection="0"/>
  </cellStyleXfs>
  <cellXfs count="233">
    <xf numFmtId="0" fontId="0" fillId="0" borderId="0" xfId="0"/>
    <xf numFmtId="0" fontId="2" fillId="0" borderId="0" xfId="0" applyFont="1"/>
    <xf numFmtId="0" fontId="3" fillId="0" borderId="0" xfId="0" applyFont="1"/>
    <xf numFmtId="0" fontId="6" fillId="2" borderId="0" xfId="0" applyFont="1" applyFill="1" applyAlignment="1">
      <alignment vertical="center"/>
    </xf>
    <xf numFmtId="0" fontId="2" fillId="0" borderId="0" xfId="0" applyFont="1" applyFill="1"/>
    <xf numFmtId="0" fontId="2" fillId="0" borderId="0" xfId="0" applyFont="1" applyBorder="1"/>
    <xf numFmtId="49" fontId="4" fillId="0" borderId="0" xfId="0" applyNumberFormat="1" applyFont="1" applyAlignment="1">
      <alignment horizontal="left" vertical="center"/>
    </xf>
    <xf numFmtId="0" fontId="3" fillId="0" borderId="6" xfId="0" applyFont="1" applyBorder="1"/>
    <xf numFmtId="0" fontId="2" fillId="0" borderId="6" xfId="0" applyFont="1" applyBorder="1"/>
    <xf numFmtId="0" fontId="7" fillId="0" borderId="0" xfId="0" applyFont="1" applyFill="1" applyBorder="1" applyAlignment="1">
      <alignment vertical="center"/>
    </xf>
    <xf numFmtId="0" fontId="8" fillId="0" borderId="0" xfId="0" applyFont="1"/>
    <xf numFmtId="0" fontId="3" fillId="0" borderId="0" xfId="0" applyFont="1" applyBorder="1"/>
    <xf numFmtId="0" fontId="9" fillId="0" borderId="0" xfId="0" applyFont="1" applyFill="1" applyBorder="1" applyAlignment="1">
      <alignment vertical="center"/>
    </xf>
    <xf numFmtId="0" fontId="8" fillId="0" borderId="0" xfId="0" applyFont="1" applyFill="1" applyBorder="1"/>
    <xf numFmtId="0" fontId="10" fillId="2" borderId="0" xfId="0" applyFont="1" applyFill="1" applyAlignment="1">
      <alignment vertical="center"/>
    </xf>
    <xf numFmtId="0" fontId="8" fillId="2" borderId="0" xfId="0" applyFont="1" applyFill="1"/>
    <xf numFmtId="0" fontId="8" fillId="2" borderId="0" xfId="0" applyFont="1" applyFill="1" applyBorder="1"/>
    <xf numFmtId="164" fontId="11" fillId="0" borderId="0" xfId="0" applyNumberFormat="1" applyFont="1" applyFill="1" applyBorder="1" applyAlignment="1">
      <alignment horizontal="right"/>
    </xf>
    <xf numFmtId="0" fontId="11" fillId="0" borderId="2" xfId="0" applyFont="1" applyFill="1" applyBorder="1" applyAlignment="1">
      <alignment horizontal="center"/>
    </xf>
    <xf numFmtId="0" fontId="11" fillId="0" borderId="0" xfId="0" applyFont="1" applyFill="1" applyBorder="1" applyAlignment="1">
      <alignment horizontal="center"/>
    </xf>
    <xf numFmtId="164" fontId="11" fillId="0" borderId="1" xfId="0" applyNumberFormat="1" applyFont="1" applyFill="1" applyBorder="1"/>
    <xf numFmtId="0" fontId="8" fillId="0" borderId="2" xfId="0" applyFont="1" applyFill="1" applyBorder="1"/>
    <xf numFmtId="0" fontId="8" fillId="0" borderId="1" xfId="0" applyFont="1" applyFill="1" applyBorder="1"/>
    <xf numFmtId="164" fontId="8" fillId="3" borderId="0" xfId="0" applyNumberFormat="1" applyFont="1" applyFill="1" applyAlignment="1">
      <alignment horizontal="left"/>
    </xf>
    <xf numFmtId="0" fontId="8" fillId="3" borderId="0" xfId="0" applyFont="1" applyFill="1" applyAlignment="1">
      <alignment horizontal="center"/>
    </xf>
    <xf numFmtId="0" fontId="4" fillId="0" borderId="0" xfId="0" applyFont="1"/>
    <xf numFmtId="164" fontId="8" fillId="0" borderId="1" xfId="0" applyNumberFormat="1" applyFont="1" applyFill="1" applyBorder="1" applyAlignment="1">
      <alignment horizontal="left"/>
    </xf>
    <xf numFmtId="164" fontId="8" fillId="0" borderId="0" xfId="0" applyNumberFormat="1" applyFont="1" applyFill="1" applyBorder="1" applyAlignment="1">
      <alignment horizontal="left"/>
    </xf>
    <xf numFmtId="164" fontId="8" fillId="3" borderId="1" xfId="0" applyNumberFormat="1" applyFont="1" applyFill="1" applyBorder="1" applyAlignment="1">
      <alignment horizontal="left"/>
    </xf>
    <xf numFmtId="0" fontId="8" fillId="3" borderId="1" xfId="0" applyFont="1" applyFill="1" applyBorder="1" applyAlignment="1">
      <alignment horizontal="center"/>
    </xf>
    <xf numFmtId="0" fontId="8" fillId="4" borderId="7" xfId="0" applyFont="1" applyFill="1" applyBorder="1" applyAlignment="1">
      <alignment horizontal="center"/>
    </xf>
    <xf numFmtId="0" fontId="8" fillId="4" borderId="8" xfId="0" applyFont="1" applyFill="1" applyBorder="1" applyAlignment="1">
      <alignment horizontal="center"/>
    </xf>
    <xf numFmtId="0" fontId="8" fillId="4" borderId="6" xfId="0" applyFont="1" applyFill="1" applyBorder="1" applyAlignment="1">
      <alignment horizontal="center"/>
    </xf>
    <xf numFmtId="0" fontId="8" fillId="0" borderId="0" xfId="0" applyFont="1" applyBorder="1"/>
    <xf numFmtId="164" fontId="8" fillId="3" borderId="0" xfId="0" applyNumberFormat="1" applyFont="1" applyFill="1" applyBorder="1" applyAlignment="1">
      <alignment horizontal="left"/>
    </xf>
    <xf numFmtId="0" fontId="8" fillId="3" borderId="0" xfId="0" applyNumberFormat="1" applyFont="1" applyFill="1" applyAlignment="1">
      <alignment horizontal="left"/>
    </xf>
    <xf numFmtId="0" fontId="8" fillId="0" borderId="1" xfId="0" applyNumberFormat="1" applyFont="1" applyFill="1" applyBorder="1" applyAlignment="1">
      <alignment horizontal="left"/>
    </xf>
    <xf numFmtId="0" fontId="8" fillId="0" borderId="0" xfId="0" applyNumberFormat="1" applyFont="1" applyFill="1" applyBorder="1" applyAlignment="1">
      <alignment horizontal="left"/>
    </xf>
    <xf numFmtId="0" fontId="8" fillId="3" borderId="0" xfId="0" quotePrefix="1" applyNumberFormat="1" applyFont="1" applyFill="1" applyBorder="1" applyAlignment="1">
      <alignment horizontal="left"/>
    </xf>
    <xf numFmtId="0" fontId="8" fillId="0" borderId="0" xfId="0" quotePrefix="1" applyNumberFormat="1" applyFont="1" applyFill="1" applyBorder="1" applyAlignment="1">
      <alignment horizontal="left"/>
    </xf>
    <xf numFmtId="0" fontId="8" fillId="3" borderId="0" xfId="0" applyNumberFormat="1" applyFont="1" applyFill="1" applyBorder="1" applyAlignment="1">
      <alignment horizontal="left"/>
    </xf>
    <xf numFmtId="164" fontId="8" fillId="0" borderId="0" xfId="0" applyNumberFormat="1" applyFont="1"/>
    <xf numFmtId="0" fontId="11" fillId="0" borderId="2" xfId="0" applyFont="1" applyBorder="1" applyAlignment="1">
      <alignment horizontal="centerContinuous"/>
    </xf>
    <xf numFmtId="0" fontId="11" fillId="0" borderId="0" xfId="0" applyFont="1" applyBorder="1" applyAlignment="1">
      <alignment horizontal="centerContinuous"/>
    </xf>
    <xf numFmtId="0" fontId="11" fillId="0" borderId="3" xfId="0" applyFont="1" applyBorder="1" applyAlignment="1">
      <alignment horizontal="centerContinuous"/>
    </xf>
    <xf numFmtId="0" fontId="11" fillId="0" borderId="0" xfId="0" applyFont="1" applyBorder="1" applyAlignment="1">
      <alignment horizontal="center"/>
    </xf>
    <xf numFmtId="164" fontId="8" fillId="4" borderId="6" xfId="0" applyNumberFormat="1" applyFont="1" applyFill="1" applyBorder="1"/>
    <xf numFmtId="20" fontId="11" fillId="0" borderId="2" xfId="0" applyNumberFormat="1" applyFont="1" applyBorder="1" applyAlignment="1">
      <alignment horizontal="center"/>
    </xf>
    <xf numFmtId="20" fontId="11" fillId="0" borderId="0" xfId="0" applyNumberFormat="1" applyFont="1" applyBorder="1" applyAlignment="1">
      <alignment horizontal="center"/>
    </xf>
    <xf numFmtId="20" fontId="11" fillId="0" borderId="3" xfId="0" applyNumberFormat="1" applyFont="1" applyBorder="1" applyAlignment="1">
      <alignment horizontal="center"/>
    </xf>
    <xf numFmtId="0" fontId="11" fillId="0" borderId="1" xfId="0" applyFont="1" applyBorder="1" applyAlignment="1">
      <alignment horizontal="center"/>
    </xf>
    <xf numFmtId="20" fontId="11" fillId="0" borderId="4" xfId="0" applyNumberFormat="1" applyFont="1" applyBorder="1" applyAlignment="1">
      <alignment horizontal="center"/>
    </xf>
    <xf numFmtId="20" fontId="11" fillId="0" borderId="1" xfId="0" applyNumberFormat="1" applyFont="1" applyBorder="1" applyAlignment="1">
      <alignment horizontal="center"/>
    </xf>
    <xf numFmtId="20" fontId="11" fillId="0" borderId="5" xfId="0" applyNumberFormat="1" applyFont="1" applyBorder="1" applyAlignment="1">
      <alignment horizontal="center"/>
    </xf>
    <xf numFmtId="0" fontId="5" fillId="0" borderId="0" xfId="0" applyFont="1" applyAlignment="1">
      <alignment horizontal="left" vertical="center" wrapText="1"/>
    </xf>
    <xf numFmtId="0" fontId="5" fillId="0" borderId="0" xfId="0" applyFont="1" applyAlignment="1">
      <alignment horizontal="left" vertical="center" wrapText="1"/>
    </xf>
    <xf numFmtId="0" fontId="12" fillId="0" borderId="0" xfId="0" applyFont="1" applyFill="1" applyBorder="1" applyAlignment="1">
      <alignment vertical="center"/>
    </xf>
    <xf numFmtId="0" fontId="8" fillId="0" borderId="4" xfId="0" applyFont="1" applyFill="1" applyBorder="1"/>
    <xf numFmtId="164" fontId="8" fillId="4" borderId="12" xfId="0" applyNumberFormat="1" applyFont="1" applyFill="1" applyBorder="1" applyAlignment="1">
      <alignment horizontal="left"/>
    </xf>
    <xf numFmtId="164" fontId="8" fillId="3" borderId="12" xfId="0" applyNumberFormat="1" applyFont="1" applyFill="1" applyBorder="1" applyAlignment="1">
      <alignment horizontal="left"/>
    </xf>
    <xf numFmtId="0" fontId="8" fillId="3" borderId="0" xfId="0" applyFont="1" applyFill="1"/>
    <xf numFmtId="3" fontId="8" fillId="3" borderId="10" xfId="0" applyNumberFormat="1" applyFont="1" applyFill="1" applyBorder="1" applyAlignment="1">
      <alignment horizontal="center"/>
    </xf>
    <xf numFmtId="3" fontId="8" fillId="3" borderId="6" xfId="0" applyNumberFormat="1" applyFont="1" applyFill="1" applyBorder="1" applyAlignment="1">
      <alignment horizontal="center"/>
    </xf>
    <xf numFmtId="3" fontId="8" fillId="3" borderId="0" xfId="0" applyNumberFormat="1" applyFont="1" applyFill="1" applyBorder="1" applyAlignment="1">
      <alignment horizontal="center"/>
    </xf>
    <xf numFmtId="3" fontId="8" fillId="0" borderId="2" xfId="0" applyNumberFormat="1" applyFont="1" applyFill="1" applyBorder="1" applyAlignment="1">
      <alignment horizontal="center"/>
    </xf>
    <xf numFmtId="3" fontId="8" fillId="0" borderId="9" xfId="0" applyNumberFormat="1" applyFont="1" applyFill="1" applyBorder="1" applyAlignment="1">
      <alignment horizontal="center"/>
    </xf>
    <xf numFmtId="3" fontId="8" fillId="0" borderId="0" xfId="0" applyNumberFormat="1" applyFont="1" applyFill="1" applyBorder="1" applyAlignment="1">
      <alignment horizontal="center"/>
    </xf>
    <xf numFmtId="3" fontId="8" fillId="3" borderId="2" xfId="0" applyNumberFormat="1" applyFont="1" applyFill="1" applyBorder="1" applyAlignment="1">
      <alignment horizontal="center"/>
    </xf>
    <xf numFmtId="3" fontId="8" fillId="3" borderId="9" xfId="0" applyNumberFormat="1" applyFont="1" applyFill="1" applyBorder="1" applyAlignment="1">
      <alignment horizontal="center"/>
    </xf>
    <xf numFmtId="3" fontId="8" fillId="0" borderId="4" xfId="0" applyNumberFormat="1" applyFont="1" applyFill="1" applyBorder="1" applyAlignment="1">
      <alignment horizontal="center"/>
    </xf>
    <xf numFmtId="3" fontId="8" fillId="0" borderId="1" xfId="0" applyNumberFormat="1" applyFont="1" applyFill="1" applyBorder="1" applyAlignment="1">
      <alignment horizontal="center"/>
    </xf>
    <xf numFmtId="3" fontId="8" fillId="0" borderId="11" xfId="0" applyNumberFormat="1" applyFont="1" applyFill="1" applyBorder="1" applyAlignment="1">
      <alignment horizontal="center"/>
    </xf>
    <xf numFmtId="3" fontId="8" fillId="0" borderId="0" xfId="0" applyNumberFormat="1" applyFont="1"/>
    <xf numFmtId="3" fontId="8" fillId="3" borderId="3" xfId="0" applyNumberFormat="1" applyFont="1" applyFill="1" applyBorder="1" applyAlignment="1">
      <alignment horizontal="center"/>
    </xf>
    <xf numFmtId="3" fontId="8" fillId="0" borderId="5" xfId="0" applyNumberFormat="1" applyFont="1" applyFill="1" applyBorder="1" applyAlignment="1">
      <alignment horizontal="center"/>
    </xf>
    <xf numFmtId="3" fontId="8" fillId="4" borderId="13" xfId="0" applyNumberFormat="1" applyFont="1" applyFill="1" applyBorder="1" applyAlignment="1">
      <alignment horizontal="center"/>
    </xf>
    <xf numFmtId="3" fontId="8" fillId="4" borderId="12" xfId="0" applyNumberFormat="1" applyFont="1" applyFill="1" applyBorder="1" applyAlignment="1">
      <alignment horizontal="center"/>
    </xf>
    <xf numFmtId="3" fontId="8" fillId="3" borderId="12" xfId="0" applyNumberFormat="1" applyFont="1" applyFill="1" applyBorder="1" applyAlignment="1">
      <alignment horizontal="center"/>
    </xf>
    <xf numFmtId="3" fontId="8" fillId="3" borderId="13" xfId="0" applyNumberFormat="1" applyFont="1" applyFill="1" applyBorder="1" applyAlignment="1">
      <alignment horizontal="center"/>
    </xf>
    <xf numFmtId="3" fontId="8" fillId="0" borderId="0" xfId="0" applyNumberFormat="1" applyFont="1" applyBorder="1"/>
    <xf numFmtId="0" fontId="11" fillId="0" borderId="1" xfId="0" applyFont="1" applyBorder="1" applyAlignment="1">
      <alignment horizontal="left"/>
    </xf>
    <xf numFmtId="20" fontId="11" fillId="0" borderId="4" xfId="0" quotePrefix="1" applyNumberFormat="1" applyFont="1" applyBorder="1" applyAlignment="1">
      <alignment horizontal="center"/>
    </xf>
    <xf numFmtId="20" fontId="11" fillId="0" borderId="1" xfId="0" quotePrefix="1" applyNumberFormat="1" applyFont="1" applyBorder="1" applyAlignment="1">
      <alignment horizontal="center"/>
    </xf>
    <xf numFmtId="164" fontId="8" fillId="0" borderId="0" xfId="0" applyNumberFormat="1" applyFont="1" applyBorder="1"/>
    <xf numFmtId="0" fontId="8" fillId="0" borderId="1" xfId="0" applyFont="1" applyBorder="1"/>
    <xf numFmtId="0" fontId="3" fillId="0" borderId="0" xfId="0" quotePrefix="1" applyFont="1"/>
    <xf numFmtId="0" fontId="8" fillId="0" borderId="0" xfId="0" applyFont="1" applyAlignment="1">
      <alignment horizontal="center"/>
    </xf>
    <xf numFmtId="20" fontId="11" fillId="0" borderId="2" xfId="0" applyNumberFormat="1" applyFont="1" applyBorder="1" applyAlignment="1">
      <alignment horizontal="left"/>
    </xf>
    <xf numFmtId="0" fontId="8" fillId="0" borderId="1" xfId="0" applyFont="1" applyBorder="1" applyAlignment="1">
      <alignment horizontal="center"/>
    </xf>
    <xf numFmtId="0" fontId="8" fillId="5" borderId="0" xfId="0" applyFont="1" applyFill="1"/>
    <xf numFmtId="0" fontId="8" fillId="3" borderId="1" xfId="0" applyFont="1" applyFill="1" applyBorder="1"/>
    <xf numFmtId="3" fontId="8" fillId="3" borderId="2" xfId="0" applyNumberFormat="1" applyFont="1" applyFill="1" applyBorder="1"/>
    <xf numFmtId="3" fontId="8" fillId="3" borderId="0" xfId="0" applyNumberFormat="1" applyFont="1" applyFill="1" applyBorder="1"/>
    <xf numFmtId="3" fontId="8" fillId="3" borderId="3" xfId="0" applyNumberFormat="1" applyFont="1" applyFill="1" applyBorder="1"/>
    <xf numFmtId="3" fontId="8" fillId="3" borderId="0" xfId="0" applyNumberFormat="1" applyFont="1" applyFill="1"/>
    <xf numFmtId="3" fontId="8" fillId="0" borderId="2" xfId="0" applyNumberFormat="1" applyFont="1" applyBorder="1"/>
    <xf numFmtId="3" fontId="8" fillId="0" borderId="3" xfId="0" applyNumberFormat="1" applyFont="1" applyBorder="1"/>
    <xf numFmtId="3" fontId="8" fillId="0" borderId="4" xfId="0" applyNumberFormat="1" applyFont="1" applyBorder="1"/>
    <xf numFmtId="3" fontId="8" fillId="0" borderId="1" xfId="0" applyNumberFormat="1" applyFont="1" applyBorder="1"/>
    <xf numFmtId="3" fontId="8" fillId="0" borderId="5" xfId="0" applyNumberFormat="1" applyFont="1" applyBorder="1"/>
    <xf numFmtId="3" fontId="8" fillId="3" borderId="4" xfId="0" applyNumberFormat="1" applyFont="1" applyFill="1" applyBorder="1"/>
    <xf numFmtId="3" fontId="8" fillId="3" borderId="1" xfId="0" applyNumberFormat="1" applyFont="1" applyFill="1" applyBorder="1"/>
    <xf numFmtId="3" fontId="8" fillId="3" borderId="5" xfId="0" applyNumberFormat="1" applyFont="1" applyFill="1" applyBorder="1"/>
    <xf numFmtId="164" fontId="8" fillId="0" borderId="0" xfId="0" applyNumberFormat="1" applyFont="1" applyFill="1" applyAlignment="1">
      <alignment horizontal="left"/>
    </xf>
    <xf numFmtId="165" fontId="11" fillId="0" borderId="2" xfId="0" applyNumberFormat="1" applyFont="1" applyBorder="1" applyAlignment="1">
      <alignment horizontal="center"/>
    </xf>
    <xf numFmtId="165" fontId="11" fillId="0" borderId="0" xfId="0" applyNumberFormat="1" applyFont="1" applyBorder="1" applyAlignment="1">
      <alignment horizontal="center"/>
    </xf>
    <xf numFmtId="165" fontId="11" fillId="0" borderId="3" xfId="0" applyNumberFormat="1" applyFont="1" applyBorder="1" applyAlignment="1">
      <alignment horizontal="center"/>
    </xf>
    <xf numFmtId="3" fontId="8" fillId="0" borderId="3" xfId="0" applyNumberFormat="1" applyFont="1" applyFill="1" applyBorder="1" applyAlignment="1">
      <alignment horizontal="center"/>
    </xf>
    <xf numFmtId="3" fontId="8" fillId="3" borderId="1" xfId="0" applyNumberFormat="1" applyFont="1" applyFill="1" applyBorder="1" applyAlignment="1">
      <alignment horizontal="center"/>
    </xf>
    <xf numFmtId="3" fontId="8" fillId="4" borderId="7" xfId="0" applyNumberFormat="1" applyFont="1" applyFill="1" applyBorder="1" applyAlignment="1">
      <alignment horizontal="center"/>
    </xf>
    <xf numFmtId="3" fontId="8" fillId="4" borderId="6" xfId="0" applyNumberFormat="1" applyFont="1" applyFill="1" applyBorder="1" applyAlignment="1">
      <alignment horizontal="center"/>
    </xf>
    <xf numFmtId="3" fontId="8" fillId="4" borderId="8" xfId="0" applyNumberFormat="1" applyFont="1" applyFill="1" applyBorder="1" applyAlignment="1">
      <alignment horizontal="center"/>
    </xf>
    <xf numFmtId="0" fontId="13" fillId="0" borderId="0" xfId="0" applyFont="1" applyBorder="1"/>
    <xf numFmtId="0" fontId="14" fillId="0" borderId="0" xfId="0" applyFont="1"/>
    <xf numFmtId="0" fontId="6" fillId="5" borderId="0" xfId="0" applyFont="1" applyFill="1" applyAlignment="1">
      <alignment vertical="center"/>
    </xf>
    <xf numFmtId="0" fontId="4" fillId="0" borderId="2" xfId="0" applyFont="1" applyBorder="1" applyAlignment="1">
      <alignment horizontal="centerContinuous"/>
    </xf>
    <xf numFmtId="0" fontId="4" fillId="0" borderId="0" xfId="0" applyFont="1" applyBorder="1" applyAlignment="1">
      <alignment horizontal="centerContinuous"/>
    </xf>
    <xf numFmtId="0" fontId="4" fillId="0" borderId="3" xfId="0" applyFont="1" applyBorder="1" applyAlignment="1">
      <alignment horizontal="centerContinuous"/>
    </xf>
    <xf numFmtId="165" fontId="4" fillId="0" borderId="2" xfId="0" applyNumberFormat="1" applyFont="1" applyBorder="1" applyAlignment="1">
      <alignment horizontal="center"/>
    </xf>
    <xf numFmtId="165" fontId="4" fillId="0" borderId="0" xfId="0" applyNumberFormat="1" applyFont="1" applyBorder="1" applyAlignment="1">
      <alignment horizontal="center"/>
    </xf>
    <xf numFmtId="165" fontId="4" fillId="0" borderId="3" xfId="0" applyNumberFormat="1" applyFont="1" applyBorder="1" applyAlignment="1">
      <alignment horizontal="center"/>
    </xf>
    <xf numFmtId="0" fontId="4" fillId="0" borderId="0" xfId="0" applyFont="1" applyBorder="1" applyAlignment="1">
      <alignment horizontal="center"/>
    </xf>
    <xf numFmtId="164" fontId="4" fillId="0" borderId="0" xfId="0" applyNumberFormat="1" applyFont="1"/>
    <xf numFmtId="0" fontId="8" fillId="0" borderId="6" xfId="0" applyFont="1" applyBorder="1"/>
    <xf numFmtId="166" fontId="8" fillId="0" borderId="2" xfId="0" applyNumberFormat="1" applyFont="1" applyFill="1" applyBorder="1" applyAlignment="1">
      <alignment horizontal="center"/>
    </xf>
    <xf numFmtId="166" fontId="8" fillId="3" borderId="2" xfId="0" applyNumberFormat="1" applyFont="1" applyFill="1" applyBorder="1" applyAlignment="1">
      <alignment horizontal="center"/>
    </xf>
    <xf numFmtId="166" fontId="8" fillId="3" borderId="4" xfId="0" applyNumberFormat="1" applyFont="1" applyFill="1" applyBorder="1" applyAlignment="1">
      <alignment horizontal="center"/>
    </xf>
    <xf numFmtId="166" fontId="8" fillId="4" borderId="7" xfId="0" applyNumberFormat="1" applyFont="1" applyFill="1" applyBorder="1" applyAlignment="1">
      <alignment horizontal="center"/>
    </xf>
    <xf numFmtId="166" fontId="8" fillId="0" borderId="4" xfId="0" applyNumberFormat="1" applyFont="1" applyFill="1" applyBorder="1" applyAlignment="1">
      <alignment horizontal="center"/>
    </xf>
    <xf numFmtId="166" fontId="15" fillId="0" borderId="0" xfId="0" applyNumberFormat="1" applyFont="1" applyFill="1" applyBorder="1" applyAlignment="1">
      <alignment horizontal="center"/>
    </xf>
    <xf numFmtId="166" fontId="15" fillId="3" borderId="0" xfId="0" applyNumberFormat="1" applyFont="1" applyFill="1" applyBorder="1" applyAlignment="1">
      <alignment horizontal="center"/>
    </xf>
    <xf numFmtId="166" fontId="15" fillId="3" borderId="1" xfId="0" applyNumberFormat="1" applyFont="1" applyFill="1" applyBorder="1" applyAlignment="1">
      <alignment horizontal="center"/>
    </xf>
    <xf numFmtId="166" fontId="15" fillId="4" borderId="6" xfId="0" applyNumberFormat="1" applyFont="1" applyFill="1" applyBorder="1" applyAlignment="1">
      <alignment horizontal="center"/>
    </xf>
    <xf numFmtId="166" fontId="15" fillId="0" borderId="1" xfId="0" applyNumberFormat="1" applyFont="1" applyFill="1" applyBorder="1" applyAlignment="1">
      <alignment horizontal="center"/>
    </xf>
    <xf numFmtId="0" fontId="16" fillId="0" borderId="0" xfId="0" applyFont="1"/>
    <xf numFmtId="0" fontId="17" fillId="3" borderId="0" xfId="0" applyFont="1" applyFill="1"/>
    <xf numFmtId="0" fontId="17" fillId="0" borderId="0" xfId="0" applyFont="1"/>
    <xf numFmtId="0" fontId="17" fillId="0" borderId="1" xfId="0" applyFont="1" applyBorder="1"/>
    <xf numFmtId="0" fontId="17" fillId="3" borderId="1" xfId="0" applyFont="1" applyFill="1" applyBorder="1"/>
    <xf numFmtId="0" fontId="2" fillId="3" borderId="0" xfId="0" applyFont="1" applyFill="1" applyAlignment="1">
      <alignment horizontal="center"/>
    </xf>
    <xf numFmtId="0" fontId="2" fillId="0" borderId="0" xfId="0" applyFont="1" applyAlignment="1">
      <alignment horizontal="center"/>
    </xf>
    <xf numFmtId="0" fontId="2" fillId="0" borderId="1" xfId="0" applyFont="1" applyBorder="1" applyAlignment="1">
      <alignment horizontal="center"/>
    </xf>
    <xf numFmtId="0" fontId="2" fillId="3" borderId="1" xfId="0" applyFont="1" applyFill="1" applyBorder="1" applyAlignment="1">
      <alignment horizontal="center"/>
    </xf>
    <xf numFmtId="9" fontId="8" fillId="3" borderId="14" xfId="2" applyFont="1" applyFill="1" applyBorder="1" applyAlignment="1">
      <alignment horizontal="right"/>
    </xf>
    <xf numFmtId="9" fontId="8" fillId="0" borderId="15" xfId="2" applyFont="1" applyBorder="1" applyAlignment="1">
      <alignment horizontal="right"/>
    </xf>
    <xf numFmtId="9" fontId="8" fillId="3" borderId="15" xfId="2" applyFont="1" applyFill="1" applyBorder="1" applyAlignment="1">
      <alignment horizontal="right"/>
    </xf>
    <xf numFmtId="9" fontId="8" fillId="0" borderId="16" xfId="2" applyFont="1" applyBorder="1" applyAlignment="1">
      <alignment horizontal="right"/>
    </xf>
    <xf numFmtId="9" fontId="8" fillId="3" borderId="17" xfId="2" applyFont="1" applyFill="1" applyBorder="1" applyAlignment="1">
      <alignment horizontal="right"/>
    </xf>
    <xf numFmtId="9" fontId="8" fillId="3" borderId="18" xfId="2" applyFont="1" applyFill="1" applyBorder="1" applyAlignment="1">
      <alignment horizontal="right"/>
    </xf>
    <xf numFmtId="9" fontId="8" fillId="3" borderId="19" xfId="2" applyFont="1" applyFill="1" applyBorder="1" applyAlignment="1">
      <alignment horizontal="right"/>
    </xf>
    <xf numFmtId="9" fontId="8" fillId="0" borderId="20" xfId="2" applyFont="1" applyBorder="1" applyAlignment="1">
      <alignment horizontal="right"/>
    </xf>
    <xf numFmtId="9" fontId="8" fillId="0" borderId="21" xfId="2" applyFont="1" applyBorder="1" applyAlignment="1">
      <alignment horizontal="right"/>
    </xf>
    <xf numFmtId="9" fontId="8" fillId="0" borderId="22" xfId="2" applyFont="1" applyBorder="1" applyAlignment="1">
      <alignment horizontal="right"/>
    </xf>
    <xf numFmtId="9" fontId="8" fillId="3" borderId="20" xfId="2" applyFont="1" applyFill="1" applyBorder="1" applyAlignment="1">
      <alignment horizontal="right"/>
    </xf>
    <xf numFmtId="9" fontId="8" fillId="3" borderId="21" xfId="2" applyFont="1" applyFill="1" applyBorder="1" applyAlignment="1">
      <alignment horizontal="right"/>
    </xf>
    <xf numFmtId="9" fontId="8" fillId="3" borderId="22" xfId="2" applyFont="1" applyFill="1" applyBorder="1" applyAlignment="1">
      <alignment horizontal="right"/>
    </xf>
    <xf numFmtId="9" fontId="8" fillId="0" borderId="23" xfId="2" applyFont="1" applyBorder="1" applyAlignment="1">
      <alignment horizontal="right"/>
    </xf>
    <xf numFmtId="9" fontId="8" fillId="0" borderId="24" xfId="2" applyFont="1" applyBorder="1" applyAlignment="1">
      <alignment horizontal="right"/>
    </xf>
    <xf numFmtId="9" fontId="8" fillId="0" borderId="25" xfId="2" applyFont="1" applyBorder="1" applyAlignment="1">
      <alignment horizontal="right"/>
    </xf>
    <xf numFmtId="9" fontId="8" fillId="3" borderId="26" xfId="2" applyFont="1" applyFill="1" applyBorder="1" applyAlignment="1">
      <alignment horizontal="right"/>
    </xf>
    <xf numFmtId="9" fontId="8" fillId="0" borderId="27" xfId="2" applyFont="1" applyBorder="1" applyAlignment="1">
      <alignment horizontal="right"/>
    </xf>
    <xf numFmtId="9" fontId="8" fillId="3" borderId="27" xfId="2" applyFont="1" applyFill="1" applyBorder="1" applyAlignment="1">
      <alignment horizontal="right"/>
    </xf>
    <xf numFmtId="9" fontId="8" fillId="0" borderId="28" xfId="2" applyFont="1" applyBorder="1" applyAlignment="1">
      <alignment horizontal="right"/>
    </xf>
    <xf numFmtId="9" fontId="8" fillId="3" borderId="29" xfId="2" applyFont="1" applyFill="1" applyBorder="1" applyAlignment="1">
      <alignment horizontal="right"/>
    </xf>
    <xf numFmtId="9" fontId="8" fillId="3" borderId="30" xfId="2" applyFont="1" applyFill="1" applyBorder="1" applyAlignment="1">
      <alignment horizontal="right"/>
    </xf>
    <xf numFmtId="9" fontId="8" fillId="3" borderId="31" xfId="2" applyFont="1" applyFill="1" applyBorder="1" applyAlignment="1">
      <alignment horizontal="right"/>
    </xf>
    <xf numFmtId="9" fontId="8" fillId="3" borderId="32" xfId="2" applyFont="1" applyFill="1" applyBorder="1" applyAlignment="1">
      <alignment horizontal="right"/>
    </xf>
    <xf numFmtId="9" fontId="8" fillId="3" borderId="33" xfId="2" applyFont="1" applyFill="1" applyBorder="1" applyAlignment="1">
      <alignment horizontal="right"/>
    </xf>
    <xf numFmtId="3" fontId="8" fillId="0" borderId="23" xfId="0" applyNumberFormat="1" applyFont="1" applyBorder="1" applyAlignment="1">
      <alignment horizontal="right"/>
    </xf>
    <xf numFmtId="3" fontId="8" fillId="0" borderId="24" xfId="0" applyNumberFormat="1" applyFont="1" applyBorder="1" applyAlignment="1">
      <alignment horizontal="right"/>
    </xf>
    <xf numFmtId="3" fontId="8" fillId="0" borderId="25" xfId="0" applyNumberFormat="1" applyFont="1" applyBorder="1" applyAlignment="1">
      <alignment horizontal="right"/>
    </xf>
    <xf numFmtId="3" fontId="8" fillId="0" borderId="28" xfId="0" applyNumberFormat="1" applyFont="1" applyBorder="1" applyAlignment="1">
      <alignment horizontal="right"/>
    </xf>
    <xf numFmtId="3" fontId="8" fillId="0" borderId="16" xfId="0" applyNumberFormat="1" applyFont="1" applyBorder="1" applyAlignment="1">
      <alignment horizontal="right"/>
    </xf>
    <xf numFmtId="9" fontId="8" fillId="0" borderId="29" xfId="2" applyFont="1" applyBorder="1" applyAlignment="1">
      <alignment horizontal="right"/>
    </xf>
    <xf numFmtId="9" fontId="8" fillId="0" borderId="30" xfId="2" applyFont="1" applyBorder="1" applyAlignment="1">
      <alignment horizontal="right"/>
    </xf>
    <xf numFmtId="9" fontId="8" fillId="0" borderId="31" xfId="2" applyFont="1" applyBorder="1" applyAlignment="1">
      <alignment horizontal="right"/>
    </xf>
    <xf numFmtId="9" fontId="8" fillId="0" borderId="32" xfId="2" applyFont="1" applyBorder="1" applyAlignment="1">
      <alignment horizontal="right"/>
    </xf>
    <xf numFmtId="9" fontId="8" fillId="0" borderId="33" xfId="2" applyFont="1" applyBorder="1" applyAlignment="1">
      <alignment horizontal="right"/>
    </xf>
    <xf numFmtId="3" fontId="8" fillId="3" borderId="23" xfId="0" applyNumberFormat="1" applyFont="1" applyFill="1" applyBorder="1" applyAlignment="1">
      <alignment horizontal="right"/>
    </xf>
    <xf numFmtId="3" fontId="8" fillId="3" borderId="24" xfId="0" applyNumberFormat="1" applyFont="1" applyFill="1" applyBorder="1" applyAlignment="1">
      <alignment horizontal="right"/>
    </xf>
    <xf numFmtId="3" fontId="8" fillId="3" borderId="25" xfId="0" applyNumberFormat="1" applyFont="1" applyFill="1" applyBorder="1" applyAlignment="1">
      <alignment horizontal="right"/>
    </xf>
    <xf numFmtId="3" fontId="8" fillId="3" borderId="28" xfId="0" applyNumberFormat="1" applyFont="1" applyFill="1" applyBorder="1" applyAlignment="1">
      <alignment horizontal="right"/>
    </xf>
    <xf numFmtId="3" fontId="8" fillId="3" borderId="16" xfId="0" applyNumberFormat="1" applyFont="1" applyFill="1" applyBorder="1" applyAlignment="1">
      <alignment horizontal="right"/>
    </xf>
    <xf numFmtId="9" fontId="8" fillId="3" borderId="23" xfId="2" applyFont="1" applyFill="1" applyBorder="1" applyAlignment="1">
      <alignment horizontal="right"/>
    </xf>
    <xf numFmtId="9" fontId="8" fillId="3" borderId="24" xfId="2" applyFont="1" applyFill="1" applyBorder="1" applyAlignment="1">
      <alignment horizontal="right"/>
    </xf>
    <xf numFmtId="9" fontId="8" fillId="3" borderId="25" xfId="2" applyFont="1" applyFill="1" applyBorder="1" applyAlignment="1">
      <alignment horizontal="right"/>
    </xf>
    <xf numFmtId="9" fontId="8" fillId="3" borderId="28" xfId="2" applyFont="1" applyFill="1" applyBorder="1" applyAlignment="1">
      <alignment horizontal="right"/>
    </xf>
    <xf numFmtId="9" fontId="8" fillId="3" borderId="16" xfId="2" applyFont="1" applyFill="1" applyBorder="1" applyAlignment="1">
      <alignment horizontal="right"/>
    </xf>
    <xf numFmtId="166" fontId="8" fillId="3" borderId="0" xfId="0" applyNumberFormat="1" applyFont="1" applyFill="1" applyBorder="1" applyAlignment="1">
      <alignment horizontal="center"/>
    </xf>
    <xf numFmtId="166" fontId="8" fillId="0" borderId="0" xfId="0" applyNumberFormat="1" applyFont="1" applyFill="1" applyBorder="1" applyAlignment="1">
      <alignment horizontal="center"/>
    </xf>
    <xf numFmtId="166" fontId="8" fillId="3" borderId="1" xfId="0" applyNumberFormat="1" applyFont="1" applyFill="1" applyBorder="1" applyAlignment="1">
      <alignment horizontal="center"/>
    </xf>
    <xf numFmtId="166" fontId="8" fillId="0" borderId="1" xfId="0" applyNumberFormat="1" applyFont="1" applyFill="1" applyBorder="1" applyAlignment="1">
      <alignment horizontal="center"/>
    </xf>
    <xf numFmtId="3" fontId="8" fillId="2" borderId="0" xfId="0" applyNumberFormat="1" applyFont="1" applyFill="1"/>
    <xf numFmtId="3" fontId="11" fillId="0" borderId="0" xfId="0" applyNumberFormat="1" applyFont="1" applyBorder="1" applyAlignment="1">
      <alignment horizontal="centerContinuous"/>
    </xf>
    <xf numFmtId="3" fontId="11" fillId="0" borderId="0" xfId="0" applyNumberFormat="1" applyFont="1" applyBorder="1" applyAlignment="1">
      <alignment horizontal="center"/>
    </xf>
    <xf numFmtId="3" fontId="15" fillId="0" borderId="0" xfId="0" applyNumberFormat="1" applyFont="1" applyFill="1" applyBorder="1" applyAlignment="1">
      <alignment horizontal="center"/>
    </xf>
    <xf numFmtId="3" fontId="15" fillId="3" borderId="0" xfId="0" applyNumberFormat="1" applyFont="1" applyFill="1" applyBorder="1" applyAlignment="1">
      <alignment horizontal="center"/>
    </xf>
    <xf numFmtId="3" fontId="15" fillId="3" borderId="1" xfId="0" applyNumberFormat="1" applyFont="1" applyFill="1" applyBorder="1" applyAlignment="1">
      <alignment horizontal="center"/>
    </xf>
    <xf numFmtId="3" fontId="15" fillId="4" borderId="6" xfId="0" applyNumberFormat="1" applyFont="1" applyFill="1" applyBorder="1" applyAlignment="1">
      <alignment horizontal="center"/>
    </xf>
    <xf numFmtId="3" fontId="15" fillId="0" borderId="1" xfId="0" applyNumberFormat="1" applyFont="1" applyFill="1" applyBorder="1" applyAlignment="1">
      <alignment horizontal="center"/>
    </xf>
    <xf numFmtId="0" fontId="10" fillId="0" borderId="0" xfId="0" applyFont="1"/>
    <xf numFmtId="3" fontId="10" fillId="0" borderId="0" xfId="0" applyNumberFormat="1" applyFont="1"/>
    <xf numFmtId="0" fontId="5" fillId="0" borderId="0" xfId="0" applyFont="1" applyAlignment="1">
      <alignment horizontal="left" vertical="center" wrapText="1"/>
    </xf>
    <xf numFmtId="3" fontId="17" fillId="0" borderId="0" xfId="0" applyNumberFormat="1" applyFont="1" applyFill="1" applyBorder="1" applyAlignment="1">
      <alignment horizontal="center"/>
    </xf>
    <xf numFmtId="3" fontId="17" fillId="3" borderId="1" xfId="0" applyNumberFormat="1" applyFont="1" applyFill="1" applyBorder="1" applyAlignment="1">
      <alignment horizontal="center"/>
    </xf>
    <xf numFmtId="3" fontId="17" fillId="0" borderId="3" xfId="0" applyNumberFormat="1" applyFont="1" applyFill="1" applyBorder="1" applyAlignment="1">
      <alignment horizontal="left"/>
    </xf>
    <xf numFmtId="3" fontId="17" fillId="3" borderId="5" xfId="0" applyNumberFormat="1" applyFont="1" applyFill="1" applyBorder="1" applyAlignment="1">
      <alignment horizontal="left"/>
    </xf>
    <xf numFmtId="164" fontId="11" fillId="0" borderId="0" xfId="0" applyNumberFormat="1" applyFont="1" applyBorder="1"/>
    <xf numFmtId="0" fontId="8" fillId="3" borderId="6" xfId="0" applyFont="1" applyFill="1" applyBorder="1"/>
    <xf numFmtId="165" fontId="17" fillId="3" borderId="8" xfId="0" applyNumberFormat="1" applyFont="1" applyFill="1" applyBorder="1" applyAlignment="1">
      <alignment horizontal="left"/>
    </xf>
    <xf numFmtId="3" fontId="17" fillId="3" borderId="6" xfId="0" applyNumberFormat="1" applyFont="1" applyFill="1" applyBorder="1" applyAlignment="1">
      <alignment horizontal="center"/>
    </xf>
    <xf numFmtId="0" fontId="8" fillId="0" borderId="0" xfId="0" applyFont="1" applyFill="1"/>
    <xf numFmtId="0" fontId="11" fillId="0" borderId="0" xfId="0" applyFont="1" applyBorder="1" applyAlignment="1">
      <alignment horizontal="left"/>
    </xf>
    <xf numFmtId="3" fontId="17" fillId="0" borderId="0" xfId="0" applyNumberFormat="1" applyFont="1" applyFill="1" applyBorder="1" applyAlignment="1">
      <alignment horizontal="left"/>
    </xf>
    <xf numFmtId="3" fontId="17" fillId="0" borderId="12" xfId="0" applyNumberFormat="1" applyFont="1" applyFill="1" applyBorder="1" applyAlignment="1">
      <alignment horizontal="center"/>
    </xf>
    <xf numFmtId="0" fontId="8" fillId="3" borderId="8" xfId="0" applyFont="1" applyFill="1" applyBorder="1"/>
    <xf numFmtId="164" fontId="8" fillId="0" borderId="5" xfId="0" applyNumberFormat="1" applyFont="1" applyFill="1" applyBorder="1" applyAlignment="1">
      <alignment horizontal="left"/>
    </xf>
    <xf numFmtId="0" fontId="5" fillId="0" borderId="0" xfId="0" applyFont="1" applyAlignment="1">
      <alignment horizontal="left" vertical="center" wrapText="1"/>
    </xf>
    <xf numFmtId="0" fontId="17" fillId="3" borderId="0" xfId="0" applyFont="1" applyFill="1" applyBorder="1"/>
    <xf numFmtId="0" fontId="17" fillId="0" borderId="0" xfId="0" applyFont="1" applyFill="1" applyBorder="1"/>
    <xf numFmtId="0" fontId="17" fillId="0" borderId="1" xfId="0" applyFont="1" applyFill="1" applyBorder="1"/>
    <xf numFmtId="0" fontId="17" fillId="3" borderId="6" xfId="0" applyFont="1" applyFill="1" applyBorder="1"/>
    <xf numFmtId="166" fontId="8" fillId="3" borderId="6" xfId="0" applyNumberFormat="1" applyFont="1" applyFill="1" applyBorder="1" applyAlignment="1">
      <alignment horizontal="center"/>
    </xf>
    <xf numFmtId="167" fontId="8" fillId="0" borderId="0" xfId="0" applyNumberFormat="1" applyFont="1"/>
    <xf numFmtId="168" fontId="10" fillId="0" borderId="0" xfId="0" applyNumberFormat="1" applyFont="1"/>
    <xf numFmtId="0" fontId="10" fillId="0" borderId="0" xfId="0" applyNumberFormat="1" applyFont="1"/>
    <xf numFmtId="167" fontId="10" fillId="0" borderId="0" xfId="0" applyNumberFormat="1" applyFont="1"/>
    <xf numFmtId="166" fontId="17" fillId="3" borderId="6" xfId="0" applyNumberFormat="1" applyFont="1" applyFill="1" applyBorder="1" applyAlignment="1">
      <alignment horizontal="center"/>
    </xf>
    <xf numFmtId="166" fontId="17" fillId="3" borderId="8" xfId="0" applyNumberFormat="1" applyFont="1" applyFill="1" applyBorder="1" applyAlignment="1">
      <alignment horizontal="center"/>
    </xf>
    <xf numFmtId="166" fontId="17" fillId="0" borderId="1" xfId="0" applyNumberFormat="1" applyFont="1" applyFill="1" applyBorder="1" applyAlignment="1">
      <alignment horizontal="center"/>
    </xf>
    <xf numFmtId="166" fontId="17" fillId="0" borderId="5" xfId="0" applyNumberFormat="1" applyFont="1" applyFill="1" applyBorder="1" applyAlignment="1">
      <alignment horizontal="center"/>
    </xf>
    <xf numFmtId="166" fontId="17" fillId="0" borderId="0" xfId="0" applyNumberFormat="1" applyFont="1" applyFill="1" applyBorder="1" applyAlignment="1">
      <alignment horizontal="center"/>
    </xf>
    <xf numFmtId="0" fontId="5" fillId="0" borderId="0" xfId="0" applyFont="1" applyAlignment="1">
      <alignment horizontal="left" vertical="center" wrapText="1"/>
    </xf>
  </cellXfs>
  <cellStyles count="3">
    <cellStyle name="Procent" xfId="2" builtinId="5"/>
    <cellStyle name="Standaard" xfId="0" builtinId="0"/>
    <cellStyle name="Standaard 2" xfId="1"/>
  </cellStyles>
  <dxfs count="0"/>
  <tableStyles count="0" defaultTableStyle="TableStyleMedium2" defaultPivotStyle="PivotStyleLight16"/>
  <colors>
    <mruColors>
      <color rgb="FFF8F8F8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 w="3175">
              <a:solidFill>
                <a:schemeClr val="bg1"/>
              </a:solidFill>
            </a:ln>
          </c:spPr>
          <c:invertIfNegative val="0"/>
          <c:cat>
            <c:multiLvlStrRef>
              <c:f>Intensiteiten_detail!$F$5:$N$6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Intensiteiten_detail!$F$29:$N$29</c:f>
              <c:numCache>
                <c:formatCode>#,##0</c:formatCode>
                <c:ptCount val="9"/>
                <c:pt idx="0">
                  <c:v>31734</c:v>
                </c:pt>
                <c:pt idx="1">
                  <c:v>35190</c:v>
                </c:pt>
                <c:pt idx="2">
                  <c:v>35402</c:v>
                </c:pt>
                <c:pt idx="3">
                  <c:v>35394</c:v>
                </c:pt>
                <c:pt idx="4">
                  <c:v>36742</c:v>
                </c:pt>
                <c:pt idx="5">
                  <c:v>30527</c:v>
                </c:pt>
                <c:pt idx="6">
                  <c:v>31966</c:v>
                </c:pt>
                <c:pt idx="7">
                  <c:v>23246</c:v>
                </c:pt>
                <c:pt idx="8">
                  <c:v>22584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137272320"/>
        <c:axId val="137282304"/>
      </c:barChart>
      <c:lineChart>
        <c:grouping val="standard"/>
        <c:varyColors val="0"/>
        <c:ser>
          <c:idx val="1"/>
          <c:order val="1"/>
          <c:tx>
            <c:strRef>
              <c:f>Intensiteiten_detail!$E$35</c:f>
              <c:strCache>
                <c:ptCount val="1"/>
                <c:pt idx="0">
                  <c:v>Werkdag</c:v>
                </c:pt>
              </c:strCache>
            </c:strRef>
          </c:tx>
          <c:spPr>
            <a:ln w="15875">
              <a:solidFill>
                <a:srgbClr val="00B050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val>
            <c:numRef>
              <c:f>Intensiteiten_detail!$F$35:$N$35</c:f>
              <c:numCache>
                <c:formatCode>#,##0</c:formatCode>
                <c:ptCount val="9"/>
                <c:pt idx="0">
                  <c:v>34892.399999999994</c:v>
                </c:pt>
                <c:pt idx="1">
                  <c:v>34892.399999999994</c:v>
                </c:pt>
                <c:pt idx="2">
                  <c:v>34892.399999999994</c:v>
                </c:pt>
                <c:pt idx="3">
                  <c:v>34892.399999999994</c:v>
                </c:pt>
                <c:pt idx="4">
                  <c:v>34892.399999999994</c:v>
                </c:pt>
                <c:pt idx="5">
                  <c:v>34892.399999999994</c:v>
                </c:pt>
                <c:pt idx="6">
                  <c:v>34892.399999999994</c:v>
                </c:pt>
                <c:pt idx="7">
                  <c:v>34892.399999999994</c:v>
                </c:pt>
                <c:pt idx="8">
                  <c:v>34892.399999999994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Intensiteiten_detail!$E$36</c:f>
              <c:strCache>
                <c:ptCount val="1"/>
                <c:pt idx="0">
                  <c:v>Weekdag</c:v>
                </c:pt>
              </c:strCache>
            </c:strRef>
          </c:tx>
          <c:spPr>
            <a:ln w="15875">
              <a:solidFill>
                <a:srgbClr val="7030A0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val>
            <c:numRef>
              <c:f>Intensiteiten_detail!$F$36:$N$36</c:f>
              <c:numCache>
                <c:formatCode>#,##0</c:formatCode>
                <c:ptCount val="9"/>
                <c:pt idx="0">
                  <c:v>32660.5</c:v>
                </c:pt>
                <c:pt idx="1">
                  <c:v>32660.5</c:v>
                </c:pt>
                <c:pt idx="2">
                  <c:v>32660.5</c:v>
                </c:pt>
                <c:pt idx="3">
                  <c:v>32660.5</c:v>
                </c:pt>
                <c:pt idx="4">
                  <c:v>32660.5</c:v>
                </c:pt>
                <c:pt idx="5">
                  <c:v>32660.5</c:v>
                </c:pt>
                <c:pt idx="6">
                  <c:v>32660.5</c:v>
                </c:pt>
                <c:pt idx="7">
                  <c:v>32660.5</c:v>
                </c:pt>
                <c:pt idx="8">
                  <c:v>32660.5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Intensiteiten_detail!$E$37</c:f>
              <c:strCache>
                <c:ptCount val="1"/>
                <c:pt idx="0">
                  <c:v>Zaterdag</c:v>
                </c:pt>
              </c:strCache>
            </c:strRef>
          </c:tx>
          <c:spPr>
            <a:ln w="15875">
              <a:solidFill>
                <a:schemeClr val="accent6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val>
            <c:numRef>
              <c:f>Intensiteiten_detail!$F$37:$N$37</c:f>
              <c:numCache>
                <c:formatCode>#,##0</c:formatCode>
                <c:ptCount val="9"/>
                <c:pt idx="0">
                  <c:v>31246.5</c:v>
                </c:pt>
                <c:pt idx="1">
                  <c:v>31246.5</c:v>
                </c:pt>
                <c:pt idx="2">
                  <c:v>31246.5</c:v>
                </c:pt>
                <c:pt idx="3">
                  <c:v>31246.5</c:v>
                </c:pt>
                <c:pt idx="4">
                  <c:v>31246.5</c:v>
                </c:pt>
                <c:pt idx="5">
                  <c:v>31246.5</c:v>
                </c:pt>
                <c:pt idx="6">
                  <c:v>31246.5</c:v>
                </c:pt>
                <c:pt idx="7">
                  <c:v>31246.5</c:v>
                </c:pt>
                <c:pt idx="8">
                  <c:v>31246.5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Intensiteiten_detail!$E$38</c:f>
              <c:strCache>
                <c:ptCount val="1"/>
                <c:pt idx="0">
                  <c:v>Zondag</c:v>
                </c:pt>
              </c:strCache>
            </c:strRef>
          </c:tx>
          <c:spPr>
            <a:ln w="15875">
              <a:solidFill>
                <a:srgbClr val="C00000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val>
            <c:numRef>
              <c:f>Intensiteiten_detail!$F$38:$N$38</c:f>
              <c:numCache>
                <c:formatCode>#,##0</c:formatCode>
                <c:ptCount val="9"/>
                <c:pt idx="0">
                  <c:v>22915</c:v>
                </c:pt>
                <c:pt idx="1">
                  <c:v>22915</c:v>
                </c:pt>
                <c:pt idx="2">
                  <c:v>22915</c:v>
                </c:pt>
                <c:pt idx="3">
                  <c:v>22915</c:v>
                </c:pt>
                <c:pt idx="4">
                  <c:v>22915</c:v>
                </c:pt>
                <c:pt idx="5">
                  <c:v>22915</c:v>
                </c:pt>
                <c:pt idx="6">
                  <c:v>22915</c:v>
                </c:pt>
                <c:pt idx="7">
                  <c:v>22915</c:v>
                </c:pt>
                <c:pt idx="8">
                  <c:v>22915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37272320"/>
        <c:axId val="137282304"/>
      </c:lineChart>
      <c:catAx>
        <c:axId val="137272320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37282304"/>
        <c:crosses val="autoZero"/>
        <c:auto val="1"/>
        <c:lblAlgn val="ctr"/>
        <c:lblOffset val="100"/>
        <c:noMultiLvlLbl val="0"/>
      </c:catAx>
      <c:valAx>
        <c:axId val="137282304"/>
        <c:scaling>
          <c:orientation val="minMax"/>
        </c:scaling>
        <c:delete val="0"/>
        <c:axPos val="l"/>
        <c:majorGridlines>
          <c:spPr>
            <a:ln w="3175"/>
          </c:spPr>
        </c:majorGridlines>
        <c:numFmt formatCode="#,##0" sourceLinked="1"/>
        <c:majorTickMark val="out"/>
        <c:minorTickMark val="none"/>
        <c:tickLblPos val="nextTo"/>
        <c:spPr>
          <a:ln>
            <a:noFill/>
          </a:ln>
        </c:spPr>
        <c:crossAx val="137272320"/>
        <c:crosses val="autoZero"/>
        <c:crossBetween val="between"/>
      </c:valAx>
    </c:plotArea>
    <c:legend>
      <c:legendPos val="r"/>
      <c:legendEntry>
        <c:idx val="0"/>
        <c:delete val="1"/>
      </c:legendEntry>
      <c:layout/>
      <c:overlay val="0"/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tx1">
                <a:lumMod val="50000"/>
                <a:lumOff val="50000"/>
              </a:schemeClr>
            </a:solidFill>
            <a:ln w="3175">
              <a:solidFill>
                <a:schemeClr val="bg1"/>
              </a:solidFill>
            </a:ln>
          </c:spPr>
          <c:invertIfNegative val="0"/>
          <c:cat>
            <c:multiLvlStrRef>
              <c:f>Intensiteiten_detail!$F$5:$N$6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Intensiteiten_detail!$F$71:$N$71</c:f>
              <c:numCache>
                <c:formatCode>#,##0</c:formatCode>
                <c:ptCount val="9"/>
                <c:pt idx="0">
                  <c:v>16079</c:v>
                </c:pt>
                <c:pt idx="1">
                  <c:v>17244</c:v>
                </c:pt>
                <c:pt idx="2">
                  <c:v>17637</c:v>
                </c:pt>
                <c:pt idx="3">
                  <c:v>17538</c:v>
                </c:pt>
                <c:pt idx="4">
                  <c:v>18070</c:v>
                </c:pt>
                <c:pt idx="5">
                  <c:v>15348</c:v>
                </c:pt>
                <c:pt idx="6">
                  <c:v>15481</c:v>
                </c:pt>
                <c:pt idx="7">
                  <c:v>11485</c:v>
                </c:pt>
                <c:pt idx="8">
                  <c:v>10938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142774656"/>
        <c:axId val="142776192"/>
      </c:barChart>
      <c:lineChart>
        <c:grouping val="standard"/>
        <c:varyColors val="0"/>
        <c:ser>
          <c:idx val="1"/>
          <c:order val="1"/>
          <c:tx>
            <c:strRef>
              <c:f>Intensiteiten_detail!$E$77</c:f>
              <c:strCache>
                <c:ptCount val="1"/>
                <c:pt idx="0">
                  <c:v>Werkdag</c:v>
                </c:pt>
              </c:strCache>
            </c:strRef>
          </c:tx>
          <c:spPr>
            <a:ln w="15875">
              <a:solidFill>
                <a:srgbClr val="00B050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Intensiteiten_detail!$F$47:$N$48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Intensiteiten_detail!$F$77:$N$77</c:f>
              <c:numCache>
                <c:formatCode>#,##0</c:formatCode>
                <c:ptCount val="9"/>
                <c:pt idx="0">
                  <c:v>17313.599999999999</c:v>
                </c:pt>
                <c:pt idx="1">
                  <c:v>17313.599999999999</c:v>
                </c:pt>
                <c:pt idx="2">
                  <c:v>17313.599999999999</c:v>
                </c:pt>
                <c:pt idx="3">
                  <c:v>17313.599999999999</c:v>
                </c:pt>
                <c:pt idx="4">
                  <c:v>17313.599999999999</c:v>
                </c:pt>
                <c:pt idx="5">
                  <c:v>17313.599999999999</c:v>
                </c:pt>
                <c:pt idx="6">
                  <c:v>17313.599999999999</c:v>
                </c:pt>
                <c:pt idx="7">
                  <c:v>17313.599999999999</c:v>
                </c:pt>
                <c:pt idx="8">
                  <c:v>17313.599999999999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Intensiteiten_detail!$E$78</c:f>
              <c:strCache>
                <c:ptCount val="1"/>
                <c:pt idx="0">
                  <c:v>Weekdag</c:v>
                </c:pt>
              </c:strCache>
            </c:strRef>
          </c:tx>
          <c:spPr>
            <a:ln w="15875">
              <a:solidFill>
                <a:srgbClr val="7030A0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Intensiteiten_detail!$F$47:$N$48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Intensiteiten_detail!$F$78:$N$78</c:f>
              <c:numCache>
                <c:formatCode>#,##0</c:formatCode>
                <c:ptCount val="9"/>
                <c:pt idx="0">
                  <c:v>16170.571428571429</c:v>
                </c:pt>
                <c:pt idx="1">
                  <c:v>16170.571428571429</c:v>
                </c:pt>
                <c:pt idx="2">
                  <c:v>16170.571428571429</c:v>
                </c:pt>
                <c:pt idx="3">
                  <c:v>16170.571428571429</c:v>
                </c:pt>
                <c:pt idx="4">
                  <c:v>16170.571428571429</c:v>
                </c:pt>
                <c:pt idx="5">
                  <c:v>16170.571428571429</c:v>
                </c:pt>
                <c:pt idx="6">
                  <c:v>16170.571428571429</c:v>
                </c:pt>
                <c:pt idx="7">
                  <c:v>16170.571428571429</c:v>
                </c:pt>
                <c:pt idx="8">
                  <c:v>16170.571428571429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Intensiteiten_detail!$E$79</c:f>
              <c:strCache>
                <c:ptCount val="1"/>
                <c:pt idx="0">
                  <c:v>Zaterdag</c:v>
                </c:pt>
              </c:strCache>
            </c:strRef>
          </c:tx>
          <c:spPr>
            <a:ln w="15875">
              <a:solidFill>
                <a:schemeClr val="accent6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Intensiteiten_detail!$F$47:$N$48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Intensiteiten_detail!$F$79:$N$79</c:f>
              <c:numCache>
                <c:formatCode>#,##0</c:formatCode>
                <c:ptCount val="9"/>
                <c:pt idx="0">
                  <c:v>15414.5</c:v>
                </c:pt>
                <c:pt idx="1">
                  <c:v>15414.5</c:v>
                </c:pt>
                <c:pt idx="2">
                  <c:v>15414.5</c:v>
                </c:pt>
                <c:pt idx="3">
                  <c:v>15414.5</c:v>
                </c:pt>
                <c:pt idx="4">
                  <c:v>15414.5</c:v>
                </c:pt>
                <c:pt idx="5">
                  <c:v>15414.5</c:v>
                </c:pt>
                <c:pt idx="6">
                  <c:v>15414.5</c:v>
                </c:pt>
                <c:pt idx="7">
                  <c:v>15414.5</c:v>
                </c:pt>
                <c:pt idx="8">
                  <c:v>15414.5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Intensiteiten_detail!$E$80</c:f>
              <c:strCache>
                <c:ptCount val="1"/>
                <c:pt idx="0">
                  <c:v>Zondag</c:v>
                </c:pt>
              </c:strCache>
            </c:strRef>
          </c:tx>
          <c:spPr>
            <a:ln w="15875">
              <a:solidFill>
                <a:srgbClr val="C00000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Intensiteiten_detail!$F$47:$N$48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Intensiteiten_detail!$F$80:$N$80</c:f>
              <c:numCache>
                <c:formatCode>#,##0</c:formatCode>
                <c:ptCount val="9"/>
                <c:pt idx="0">
                  <c:v>11211.5</c:v>
                </c:pt>
                <c:pt idx="1">
                  <c:v>11211.5</c:v>
                </c:pt>
                <c:pt idx="2">
                  <c:v>11211.5</c:v>
                </c:pt>
                <c:pt idx="3">
                  <c:v>11211.5</c:v>
                </c:pt>
                <c:pt idx="4">
                  <c:v>11211.5</c:v>
                </c:pt>
                <c:pt idx="5">
                  <c:v>11211.5</c:v>
                </c:pt>
                <c:pt idx="6">
                  <c:v>11211.5</c:v>
                </c:pt>
                <c:pt idx="7">
                  <c:v>11211.5</c:v>
                </c:pt>
                <c:pt idx="8">
                  <c:v>11211.5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2774656"/>
        <c:axId val="142776192"/>
      </c:lineChart>
      <c:catAx>
        <c:axId val="142774656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42776192"/>
        <c:crosses val="autoZero"/>
        <c:auto val="1"/>
        <c:lblAlgn val="ctr"/>
        <c:lblOffset val="100"/>
        <c:noMultiLvlLbl val="0"/>
      </c:catAx>
      <c:valAx>
        <c:axId val="142776192"/>
        <c:scaling>
          <c:orientation val="minMax"/>
        </c:scaling>
        <c:delete val="0"/>
        <c:axPos val="l"/>
        <c:majorGridlines>
          <c:spPr>
            <a:ln w="3175"/>
          </c:spPr>
        </c:majorGridlines>
        <c:numFmt formatCode="#,##0" sourceLinked="1"/>
        <c:majorTickMark val="out"/>
        <c:minorTickMark val="none"/>
        <c:tickLblPos val="nextTo"/>
        <c:spPr>
          <a:ln>
            <a:noFill/>
          </a:ln>
        </c:spPr>
        <c:crossAx val="142774656"/>
        <c:crosses val="autoZero"/>
        <c:crossBetween val="between"/>
      </c:valAx>
    </c:plotArea>
    <c:legend>
      <c:legendPos val="r"/>
      <c:legendEntry>
        <c:idx val="0"/>
        <c:delete val="1"/>
      </c:legendEntry>
      <c:layout/>
      <c:overlay val="0"/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tx1">
                <a:lumMod val="50000"/>
                <a:lumOff val="50000"/>
              </a:schemeClr>
            </a:solidFill>
            <a:ln w="3175">
              <a:solidFill>
                <a:schemeClr val="bg1"/>
              </a:solidFill>
            </a:ln>
          </c:spPr>
          <c:invertIfNegative val="0"/>
          <c:cat>
            <c:multiLvlStrRef>
              <c:f>Intensiteiten_detail!$F$5:$N$6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Intensiteiten_detail!$F$113:$N$113</c:f>
              <c:numCache>
                <c:formatCode>#,##0</c:formatCode>
                <c:ptCount val="9"/>
                <c:pt idx="0">
                  <c:v>15655</c:v>
                </c:pt>
                <c:pt idx="1">
                  <c:v>17946</c:v>
                </c:pt>
                <c:pt idx="2">
                  <c:v>17765</c:v>
                </c:pt>
                <c:pt idx="3">
                  <c:v>17856</c:v>
                </c:pt>
                <c:pt idx="4">
                  <c:v>18672</c:v>
                </c:pt>
                <c:pt idx="5">
                  <c:v>15179</c:v>
                </c:pt>
                <c:pt idx="6">
                  <c:v>16485</c:v>
                </c:pt>
                <c:pt idx="7">
                  <c:v>11761</c:v>
                </c:pt>
                <c:pt idx="8">
                  <c:v>11646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145618432"/>
        <c:axId val="145619968"/>
      </c:barChart>
      <c:lineChart>
        <c:grouping val="standard"/>
        <c:varyColors val="0"/>
        <c:ser>
          <c:idx val="1"/>
          <c:order val="1"/>
          <c:tx>
            <c:strRef>
              <c:f>Intensiteiten_detail!$E$119</c:f>
              <c:strCache>
                <c:ptCount val="1"/>
                <c:pt idx="0">
                  <c:v>Werkdag</c:v>
                </c:pt>
              </c:strCache>
            </c:strRef>
          </c:tx>
          <c:spPr>
            <a:ln w="15875">
              <a:solidFill>
                <a:srgbClr val="00B050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Intensiteiten_detail!$F$89:$N$90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Intensiteiten_detail!$F$119:$N$119</c:f>
              <c:numCache>
                <c:formatCode>#,##0</c:formatCode>
                <c:ptCount val="9"/>
                <c:pt idx="0">
                  <c:v>17578.8</c:v>
                </c:pt>
                <c:pt idx="1">
                  <c:v>17578.8</c:v>
                </c:pt>
                <c:pt idx="2">
                  <c:v>17578.8</c:v>
                </c:pt>
                <c:pt idx="3">
                  <c:v>17578.8</c:v>
                </c:pt>
                <c:pt idx="4">
                  <c:v>17578.8</c:v>
                </c:pt>
                <c:pt idx="5">
                  <c:v>17578.8</c:v>
                </c:pt>
                <c:pt idx="6">
                  <c:v>17578.8</c:v>
                </c:pt>
                <c:pt idx="7">
                  <c:v>17578.8</c:v>
                </c:pt>
                <c:pt idx="8">
                  <c:v>17578.8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Intensiteiten_detail!$E$120</c:f>
              <c:strCache>
                <c:ptCount val="1"/>
                <c:pt idx="0">
                  <c:v>Weekdag</c:v>
                </c:pt>
              </c:strCache>
            </c:strRef>
          </c:tx>
          <c:spPr>
            <a:ln w="15875">
              <a:solidFill>
                <a:srgbClr val="7030A0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Intensiteiten_detail!$F$89:$N$90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Intensiteiten_detail!$F$120:$N$120</c:f>
              <c:numCache>
                <c:formatCode>#,##0</c:formatCode>
                <c:ptCount val="9"/>
                <c:pt idx="0">
                  <c:v>16489.928571428572</c:v>
                </c:pt>
                <c:pt idx="1">
                  <c:v>16489.928571428572</c:v>
                </c:pt>
                <c:pt idx="2">
                  <c:v>16489.928571428572</c:v>
                </c:pt>
                <c:pt idx="3">
                  <c:v>16489.928571428572</c:v>
                </c:pt>
                <c:pt idx="4">
                  <c:v>16489.928571428572</c:v>
                </c:pt>
                <c:pt idx="5">
                  <c:v>16489.928571428572</c:v>
                </c:pt>
                <c:pt idx="6">
                  <c:v>16489.928571428572</c:v>
                </c:pt>
                <c:pt idx="7">
                  <c:v>16489.928571428572</c:v>
                </c:pt>
                <c:pt idx="8">
                  <c:v>16489.928571428572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Intensiteiten_detail!$E$121</c:f>
              <c:strCache>
                <c:ptCount val="1"/>
                <c:pt idx="0">
                  <c:v>Zaterdag</c:v>
                </c:pt>
              </c:strCache>
            </c:strRef>
          </c:tx>
          <c:spPr>
            <a:ln w="15875">
              <a:solidFill>
                <a:schemeClr val="accent6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Intensiteiten_detail!$F$89:$N$90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Intensiteiten_detail!$F$121:$N$121</c:f>
              <c:numCache>
                <c:formatCode>#,##0</c:formatCode>
                <c:ptCount val="9"/>
                <c:pt idx="0">
                  <c:v>15832</c:v>
                </c:pt>
                <c:pt idx="1">
                  <c:v>15832</c:v>
                </c:pt>
                <c:pt idx="2">
                  <c:v>15832</c:v>
                </c:pt>
                <c:pt idx="3">
                  <c:v>15832</c:v>
                </c:pt>
                <c:pt idx="4">
                  <c:v>15832</c:v>
                </c:pt>
                <c:pt idx="5">
                  <c:v>15832</c:v>
                </c:pt>
                <c:pt idx="6">
                  <c:v>15832</c:v>
                </c:pt>
                <c:pt idx="7">
                  <c:v>15832</c:v>
                </c:pt>
                <c:pt idx="8">
                  <c:v>15832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Intensiteiten_detail!$E$122</c:f>
              <c:strCache>
                <c:ptCount val="1"/>
                <c:pt idx="0">
                  <c:v>Zondag</c:v>
                </c:pt>
              </c:strCache>
            </c:strRef>
          </c:tx>
          <c:spPr>
            <a:ln w="15875">
              <a:solidFill>
                <a:srgbClr val="C00000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Intensiteiten_detail!$F$89:$N$90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Intensiteiten_detail!$F$122:$N$122</c:f>
              <c:numCache>
                <c:formatCode>#,##0</c:formatCode>
                <c:ptCount val="9"/>
                <c:pt idx="0">
                  <c:v>11703.5</c:v>
                </c:pt>
                <c:pt idx="1">
                  <c:v>11703.5</c:v>
                </c:pt>
                <c:pt idx="2">
                  <c:v>11703.5</c:v>
                </c:pt>
                <c:pt idx="3">
                  <c:v>11703.5</c:v>
                </c:pt>
                <c:pt idx="4">
                  <c:v>11703.5</c:v>
                </c:pt>
                <c:pt idx="5">
                  <c:v>11703.5</c:v>
                </c:pt>
                <c:pt idx="6">
                  <c:v>11703.5</c:v>
                </c:pt>
                <c:pt idx="7">
                  <c:v>11703.5</c:v>
                </c:pt>
                <c:pt idx="8">
                  <c:v>11703.5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5618432"/>
        <c:axId val="145619968"/>
      </c:lineChart>
      <c:catAx>
        <c:axId val="145618432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45619968"/>
        <c:crosses val="autoZero"/>
        <c:auto val="1"/>
        <c:lblAlgn val="ctr"/>
        <c:lblOffset val="100"/>
        <c:noMultiLvlLbl val="0"/>
      </c:catAx>
      <c:valAx>
        <c:axId val="145619968"/>
        <c:scaling>
          <c:orientation val="minMax"/>
        </c:scaling>
        <c:delete val="0"/>
        <c:axPos val="l"/>
        <c:majorGridlines>
          <c:spPr>
            <a:ln w="3175"/>
          </c:spPr>
        </c:majorGridlines>
        <c:numFmt formatCode="#,##0" sourceLinked="1"/>
        <c:majorTickMark val="out"/>
        <c:minorTickMark val="none"/>
        <c:tickLblPos val="nextTo"/>
        <c:spPr>
          <a:ln>
            <a:noFill/>
          </a:ln>
        </c:spPr>
        <c:crossAx val="145618432"/>
        <c:crosses val="autoZero"/>
        <c:crossBetween val="between"/>
      </c:valAx>
    </c:plotArea>
    <c:legend>
      <c:legendPos val="r"/>
      <c:legendEntry>
        <c:idx val="0"/>
        <c:delete val="1"/>
      </c:legendEntry>
      <c:layout/>
      <c:overlay val="0"/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 w="3175">
              <a:solidFill>
                <a:schemeClr val="bg1"/>
              </a:solidFill>
            </a:ln>
          </c:spPr>
          <c:invertIfNegative val="0"/>
          <c:cat>
            <c:multiLvlStrRef>
              <c:f>Intensiteiten_detail!$F$5:$N$6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Intensiteiten_detail!$V$29:$AD$29</c:f>
              <c:numCache>
                <c:formatCode>#,##0</c:formatCode>
                <c:ptCount val="9"/>
                <c:pt idx="0">
                  <c:v>25295</c:v>
                </c:pt>
                <c:pt idx="1">
                  <c:v>25793</c:v>
                </c:pt>
                <c:pt idx="2">
                  <c:v>26042</c:v>
                </c:pt>
                <c:pt idx="3">
                  <c:v>27122</c:v>
                </c:pt>
                <c:pt idx="4">
                  <c:v>26579</c:v>
                </c:pt>
                <c:pt idx="5">
                  <c:v>18926</c:v>
                </c:pt>
                <c:pt idx="6">
                  <c:v>18081</c:v>
                </c:pt>
                <c:pt idx="7">
                  <c:v>15575</c:v>
                </c:pt>
                <c:pt idx="8">
                  <c:v>14428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147112704"/>
        <c:axId val="147114240"/>
      </c:barChart>
      <c:lineChart>
        <c:grouping val="standard"/>
        <c:varyColors val="0"/>
        <c:ser>
          <c:idx val="1"/>
          <c:order val="1"/>
          <c:tx>
            <c:strRef>
              <c:f>Intensiteiten_detail!$E$35</c:f>
              <c:strCache>
                <c:ptCount val="1"/>
                <c:pt idx="0">
                  <c:v>Werkdag</c:v>
                </c:pt>
              </c:strCache>
            </c:strRef>
          </c:tx>
          <c:spPr>
            <a:ln w="15875">
              <a:solidFill>
                <a:srgbClr val="00B050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Intensiteiten_detail!$V$5:$AD$6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Intensiteiten_detail!$V$35:$AD$35</c:f>
              <c:numCache>
                <c:formatCode>#,##0</c:formatCode>
                <c:ptCount val="9"/>
                <c:pt idx="0">
                  <c:v>26166.2</c:v>
                </c:pt>
                <c:pt idx="1">
                  <c:v>26166.2</c:v>
                </c:pt>
                <c:pt idx="2">
                  <c:v>26166.2</c:v>
                </c:pt>
                <c:pt idx="3">
                  <c:v>26166.2</c:v>
                </c:pt>
                <c:pt idx="4">
                  <c:v>26166.2</c:v>
                </c:pt>
                <c:pt idx="5">
                  <c:v>26166.2</c:v>
                </c:pt>
                <c:pt idx="6">
                  <c:v>26166.2</c:v>
                </c:pt>
                <c:pt idx="7">
                  <c:v>26166.2</c:v>
                </c:pt>
                <c:pt idx="8">
                  <c:v>26166.2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Intensiteiten_detail!$E$36</c:f>
              <c:strCache>
                <c:ptCount val="1"/>
                <c:pt idx="0">
                  <c:v>Weekdag</c:v>
                </c:pt>
              </c:strCache>
            </c:strRef>
          </c:tx>
          <c:spPr>
            <a:ln w="15875">
              <a:solidFill>
                <a:srgbClr val="7030A0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Intensiteiten_detail!$V$5:$AD$6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Intensiteiten_detail!$V$36:$AD$36</c:f>
              <c:numCache>
                <c:formatCode>#,##0</c:formatCode>
                <c:ptCount val="9"/>
                <c:pt idx="0">
                  <c:v>23476.571428571428</c:v>
                </c:pt>
                <c:pt idx="1">
                  <c:v>23476.571428571428</c:v>
                </c:pt>
                <c:pt idx="2">
                  <c:v>23476.571428571428</c:v>
                </c:pt>
                <c:pt idx="3">
                  <c:v>23476.571428571428</c:v>
                </c:pt>
                <c:pt idx="4">
                  <c:v>23476.571428571428</c:v>
                </c:pt>
                <c:pt idx="5">
                  <c:v>23476.571428571428</c:v>
                </c:pt>
                <c:pt idx="6">
                  <c:v>23476.571428571428</c:v>
                </c:pt>
                <c:pt idx="7">
                  <c:v>23476.571428571428</c:v>
                </c:pt>
                <c:pt idx="8">
                  <c:v>23476.571428571428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Intensiteiten_detail!$E$37</c:f>
              <c:strCache>
                <c:ptCount val="1"/>
                <c:pt idx="0">
                  <c:v>Zaterdag</c:v>
                </c:pt>
              </c:strCache>
            </c:strRef>
          </c:tx>
          <c:spPr>
            <a:ln w="15875">
              <a:solidFill>
                <a:schemeClr val="accent6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Intensiteiten_detail!$V$5:$AD$6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Intensiteiten_detail!$V$37:$AD$37</c:f>
              <c:numCache>
                <c:formatCode>#,##0</c:formatCode>
                <c:ptCount val="9"/>
                <c:pt idx="0">
                  <c:v>18503.5</c:v>
                </c:pt>
                <c:pt idx="1">
                  <c:v>18503.5</c:v>
                </c:pt>
                <c:pt idx="2">
                  <c:v>18503.5</c:v>
                </c:pt>
                <c:pt idx="3">
                  <c:v>18503.5</c:v>
                </c:pt>
                <c:pt idx="4">
                  <c:v>18503.5</c:v>
                </c:pt>
                <c:pt idx="5">
                  <c:v>18503.5</c:v>
                </c:pt>
                <c:pt idx="6">
                  <c:v>18503.5</c:v>
                </c:pt>
                <c:pt idx="7">
                  <c:v>18503.5</c:v>
                </c:pt>
                <c:pt idx="8">
                  <c:v>18503.5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Intensiteiten_detail!$E$38</c:f>
              <c:strCache>
                <c:ptCount val="1"/>
                <c:pt idx="0">
                  <c:v>Zondag</c:v>
                </c:pt>
              </c:strCache>
            </c:strRef>
          </c:tx>
          <c:spPr>
            <a:ln w="15875">
              <a:solidFill>
                <a:srgbClr val="C00000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Intensiteiten_detail!$V$5:$AD$6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Intensiteiten_detail!$V$38:$AD$38</c:f>
              <c:numCache>
                <c:formatCode>#,##0</c:formatCode>
                <c:ptCount val="9"/>
                <c:pt idx="0">
                  <c:v>15001.5</c:v>
                </c:pt>
                <c:pt idx="1">
                  <c:v>15001.5</c:v>
                </c:pt>
                <c:pt idx="2">
                  <c:v>15001.5</c:v>
                </c:pt>
                <c:pt idx="3">
                  <c:v>15001.5</c:v>
                </c:pt>
                <c:pt idx="4">
                  <c:v>15001.5</c:v>
                </c:pt>
                <c:pt idx="5">
                  <c:v>15001.5</c:v>
                </c:pt>
                <c:pt idx="6">
                  <c:v>15001.5</c:v>
                </c:pt>
                <c:pt idx="7">
                  <c:v>15001.5</c:v>
                </c:pt>
                <c:pt idx="8">
                  <c:v>15001.5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7112704"/>
        <c:axId val="147114240"/>
      </c:lineChart>
      <c:catAx>
        <c:axId val="147112704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47114240"/>
        <c:crosses val="autoZero"/>
        <c:auto val="1"/>
        <c:lblAlgn val="ctr"/>
        <c:lblOffset val="100"/>
        <c:noMultiLvlLbl val="0"/>
      </c:catAx>
      <c:valAx>
        <c:axId val="147114240"/>
        <c:scaling>
          <c:orientation val="minMax"/>
          <c:max val="40000"/>
        </c:scaling>
        <c:delete val="0"/>
        <c:axPos val="l"/>
        <c:majorGridlines>
          <c:spPr>
            <a:ln w="3175"/>
          </c:spPr>
        </c:majorGridlines>
        <c:numFmt formatCode="#,##0" sourceLinked="1"/>
        <c:majorTickMark val="out"/>
        <c:minorTickMark val="none"/>
        <c:tickLblPos val="nextTo"/>
        <c:spPr>
          <a:ln>
            <a:noFill/>
          </a:ln>
        </c:spPr>
        <c:crossAx val="147112704"/>
        <c:crosses val="autoZero"/>
        <c:crossBetween val="between"/>
      </c:valAx>
    </c:plotArea>
    <c:legend>
      <c:legendPos val="r"/>
      <c:legendEntry>
        <c:idx val="0"/>
        <c:delete val="1"/>
      </c:legendEntry>
      <c:layout/>
      <c:overlay val="0"/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4.3355185747610644E-2"/>
          <c:y val="8.76369759032819E-2"/>
          <c:w val="0.81180854596175878"/>
          <c:h val="0.75922800597784723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tx1">
                <a:lumMod val="50000"/>
                <a:lumOff val="50000"/>
              </a:schemeClr>
            </a:solidFill>
            <a:ln w="3175">
              <a:solidFill>
                <a:schemeClr val="bg1"/>
              </a:solidFill>
            </a:ln>
          </c:spPr>
          <c:invertIfNegative val="0"/>
          <c:cat>
            <c:multiLvlStrRef>
              <c:f>Intensiteiten_detail!$F$5:$N$6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Intensiteiten_detail!$V$71:$AD$71</c:f>
              <c:numCache>
                <c:formatCode>#,##0</c:formatCode>
                <c:ptCount val="9"/>
                <c:pt idx="0">
                  <c:v>12938</c:v>
                </c:pt>
                <c:pt idx="1">
                  <c:v>13000</c:v>
                </c:pt>
                <c:pt idx="2">
                  <c:v>13027</c:v>
                </c:pt>
                <c:pt idx="3">
                  <c:v>13722</c:v>
                </c:pt>
                <c:pt idx="4">
                  <c:v>13418</c:v>
                </c:pt>
                <c:pt idx="5">
                  <c:v>9562</c:v>
                </c:pt>
                <c:pt idx="6">
                  <c:v>9019</c:v>
                </c:pt>
                <c:pt idx="7">
                  <c:v>7747</c:v>
                </c:pt>
                <c:pt idx="8">
                  <c:v>7199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147147008"/>
        <c:axId val="147156992"/>
      </c:barChart>
      <c:lineChart>
        <c:grouping val="standard"/>
        <c:varyColors val="0"/>
        <c:ser>
          <c:idx val="1"/>
          <c:order val="1"/>
          <c:tx>
            <c:strRef>
              <c:f>Intensiteiten_detail!$E$77</c:f>
              <c:strCache>
                <c:ptCount val="1"/>
                <c:pt idx="0">
                  <c:v>Werkdag</c:v>
                </c:pt>
              </c:strCache>
            </c:strRef>
          </c:tx>
          <c:spPr>
            <a:ln w="15875">
              <a:solidFill>
                <a:srgbClr val="00B050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Intensiteiten_detail!$V$47:$AD$48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Intensiteiten_detail!$V$77:$AD$77</c:f>
              <c:numCache>
                <c:formatCode>#,##0</c:formatCode>
                <c:ptCount val="9"/>
                <c:pt idx="0">
                  <c:v>13221</c:v>
                </c:pt>
                <c:pt idx="1">
                  <c:v>13221</c:v>
                </c:pt>
                <c:pt idx="2">
                  <c:v>13221</c:v>
                </c:pt>
                <c:pt idx="3">
                  <c:v>13221</c:v>
                </c:pt>
                <c:pt idx="4">
                  <c:v>13221</c:v>
                </c:pt>
                <c:pt idx="5">
                  <c:v>13221</c:v>
                </c:pt>
                <c:pt idx="6">
                  <c:v>13221</c:v>
                </c:pt>
                <c:pt idx="7">
                  <c:v>13221</c:v>
                </c:pt>
                <c:pt idx="8">
                  <c:v>13221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Intensiteiten_detail!$E$78</c:f>
              <c:strCache>
                <c:ptCount val="1"/>
                <c:pt idx="0">
                  <c:v>Weekdag</c:v>
                </c:pt>
              </c:strCache>
            </c:strRef>
          </c:tx>
          <c:spPr>
            <a:ln w="15875">
              <a:solidFill>
                <a:srgbClr val="7030A0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Intensiteiten_detail!$V$47:$AD$48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Intensiteiten_detail!$V$78:$AD$78</c:f>
              <c:numCache>
                <c:formatCode>#,##0</c:formatCode>
                <c:ptCount val="9"/>
                <c:pt idx="0">
                  <c:v>11838.357142857143</c:v>
                </c:pt>
                <c:pt idx="1">
                  <c:v>11838.357142857143</c:v>
                </c:pt>
                <c:pt idx="2">
                  <c:v>11838.357142857143</c:v>
                </c:pt>
                <c:pt idx="3">
                  <c:v>11838.357142857143</c:v>
                </c:pt>
                <c:pt idx="4">
                  <c:v>11838.357142857143</c:v>
                </c:pt>
                <c:pt idx="5">
                  <c:v>11838.357142857143</c:v>
                </c:pt>
                <c:pt idx="6">
                  <c:v>11838.357142857143</c:v>
                </c:pt>
                <c:pt idx="7">
                  <c:v>11838.357142857143</c:v>
                </c:pt>
                <c:pt idx="8">
                  <c:v>11838.357142857143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Intensiteiten_detail!$E$79</c:f>
              <c:strCache>
                <c:ptCount val="1"/>
                <c:pt idx="0">
                  <c:v>Zaterdag</c:v>
                </c:pt>
              </c:strCache>
            </c:strRef>
          </c:tx>
          <c:spPr>
            <a:ln w="15875">
              <a:solidFill>
                <a:schemeClr val="accent6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Intensiteiten_detail!$V$47:$AD$48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Intensiteiten_detail!$V$79:$AD$79</c:f>
              <c:numCache>
                <c:formatCode>#,##0</c:formatCode>
                <c:ptCount val="9"/>
                <c:pt idx="0">
                  <c:v>9290.5</c:v>
                </c:pt>
                <c:pt idx="1">
                  <c:v>9290.5</c:v>
                </c:pt>
                <c:pt idx="2">
                  <c:v>9290.5</c:v>
                </c:pt>
                <c:pt idx="3">
                  <c:v>9290.5</c:v>
                </c:pt>
                <c:pt idx="4">
                  <c:v>9290.5</c:v>
                </c:pt>
                <c:pt idx="5">
                  <c:v>9290.5</c:v>
                </c:pt>
                <c:pt idx="6">
                  <c:v>9290.5</c:v>
                </c:pt>
                <c:pt idx="7">
                  <c:v>9290.5</c:v>
                </c:pt>
                <c:pt idx="8">
                  <c:v>9290.5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Intensiteiten_detail!$E$80</c:f>
              <c:strCache>
                <c:ptCount val="1"/>
                <c:pt idx="0">
                  <c:v>Zondag</c:v>
                </c:pt>
              </c:strCache>
            </c:strRef>
          </c:tx>
          <c:spPr>
            <a:ln w="15875">
              <a:solidFill>
                <a:srgbClr val="C00000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Intensiteiten_detail!$V$47:$AD$48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Intensiteiten_detail!$V$80:$AD$80</c:f>
              <c:numCache>
                <c:formatCode>#,##0</c:formatCode>
                <c:ptCount val="9"/>
                <c:pt idx="0">
                  <c:v>7473</c:v>
                </c:pt>
                <c:pt idx="1">
                  <c:v>7473</c:v>
                </c:pt>
                <c:pt idx="2">
                  <c:v>7473</c:v>
                </c:pt>
                <c:pt idx="3">
                  <c:v>7473</c:v>
                </c:pt>
                <c:pt idx="4">
                  <c:v>7473</c:v>
                </c:pt>
                <c:pt idx="5">
                  <c:v>7473</c:v>
                </c:pt>
                <c:pt idx="6">
                  <c:v>7473</c:v>
                </c:pt>
                <c:pt idx="7">
                  <c:v>7473</c:v>
                </c:pt>
                <c:pt idx="8">
                  <c:v>7473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7147008"/>
        <c:axId val="147156992"/>
      </c:lineChart>
      <c:catAx>
        <c:axId val="147147008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47156992"/>
        <c:crosses val="autoZero"/>
        <c:auto val="1"/>
        <c:lblAlgn val="ctr"/>
        <c:lblOffset val="100"/>
        <c:noMultiLvlLbl val="0"/>
      </c:catAx>
      <c:valAx>
        <c:axId val="147156992"/>
        <c:scaling>
          <c:orientation val="minMax"/>
          <c:max val="20000"/>
        </c:scaling>
        <c:delete val="0"/>
        <c:axPos val="l"/>
        <c:majorGridlines>
          <c:spPr>
            <a:ln w="3175"/>
          </c:spPr>
        </c:majorGridlines>
        <c:numFmt formatCode="#,##0" sourceLinked="1"/>
        <c:majorTickMark val="out"/>
        <c:minorTickMark val="none"/>
        <c:tickLblPos val="nextTo"/>
        <c:spPr>
          <a:ln>
            <a:noFill/>
          </a:ln>
        </c:spPr>
        <c:crossAx val="147147008"/>
        <c:crosses val="autoZero"/>
        <c:crossBetween val="between"/>
      </c:valAx>
    </c:plotArea>
    <c:legend>
      <c:legendPos val="r"/>
      <c:legendEntry>
        <c:idx val="0"/>
        <c:delete val="1"/>
      </c:legendEntry>
      <c:layout/>
      <c:overlay val="0"/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tx1">
                <a:lumMod val="50000"/>
                <a:lumOff val="50000"/>
              </a:schemeClr>
            </a:solidFill>
            <a:ln w="3175">
              <a:solidFill>
                <a:schemeClr val="bg1"/>
              </a:solidFill>
            </a:ln>
          </c:spPr>
          <c:invertIfNegative val="0"/>
          <c:cat>
            <c:multiLvlStrRef>
              <c:f>Intensiteiten_detail!$F$5:$N$6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Intensiteiten_detail!$V$113:$AD$113</c:f>
              <c:numCache>
                <c:formatCode>#,##0</c:formatCode>
                <c:ptCount val="9"/>
                <c:pt idx="0">
                  <c:v>12357</c:v>
                </c:pt>
                <c:pt idx="1">
                  <c:v>12793</c:v>
                </c:pt>
                <c:pt idx="2">
                  <c:v>13015</c:v>
                </c:pt>
                <c:pt idx="3">
                  <c:v>13400</c:v>
                </c:pt>
                <c:pt idx="4">
                  <c:v>13161</c:v>
                </c:pt>
                <c:pt idx="5">
                  <c:v>9364</c:v>
                </c:pt>
                <c:pt idx="6">
                  <c:v>9062</c:v>
                </c:pt>
                <c:pt idx="7">
                  <c:v>7828</c:v>
                </c:pt>
                <c:pt idx="8">
                  <c:v>7229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147189120"/>
        <c:axId val="147190912"/>
      </c:barChart>
      <c:lineChart>
        <c:grouping val="standard"/>
        <c:varyColors val="0"/>
        <c:ser>
          <c:idx val="1"/>
          <c:order val="1"/>
          <c:tx>
            <c:strRef>
              <c:f>Intensiteiten_detail!$E$119</c:f>
              <c:strCache>
                <c:ptCount val="1"/>
                <c:pt idx="0">
                  <c:v>Werkdag</c:v>
                </c:pt>
              </c:strCache>
            </c:strRef>
          </c:tx>
          <c:spPr>
            <a:ln w="15875">
              <a:solidFill>
                <a:srgbClr val="00B050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Intensiteiten_detail!$V$89:$AD$90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Intensiteiten_detail!$V$119:$AD$119</c:f>
              <c:numCache>
                <c:formatCode>#,##0</c:formatCode>
                <c:ptCount val="9"/>
                <c:pt idx="0">
                  <c:v>12945.2</c:v>
                </c:pt>
                <c:pt idx="1">
                  <c:v>12945.2</c:v>
                </c:pt>
                <c:pt idx="2">
                  <c:v>12945.2</c:v>
                </c:pt>
                <c:pt idx="3">
                  <c:v>12945.2</c:v>
                </c:pt>
                <c:pt idx="4">
                  <c:v>12945.2</c:v>
                </c:pt>
                <c:pt idx="5">
                  <c:v>12945.2</c:v>
                </c:pt>
                <c:pt idx="6">
                  <c:v>12945.2</c:v>
                </c:pt>
                <c:pt idx="7">
                  <c:v>12945.2</c:v>
                </c:pt>
                <c:pt idx="8">
                  <c:v>12945.2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Intensiteiten_detail!$E$120</c:f>
              <c:strCache>
                <c:ptCount val="1"/>
                <c:pt idx="0">
                  <c:v>Weekdag</c:v>
                </c:pt>
              </c:strCache>
            </c:strRef>
          </c:tx>
          <c:spPr>
            <a:ln w="15875">
              <a:solidFill>
                <a:srgbClr val="7030A0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Intensiteiten_detail!$V$89:$AD$90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Intensiteiten_detail!$V$120:$AD$120</c:f>
              <c:numCache>
                <c:formatCode>#,##0</c:formatCode>
                <c:ptCount val="9"/>
                <c:pt idx="0">
                  <c:v>11638.214285714286</c:v>
                </c:pt>
                <c:pt idx="1">
                  <c:v>11638.214285714286</c:v>
                </c:pt>
                <c:pt idx="2">
                  <c:v>11638.214285714286</c:v>
                </c:pt>
                <c:pt idx="3">
                  <c:v>11638.214285714286</c:v>
                </c:pt>
                <c:pt idx="4">
                  <c:v>11638.214285714286</c:v>
                </c:pt>
                <c:pt idx="5">
                  <c:v>11638.214285714286</c:v>
                </c:pt>
                <c:pt idx="6">
                  <c:v>11638.214285714286</c:v>
                </c:pt>
                <c:pt idx="7">
                  <c:v>11638.214285714286</c:v>
                </c:pt>
                <c:pt idx="8">
                  <c:v>11638.214285714286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Intensiteiten_detail!$E$121</c:f>
              <c:strCache>
                <c:ptCount val="1"/>
                <c:pt idx="0">
                  <c:v>Zaterdag</c:v>
                </c:pt>
              </c:strCache>
            </c:strRef>
          </c:tx>
          <c:spPr>
            <a:ln w="15875">
              <a:solidFill>
                <a:schemeClr val="accent6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Intensiteiten_detail!$V$89:$AD$90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Intensiteiten_detail!$V$121:$AD$121</c:f>
              <c:numCache>
                <c:formatCode>#,##0</c:formatCode>
                <c:ptCount val="9"/>
                <c:pt idx="0">
                  <c:v>9213</c:v>
                </c:pt>
                <c:pt idx="1">
                  <c:v>9213</c:v>
                </c:pt>
                <c:pt idx="2">
                  <c:v>9213</c:v>
                </c:pt>
                <c:pt idx="3">
                  <c:v>9213</c:v>
                </c:pt>
                <c:pt idx="4">
                  <c:v>9213</c:v>
                </c:pt>
                <c:pt idx="5">
                  <c:v>9213</c:v>
                </c:pt>
                <c:pt idx="6">
                  <c:v>9213</c:v>
                </c:pt>
                <c:pt idx="7">
                  <c:v>9213</c:v>
                </c:pt>
                <c:pt idx="8">
                  <c:v>9213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Intensiteiten_detail!$E$122</c:f>
              <c:strCache>
                <c:ptCount val="1"/>
                <c:pt idx="0">
                  <c:v>Zondag</c:v>
                </c:pt>
              </c:strCache>
            </c:strRef>
          </c:tx>
          <c:spPr>
            <a:ln w="15875">
              <a:solidFill>
                <a:srgbClr val="C00000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Intensiteiten_detail!$V$89:$AD$90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Intensiteiten_detail!$V$122:$AD$122</c:f>
              <c:numCache>
                <c:formatCode>#,##0</c:formatCode>
                <c:ptCount val="9"/>
                <c:pt idx="0">
                  <c:v>7528.5</c:v>
                </c:pt>
                <c:pt idx="1">
                  <c:v>7528.5</c:v>
                </c:pt>
                <c:pt idx="2">
                  <c:v>7528.5</c:v>
                </c:pt>
                <c:pt idx="3">
                  <c:v>7528.5</c:v>
                </c:pt>
                <c:pt idx="4">
                  <c:v>7528.5</c:v>
                </c:pt>
                <c:pt idx="5">
                  <c:v>7528.5</c:v>
                </c:pt>
                <c:pt idx="6">
                  <c:v>7528.5</c:v>
                </c:pt>
                <c:pt idx="7">
                  <c:v>7528.5</c:v>
                </c:pt>
                <c:pt idx="8">
                  <c:v>7528.5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7189120"/>
        <c:axId val="147190912"/>
      </c:lineChart>
      <c:catAx>
        <c:axId val="147189120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47190912"/>
        <c:crosses val="autoZero"/>
        <c:auto val="1"/>
        <c:lblAlgn val="ctr"/>
        <c:lblOffset val="100"/>
        <c:noMultiLvlLbl val="0"/>
      </c:catAx>
      <c:valAx>
        <c:axId val="147190912"/>
        <c:scaling>
          <c:orientation val="minMax"/>
          <c:max val="20000"/>
        </c:scaling>
        <c:delete val="0"/>
        <c:axPos val="l"/>
        <c:majorGridlines>
          <c:spPr>
            <a:ln w="3175"/>
          </c:spPr>
        </c:majorGridlines>
        <c:numFmt formatCode="#,##0" sourceLinked="1"/>
        <c:majorTickMark val="out"/>
        <c:minorTickMark val="none"/>
        <c:tickLblPos val="nextTo"/>
        <c:spPr>
          <a:ln>
            <a:noFill/>
          </a:ln>
        </c:spPr>
        <c:crossAx val="147189120"/>
        <c:crosses val="autoZero"/>
        <c:crossBetween val="between"/>
      </c:valAx>
    </c:plotArea>
    <c:legend>
      <c:legendPos val="r"/>
      <c:legendEntry>
        <c:idx val="0"/>
        <c:delete val="1"/>
      </c:legendEntry>
      <c:layout/>
      <c:overlay val="0"/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 w="3175">
              <a:solidFill>
                <a:schemeClr val="bg1"/>
              </a:solidFill>
            </a:ln>
          </c:spPr>
          <c:invertIfNegative val="0"/>
          <c:cat>
            <c:multiLvlStrRef>
              <c:f>Intensiteiten_detail!$F$5:$N$6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Intensiteiten_detail!$AL$29:$AT$29</c:f>
              <c:numCache>
                <c:formatCode>#,##0</c:formatCode>
                <c:ptCount val="9"/>
                <c:pt idx="0">
                  <c:v>7594</c:v>
                </c:pt>
                <c:pt idx="1">
                  <c:v>8012</c:v>
                </c:pt>
                <c:pt idx="2">
                  <c:v>8213</c:v>
                </c:pt>
                <c:pt idx="3">
                  <c:v>8604</c:v>
                </c:pt>
                <c:pt idx="4">
                  <c:v>8964</c:v>
                </c:pt>
                <c:pt idx="5">
                  <c:v>7659</c:v>
                </c:pt>
                <c:pt idx="6">
                  <c:v>7282</c:v>
                </c:pt>
                <c:pt idx="7">
                  <c:v>5357</c:v>
                </c:pt>
                <c:pt idx="8">
                  <c:v>5136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147313024"/>
        <c:axId val="147314560"/>
      </c:barChart>
      <c:lineChart>
        <c:grouping val="standard"/>
        <c:varyColors val="0"/>
        <c:ser>
          <c:idx val="1"/>
          <c:order val="1"/>
          <c:tx>
            <c:strRef>
              <c:f>Intensiteiten_detail!$E$35</c:f>
              <c:strCache>
                <c:ptCount val="1"/>
                <c:pt idx="0">
                  <c:v>Werkdag</c:v>
                </c:pt>
              </c:strCache>
            </c:strRef>
          </c:tx>
          <c:spPr>
            <a:ln w="15875">
              <a:solidFill>
                <a:srgbClr val="00B050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Intensiteiten_detail!$AL$5:$AT$6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Intensiteiten_detail!$AL$35:$AT$35</c:f>
              <c:numCache>
                <c:formatCode>#,##0</c:formatCode>
                <c:ptCount val="9"/>
                <c:pt idx="0">
                  <c:v>8277.4</c:v>
                </c:pt>
                <c:pt idx="1">
                  <c:v>8277.4</c:v>
                </c:pt>
                <c:pt idx="2">
                  <c:v>8277.4</c:v>
                </c:pt>
                <c:pt idx="3">
                  <c:v>8277.4</c:v>
                </c:pt>
                <c:pt idx="4">
                  <c:v>8277.4</c:v>
                </c:pt>
                <c:pt idx="5">
                  <c:v>8277.4</c:v>
                </c:pt>
                <c:pt idx="6">
                  <c:v>8277.4</c:v>
                </c:pt>
                <c:pt idx="7">
                  <c:v>8277.4</c:v>
                </c:pt>
                <c:pt idx="8">
                  <c:v>8277.4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Intensiteiten_detail!$E$36</c:f>
              <c:strCache>
                <c:ptCount val="1"/>
                <c:pt idx="0">
                  <c:v>Weekdag</c:v>
                </c:pt>
              </c:strCache>
            </c:strRef>
          </c:tx>
          <c:spPr>
            <a:ln w="15875">
              <a:solidFill>
                <a:srgbClr val="7030A0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Intensiteiten_detail!$AL$5:$AT$6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Intensiteiten_detail!$AL$36:$AT$36</c:f>
              <c:numCache>
                <c:formatCode>#,##0</c:formatCode>
                <c:ptCount val="9"/>
                <c:pt idx="0">
                  <c:v>7729.1428571428569</c:v>
                </c:pt>
                <c:pt idx="1">
                  <c:v>7729.1428571428569</c:v>
                </c:pt>
                <c:pt idx="2">
                  <c:v>7729.1428571428569</c:v>
                </c:pt>
                <c:pt idx="3">
                  <c:v>7729.1428571428569</c:v>
                </c:pt>
                <c:pt idx="4">
                  <c:v>7729.1428571428569</c:v>
                </c:pt>
                <c:pt idx="5">
                  <c:v>7729.1428571428569</c:v>
                </c:pt>
                <c:pt idx="6">
                  <c:v>7729.1428571428569</c:v>
                </c:pt>
                <c:pt idx="7">
                  <c:v>7729.1428571428569</c:v>
                </c:pt>
                <c:pt idx="8">
                  <c:v>7729.1428571428569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Intensiteiten_detail!$E$37</c:f>
              <c:strCache>
                <c:ptCount val="1"/>
                <c:pt idx="0">
                  <c:v>Zaterdag</c:v>
                </c:pt>
              </c:strCache>
            </c:strRef>
          </c:tx>
          <c:spPr>
            <a:ln w="15875">
              <a:solidFill>
                <a:schemeClr val="accent6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Intensiteiten_detail!$AL$5:$AT$6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Intensiteiten_detail!$AL$37:$AT$37</c:f>
              <c:numCache>
                <c:formatCode>#,##0</c:formatCode>
                <c:ptCount val="9"/>
                <c:pt idx="0">
                  <c:v>7470.5</c:v>
                </c:pt>
                <c:pt idx="1">
                  <c:v>7470.5</c:v>
                </c:pt>
                <c:pt idx="2">
                  <c:v>7470.5</c:v>
                </c:pt>
                <c:pt idx="3">
                  <c:v>7470.5</c:v>
                </c:pt>
                <c:pt idx="4">
                  <c:v>7470.5</c:v>
                </c:pt>
                <c:pt idx="5">
                  <c:v>7470.5</c:v>
                </c:pt>
                <c:pt idx="6">
                  <c:v>7470.5</c:v>
                </c:pt>
                <c:pt idx="7">
                  <c:v>7470.5</c:v>
                </c:pt>
                <c:pt idx="8">
                  <c:v>7470.5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Intensiteiten_detail!$E$38</c:f>
              <c:strCache>
                <c:ptCount val="1"/>
                <c:pt idx="0">
                  <c:v>Zondag</c:v>
                </c:pt>
              </c:strCache>
            </c:strRef>
          </c:tx>
          <c:spPr>
            <a:ln w="15875">
              <a:solidFill>
                <a:srgbClr val="C00000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Intensiteiten_detail!$AL$5:$AT$6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Intensiteiten_detail!$AL$38:$AT$38</c:f>
              <c:numCache>
                <c:formatCode>#,##0</c:formatCode>
                <c:ptCount val="9"/>
                <c:pt idx="0">
                  <c:v>5246.5</c:v>
                </c:pt>
                <c:pt idx="1">
                  <c:v>5246.5</c:v>
                </c:pt>
                <c:pt idx="2">
                  <c:v>5246.5</c:v>
                </c:pt>
                <c:pt idx="3">
                  <c:v>5246.5</c:v>
                </c:pt>
                <c:pt idx="4">
                  <c:v>5246.5</c:v>
                </c:pt>
                <c:pt idx="5">
                  <c:v>5246.5</c:v>
                </c:pt>
                <c:pt idx="6">
                  <c:v>5246.5</c:v>
                </c:pt>
                <c:pt idx="7">
                  <c:v>5246.5</c:v>
                </c:pt>
                <c:pt idx="8">
                  <c:v>5246.5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7313024"/>
        <c:axId val="147314560"/>
      </c:lineChart>
      <c:catAx>
        <c:axId val="147313024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47314560"/>
        <c:crosses val="autoZero"/>
        <c:auto val="1"/>
        <c:lblAlgn val="ctr"/>
        <c:lblOffset val="100"/>
        <c:noMultiLvlLbl val="0"/>
      </c:catAx>
      <c:valAx>
        <c:axId val="147314560"/>
        <c:scaling>
          <c:orientation val="minMax"/>
        </c:scaling>
        <c:delete val="0"/>
        <c:axPos val="l"/>
        <c:majorGridlines>
          <c:spPr>
            <a:ln w="3175"/>
          </c:spPr>
        </c:majorGridlines>
        <c:numFmt formatCode="#,##0" sourceLinked="1"/>
        <c:majorTickMark val="out"/>
        <c:minorTickMark val="none"/>
        <c:tickLblPos val="nextTo"/>
        <c:spPr>
          <a:ln>
            <a:noFill/>
          </a:ln>
        </c:spPr>
        <c:crossAx val="147313024"/>
        <c:crosses val="autoZero"/>
        <c:crossBetween val="between"/>
      </c:valAx>
    </c:plotArea>
    <c:legend>
      <c:legendPos val="r"/>
      <c:legendEntry>
        <c:idx val="0"/>
        <c:delete val="1"/>
      </c:legendEntry>
      <c:layout/>
      <c:overlay val="0"/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tx1">
                <a:lumMod val="50000"/>
                <a:lumOff val="50000"/>
              </a:schemeClr>
            </a:solidFill>
            <a:ln w="3175">
              <a:solidFill>
                <a:schemeClr val="bg1"/>
              </a:solidFill>
            </a:ln>
          </c:spPr>
          <c:invertIfNegative val="0"/>
          <c:cat>
            <c:multiLvlStrRef>
              <c:f>Intensiteiten_detail!$F$5:$N$6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Intensiteiten_detail!$AL$71:$AT$71</c:f>
              <c:numCache>
                <c:formatCode>#,##0</c:formatCode>
                <c:ptCount val="9"/>
                <c:pt idx="0">
                  <c:v>3895</c:v>
                </c:pt>
                <c:pt idx="1">
                  <c:v>4170</c:v>
                </c:pt>
                <c:pt idx="2">
                  <c:v>4251</c:v>
                </c:pt>
                <c:pt idx="3">
                  <c:v>4482</c:v>
                </c:pt>
                <c:pt idx="4">
                  <c:v>4648</c:v>
                </c:pt>
                <c:pt idx="5">
                  <c:v>4060</c:v>
                </c:pt>
                <c:pt idx="6">
                  <c:v>3867</c:v>
                </c:pt>
                <c:pt idx="7">
                  <c:v>2822</c:v>
                </c:pt>
                <c:pt idx="8">
                  <c:v>2718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147332480"/>
        <c:axId val="147375232"/>
      </c:barChart>
      <c:lineChart>
        <c:grouping val="standard"/>
        <c:varyColors val="0"/>
        <c:ser>
          <c:idx val="1"/>
          <c:order val="1"/>
          <c:tx>
            <c:strRef>
              <c:f>Intensiteiten_detail!$E$77</c:f>
              <c:strCache>
                <c:ptCount val="1"/>
                <c:pt idx="0">
                  <c:v>Werkdag</c:v>
                </c:pt>
              </c:strCache>
            </c:strRef>
          </c:tx>
          <c:spPr>
            <a:ln w="15875">
              <a:solidFill>
                <a:srgbClr val="00B050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Intensiteiten_detail!$AL$47:$AT$48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Intensiteiten_detail!$AL$77:$AT$77</c:f>
              <c:numCache>
                <c:formatCode>#,##0</c:formatCode>
                <c:ptCount val="9"/>
                <c:pt idx="0">
                  <c:v>4289.2</c:v>
                </c:pt>
                <c:pt idx="1">
                  <c:v>4289.2</c:v>
                </c:pt>
                <c:pt idx="2">
                  <c:v>4289.2</c:v>
                </c:pt>
                <c:pt idx="3">
                  <c:v>4289.2</c:v>
                </c:pt>
                <c:pt idx="4">
                  <c:v>4289.2</c:v>
                </c:pt>
                <c:pt idx="5">
                  <c:v>4289.2</c:v>
                </c:pt>
                <c:pt idx="6">
                  <c:v>4289.2</c:v>
                </c:pt>
                <c:pt idx="7">
                  <c:v>4289.2</c:v>
                </c:pt>
                <c:pt idx="8">
                  <c:v>4289.2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Intensiteiten_detail!$E$78</c:f>
              <c:strCache>
                <c:ptCount val="1"/>
                <c:pt idx="0">
                  <c:v>Weekdag</c:v>
                </c:pt>
              </c:strCache>
            </c:strRef>
          </c:tx>
          <c:spPr>
            <a:ln w="15875">
              <a:solidFill>
                <a:srgbClr val="7030A0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Intensiteiten_detail!$AL$47:$AT$48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Intensiteiten_detail!$AL$78:$AT$78</c:f>
              <c:numCache>
                <c:formatCode>#,##0</c:formatCode>
                <c:ptCount val="9"/>
                <c:pt idx="0">
                  <c:v>4025.6428571428573</c:v>
                </c:pt>
                <c:pt idx="1">
                  <c:v>4025.6428571428573</c:v>
                </c:pt>
                <c:pt idx="2">
                  <c:v>4025.6428571428573</c:v>
                </c:pt>
                <c:pt idx="3">
                  <c:v>4025.6428571428573</c:v>
                </c:pt>
                <c:pt idx="4">
                  <c:v>4025.6428571428573</c:v>
                </c:pt>
                <c:pt idx="5">
                  <c:v>4025.6428571428573</c:v>
                </c:pt>
                <c:pt idx="6">
                  <c:v>4025.6428571428573</c:v>
                </c:pt>
                <c:pt idx="7">
                  <c:v>4025.6428571428573</c:v>
                </c:pt>
                <c:pt idx="8">
                  <c:v>4025.6428571428573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Intensiteiten_detail!$E$79</c:f>
              <c:strCache>
                <c:ptCount val="1"/>
                <c:pt idx="0">
                  <c:v>Zaterdag</c:v>
                </c:pt>
              </c:strCache>
            </c:strRef>
          </c:tx>
          <c:spPr>
            <a:ln w="15875">
              <a:solidFill>
                <a:schemeClr val="accent6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Intensiteiten_detail!$AL$47:$AT$48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Intensiteiten_detail!$AL$79:$AT$79</c:f>
              <c:numCache>
                <c:formatCode>#,##0</c:formatCode>
                <c:ptCount val="9"/>
                <c:pt idx="0">
                  <c:v>3963.5</c:v>
                </c:pt>
                <c:pt idx="1">
                  <c:v>3963.5</c:v>
                </c:pt>
                <c:pt idx="2">
                  <c:v>3963.5</c:v>
                </c:pt>
                <c:pt idx="3">
                  <c:v>3963.5</c:v>
                </c:pt>
                <c:pt idx="4">
                  <c:v>3963.5</c:v>
                </c:pt>
                <c:pt idx="5">
                  <c:v>3963.5</c:v>
                </c:pt>
                <c:pt idx="6">
                  <c:v>3963.5</c:v>
                </c:pt>
                <c:pt idx="7">
                  <c:v>3963.5</c:v>
                </c:pt>
                <c:pt idx="8">
                  <c:v>3963.5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Intensiteiten_detail!$E$80</c:f>
              <c:strCache>
                <c:ptCount val="1"/>
                <c:pt idx="0">
                  <c:v>Zondag</c:v>
                </c:pt>
              </c:strCache>
            </c:strRef>
          </c:tx>
          <c:spPr>
            <a:ln w="15875">
              <a:solidFill>
                <a:srgbClr val="C00000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Intensiteiten_detail!$AL$47:$AT$48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Intensiteiten_detail!$AL$80:$AT$80</c:f>
              <c:numCache>
                <c:formatCode>#,##0</c:formatCode>
                <c:ptCount val="9"/>
                <c:pt idx="0">
                  <c:v>2770</c:v>
                </c:pt>
                <c:pt idx="1">
                  <c:v>2770</c:v>
                </c:pt>
                <c:pt idx="2">
                  <c:v>2770</c:v>
                </c:pt>
                <c:pt idx="3">
                  <c:v>2770</c:v>
                </c:pt>
                <c:pt idx="4">
                  <c:v>2770</c:v>
                </c:pt>
                <c:pt idx="5">
                  <c:v>2770</c:v>
                </c:pt>
                <c:pt idx="6">
                  <c:v>2770</c:v>
                </c:pt>
                <c:pt idx="7">
                  <c:v>2770</c:v>
                </c:pt>
                <c:pt idx="8">
                  <c:v>2770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7332480"/>
        <c:axId val="147375232"/>
      </c:lineChart>
      <c:catAx>
        <c:axId val="147332480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47375232"/>
        <c:crosses val="autoZero"/>
        <c:auto val="1"/>
        <c:lblAlgn val="ctr"/>
        <c:lblOffset val="100"/>
        <c:noMultiLvlLbl val="0"/>
      </c:catAx>
      <c:valAx>
        <c:axId val="147375232"/>
        <c:scaling>
          <c:orientation val="minMax"/>
        </c:scaling>
        <c:delete val="0"/>
        <c:axPos val="l"/>
        <c:majorGridlines>
          <c:spPr>
            <a:ln w="3175"/>
          </c:spPr>
        </c:majorGridlines>
        <c:numFmt formatCode="#,##0" sourceLinked="1"/>
        <c:majorTickMark val="out"/>
        <c:minorTickMark val="none"/>
        <c:tickLblPos val="nextTo"/>
        <c:spPr>
          <a:ln>
            <a:noFill/>
          </a:ln>
        </c:spPr>
        <c:crossAx val="147332480"/>
        <c:crosses val="autoZero"/>
        <c:crossBetween val="between"/>
      </c:valAx>
    </c:plotArea>
    <c:legend>
      <c:legendPos val="r"/>
      <c:legendEntry>
        <c:idx val="0"/>
        <c:delete val="1"/>
      </c:legendEntry>
      <c:layout/>
      <c:overlay val="0"/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tx1">
                <a:lumMod val="50000"/>
                <a:lumOff val="50000"/>
              </a:schemeClr>
            </a:solidFill>
            <a:ln w="3175">
              <a:solidFill>
                <a:schemeClr val="bg1"/>
              </a:solidFill>
            </a:ln>
          </c:spPr>
          <c:invertIfNegative val="0"/>
          <c:cat>
            <c:multiLvlStrRef>
              <c:f>Intensiteiten_detail!$F$5:$N$6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Intensiteiten_detail!$AL$113:$AT$113</c:f>
              <c:numCache>
                <c:formatCode>#,##0</c:formatCode>
                <c:ptCount val="9"/>
                <c:pt idx="0">
                  <c:v>3699</c:v>
                </c:pt>
                <c:pt idx="1">
                  <c:v>3842</c:v>
                </c:pt>
                <c:pt idx="2">
                  <c:v>3962</c:v>
                </c:pt>
                <c:pt idx="3">
                  <c:v>4122</c:v>
                </c:pt>
                <c:pt idx="4">
                  <c:v>4316</c:v>
                </c:pt>
                <c:pt idx="5">
                  <c:v>3599</c:v>
                </c:pt>
                <c:pt idx="6">
                  <c:v>3415</c:v>
                </c:pt>
                <c:pt idx="7">
                  <c:v>2535</c:v>
                </c:pt>
                <c:pt idx="8">
                  <c:v>2418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147476864"/>
        <c:axId val="147478400"/>
      </c:barChart>
      <c:lineChart>
        <c:grouping val="standard"/>
        <c:varyColors val="0"/>
        <c:ser>
          <c:idx val="1"/>
          <c:order val="1"/>
          <c:tx>
            <c:strRef>
              <c:f>Intensiteiten_detail!$E$119</c:f>
              <c:strCache>
                <c:ptCount val="1"/>
                <c:pt idx="0">
                  <c:v>Werkdag</c:v>
                </c:pt>
              </c:strCache>
            </c:strRef>
          </c:tx>
          <c:spPr>
            <a:ln w="15875">
              <a:solidFill>
                <a:srgbClr val="00B050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Intensiteiten_detail!$AL$89:$AT$90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Intensiteiten_detail!$AL$119:$AT$119</c:f>
              <c:numCache>
                <c:formatCode>#,##0</c:formatCode>
                <c:ptCount val="9"/>
                <c:pt idx="0">
                  <c:v>3988.2</c:v>
                </c:pt>
                <c:pt idx="1">
                  <c:v>3988.2</c:v>
                </c:pt>
                <c:pt idx="2">
                  <c:v>3988.2</c:v>
                </c:pt>
                <c:pt idx="3">
                  <c:v>3988.2</c:v>
                </c:pt>
                <c:pt idx="4">
                  <c:v>3988.2</c:v>
                </c:pt>
                <c:pt idx="5">
                  <c:v>3988.2</c:v>
                </c:pt>
                <c:pt idx="6">
                  <c:v>3988.2</c:v>
                </c:pt>
                <c:pt idx="7">
                  <c:v>3988.2</c:v>
                </c:pt>
                <c:pt idx="8">
                  <c:v>3988.2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Intensiteiten_detail!$E$120</c:f>
              <c:strCache>
                <c:ptCount val="1"/>
                <c:pt idx="0">
                  <c:v>Weekdag</c:v>
                </c:pt>
              </c:strCache>
            </c:strRef>
          </c:tx>
          <c:spPr>
            <a:ln w="15875">
              <a:solidFill>
                <a:srgbClr val="7030A0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Intensiteiten_detail!$AL$89:$AT$90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Intensiteiten_detail!$AL$120:$AT$120</c:f>
              <c:numCache>
                <c:formatCode>#,##0</c:formatCode>
                <c:ptCount val="9"/>
                <c:pt idx="0">
                  <c:v>3703.5</c:v>
                </c:pt>
                <c:pt idx="1">
                  <c:v>3703.5</c:v>
                </c:pt>
                <c:pt idx="2">
                  <c:v>3703.5</c:v>
                </c:pt>
                <c:pt idx="3">
                  <c:v>3703.5</c:v>
                </c:pt>
                <c:pt idx="4">
                  <c:v>3703.5</c:v>
                </c:pt>
                <c:pt idx="5">
                  <c:v>3703.5</c:v>
                </c:pt>
                <c:pt idx="6">
                  <c:v>3703.5</c:v>
                </c:pt>
                <c:pt idx="7">
                  <c:v>3703.5</c:v>
                </c:pt>
                <c:pt idx="8">
                  <c:v>3703.5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Intensiteiten_detail!$E$121</c:f>
              <c:strCache>
                <c:ptCount val="1"/>
                <c:pt idx="0">
                  <c:v>Zaterdag</c:v>
                </c:pt>
              </c:strCache>
            </c:strRef>
          </c:tx>
          <c:spPr>
            <a:ln w="15875">
              <a:solidFill>
                <a:schemeClr val="accent6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Intensiteiten_detail!$AL$89:$AT$90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Intensiteiten_detail!$AL$121:$AT$121</c:f>
              <c:numCache>
                <c:formatCode>#,##0</c:formatCode>
                <c:ptCount val="9"/>
                <c:pt idx="0">
                  <c:v>3507</c:v>
                </c:pt>
                <c:pt idx="1">
                  <c:v>3507</c:v>
                </c:pt>
                <c:pt idx="2">
                  <c:v>3507</c:v>
                </c:pt>
                <c:pt idx="3">
                  <c:v>3507</c:v>
                </c:pt>
                <c:pt idx="4">
                  <c:v>3507</c:v>
                </c:pt>
                <c:pt idx="5">
                  <c:v>3507</c:v>
                </c:pt>
                <c:pt idx="6">
                  <c:v>3507</c:v>
                </c:pt>
                <c:pt idx="7">
                  <c:v>3507</c:v>
                </c:pt>
                <c:pt idx="8">
                  <c:v>3507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Intensiteiten_detail!$E$122</c:f>
              <c:strCache>
                <c:ptCount val="1"/>
                <c:pt idx="0">
                  <c:v>Zondag</c:v>
                </c:pt>
              </c:strCache>
            </c:strRef>
          </c:tx>
          <c:spPr>
            <a:ln w="15875">
              <a:solidFill>
                <a:srgbClr val="C00000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Intensiteiten_detail!$AL$89:$AT$90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Intensiteiten_detail!$AL$122:$AT$122</c:f>
              <c:numCache>
                <c:formatCode>#,##0</c:formatCode>
                <c:ptCount val="9"/>
                <c:pt idx="0">
                  <c:v>2476.5</c:v>
                </c:pt>
                <c:pt idx="1">
                  <c:v>2476.5</c:v>
                </c:pt>
                <c:pt idx="2">
                  <c:v>2476.5</c:v>
                </c:pt>
                <c:pt idx="3">
                  <c:v>2476.5</c:v>
                </c:pt>
                <c:pt idx="4">
                  <c:v>2476.5</c:v>
                </c:pt>
                <c:pt idx="5">
                  <c:v>2476.5</c:v>
                </c:pt>
                <c:pt idx="6">
                  <c:v>2476.5</c:v>
                </c:pt>
                <c:pt idx="7">
                  <c:v>2476.5</c:v>
                </c:pt>
                <c:pt idx="8">
                  <c:v>2476.5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7476864"/>
        <c:axId val="147478400"/>
      </c:lineChart>
      <c:catAx>
        <c:axId val="147476864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47478400"/>
        <c:crosses val="autoZero"/>
        <c:auto val="1"/>
        <c:lblAlgn val="ctr"/>
        <c:lblOffset val="100"/>
        <c:noMultiLvlLbl val="0"/>
      </c:catAx>
      <c:valAx>
        <c:axId val="147478400"/>
        <c:scaling>
          <c:orientation val="minMax"/>
        </c:scaling>
        <c:delete val="0"/>
        <c:axPos val="l"/>
        <c:majorGridlines>
          <c:spPr>
            <a:ln w="3175"/>
          </c:spPr>
        </c:majorGridlines>
        <c:numFmt formatCode="#,##0" sourceLinked="1"/>
        <c:majorTickMark val="out"/>
        <c:minorTickMark val="none"/>
        <c:tickLblPos val="nextTo"/>
        <c:spPr>
          <a:ln>
            <a:noFill/>
          </a:ln>
        </c:spPr>
        <c:crossAx val="147476864"/>
        <c:crosses val="autoZero"/>
        <c:crossBetween val="between"/>
      </c:valAx>
    </c:plotArea>
    <c:legend>
      <c:legendPos val="r"/>
      <c:legendEntry>
        <c:idx val="0"/>
        <c:delete val="1"/>
      </c:legendEntry>
      <c:layout/>
      <c:overlay val="0"/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 w="3175">
              <a:solidFill>
                <a:schemeClr val="bg1"/>
              </a:solidFill>
            </a:ln>
          </c:spPr>
          <c:invertIfNegative val="0"/>
          <c:cat>
            <c:multiLvlStrRef>
              <c:f>Intensiteiten_detail!$F$5:$N$6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Intensiteiten_detail!$BB$29:$BJ$29</c:f>
              <c:numCache>
                <c:formatCode>#,##0</c:formatCode>
                <c:ptCount val="9"/>
                <c:pt idx="0">
                  <c:v>7010</c:v>
                </c:pt>
                <c:pt idx="1">
                  <c:v>7439</c:v>
                </c:pt>
                <c:pt idx="2">
                  <c:v>7842</c:v>
                </c:pt>
                <c:pt idx="3">
                  <c:v>8069</c:v>
                </c:pt>
                <c:pt idx="4">
                  <c:v>8174</c:v>
                </c:pt>
                <c:pt idx="5">
                  <c:v>7852</c:v>
                </c:pt>
                <c:pt idx="6">
                  <c:v>6943</c:v>
                </c:pt>
                <c:pt idx="7">
                  <c:v>5722</c:v>
                </c:pt>
                <c:pt idx="8">
                  <c:v>5434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147396480"/>
        <c:axId val="147398016"/>
      </c:barChart>
      <c:lineChart>
        <c:grouping val="standard"/>
        <c:varyColors val="0"/>
        <c:ser>
          <c:idx val="1"/>
          <c:order val="1"/>
          <c:tx>
            <c:strRef>
              <c:f>Intensiteiten_detail!$E$35</c:f>
              <c:strCache>
                <c:ptCount val="1"/>
                <c:pt idx="0">
                  <c:v>Werkdag</c:v>
                </c:pt>
              </c:strCache>
            </c:strRef>
          </c:tx>
          <c:spPr>
            <a:ln w="15875">
              <a:solidFill>
                <a:srgbClr val="00B050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Intensiteiten_detail!$BB$5:$BJ$6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Intensiteiten_detail!$BB$35:$BJ$35</c:f>
              <c:numCache>
                <c:formatCode>#,##0</c:formatCode>
                <c:ptCount val="9"/>
                <c:pt idx="0">
                  <c:v>7706.7999999999993</c:v>
                </c:pt>
                <c:pt idx="1">
                  <c:v>7706.7999999999993</c:v>
                </c:pt>
                <c:pt idx="2">
                  <c:v>7706.7999999999993</c:v>
                </c:pt>
                <c:pt idx="3">
                  <c:v>7706.7999999999993</c:v>
                </c:pt>
                <c:pt idx="4">
                  <c:v>7706.7999999999993</c:v>
                </c:pt>
                <c:pt idx="5">
                  <c:v>7706.7999999999993</c:v>
                </c:pt>
                <c:pt idx="6">
                  <c:v>7706.7999999999993</c:v>
                </c:pt>
                <c:pt idx="7">
                  <c:v>7706.7999999999993</c:v>
                </c:pt>
                <c:pt idx="8">
                  <c:v>7706.7999999999993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Intensiteiten_detail!$E$36</c:f>
              <c:strCache>
                <c:ptCount val="1"/>
                <c:pt idx="0">
                  <c:v>Weekdag</c:v>
                </c:pt>
              </c:strCache>
            </c:strRef>
          </c:tx>
          <c:spPr>
            <a:ln w="15875">
              <a:solidFill>
                <a:srgbClr val="7030A0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Intensiteiten_detail!$BB$5:$BJ$6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Intensiteiten_detail!$BB$36:$BJ$36</c:f>
              <c:numCache>
                <c:formatCode>#,##0</c:formatCode>
                <c:ptCount val="9"/>
                <c:pt idx="0">
                  <c:v>7358.5</c:v>
                </c:pt>
                <c:pt idx="1">
                  <c:v>7358.5</c:v>
                </c:pt>
                <c:pt idx="2">
                  <c:v>7358.5</c:v>
                </c:pt>
                <c:pt idx="3">
                  <c:v>7358.5</c:v>
                </c:pt>
                <c:pt idx="4">
                  <c:v>7358.5</c:v>
                </c:pt>
                <c:pt idx="5">
                  <c:v>7358.5</c:v>
                </c:pt>
                <c:pt idx="6">
                  <c:v>7358.5</c:v>
                </c:pt>
                <c:pt idx="7">
                  <c:v>7358.5</c:v>
                </c:pt>
                <c:pt idx="8">
                  <c:v>7358.5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Intensiteiten_detail!$E$37</c:f>
              <c:strCache>
                <c:ptCount val="1"/>
                <c:pt idx="0">
                  <c:v>Zaterdag</c:v>
                </c:pt>
              </c:strCache>
            </c:strRef>
          </c:tx>
          <c:spPr>
            <a:ln w="15875">
              <a:solidFill>
                <a:schemeClr val="accent6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Intensiteiten_detail!$BB$5:$BJ$6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Intensiteiten_detail!$BB$37:$BJ$37</c:f>
              <c:numCache>
                <c:formatCode>#,##0</c:formatCode>
                <c:ptCount val="9"/>
                <c:pt idx="0">
                  <c:v>7397.5</c:v>
                </c:pt>
                <c:pt idx="1">
                  <c:v>7397.5</c:v>
                </c:pt>
                <c:pt idx="2">
                  <c:v>7397.5</c:v>
                </c:pt>
                <c:pt idx="3">
                  <c:v>7397.5</c:v>
                </c:pt>
                <c:pt idx="4">
                  <c:v>7397.5</c:v>
                </c:pt>
                <c:pt idx="5">
                  <c:v>7397.5</c:v>
                </c:pt>
                <c:pt idx="6">
                  <c:v>7397.5</c:v>
                </c:pt>
                <c:pt idx="7">
                  <c:v>7397.5</c:v>
                </c:pt>
                <c:pt idx="8">
                  <c:v>7397.5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Intensiteiten_detail!$E$38</c:f>
              <c:strCache>
                <c:ptCount val="1"/>
                <c:pt idx="0">
                  <c:v>Zondag</c:v>
                </c:pt>
              </c:strCache>
            </c:strRef>
          </c:tx>
          <c:spPr>
            <a:ln w="15875">
              <a:solidFill>
                <a:srgbClr val="C00000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Intensiteiten_detail!$BB$5:$BJ$6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Intensiteiten_detail!$BB$38:$BJ$38</c:f>
              <c:numCache>
                <c:formatCode>#,##0</c:formatCode>
                <c:ptCount val="9"/>
                <c:pt idx="0">
                  <c:v>5578</c:v>
                </c:pt>
                <c:pt idx="1">
                  <c:v>5578</c:v>
                </c:pt>
                <c:pt idx="2">
                  <c:v>5578</c:v>
                </c:pt>
                <c:pt idx="3">
                  <c:v>5578</c:v>
                </c:pt>
                <c:pt idx="4">
                  <c:v>5578</c:v>
                </c:pt>
                <c:pt idx="5">
                  <c:v>5578</c:v>
                </c:pt>
                <c:pt idx="6">
                  <c:v>5578</c:v>
                </c:pt>
                <c:pt idx="7">
                  <c:v>5578</c:v>
                </c:pt>
                <c:pt idx="8">
                  <c:v>5578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7396480"/>
        <c:axId val="147398016"/>
      </c:lineChart>
      <c:catAx>
        <c:axId val="147396480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47398016"/>
        <c:crosses val="autoZero"/>
        <c:auto val="1"/>
        <c:lblAlgn val="ctr"/>
        <c:lblOffset val="100"/>
        <c:noMultiLvlLbl val="0"/>
      </c:catAx>
      <c:valAx>
        <c:axId val="147398016"/>
        <c:scaling>
          <c:orientation val="minMax"/>
          <c:max val="10000"/>
        </c:scaling>
        <c:delete val="0"/>
        <c:axPos val="l"/>
        <c:majorGridlines>
          <c:spPr>
            <a:ln w="3175"/>
          </c:spPr>
        </c:majorGridlines>
        <c:numFmt formatCode="#,##0" sourceLinked="1"/>
        <c:majorTickMark val="out"/>
        <c:minorTickMark val="none"/>
        <c:tickLblPos val="nextTo"/>
        <c:spPr>
          <a:ln>
            <a:noFill/>
          </a:ln>
        </c:spPr>
        <c:crossAx val="147396480"/>
        <c:crosses val="autoZero"/>
        <c:crossBetween val="between"/>
      </c:valAx>
    </c:plotArea>
    <c:legend>
      <c:legendPos val="r"/>
      <c:legendEntry>
        <c:idx val="0"/>
        <c:delete val="1"/>
      </c:legendEntry>
      <c:layout/>
      <c:overlay val="0"/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tx1">
                <a:lumMod val="50000"/>
                <a:lumOff val="50000"/>
              </a:schemeClr>
            </a:solidFill>
            <a:ln w="3175">
              <a:solidFill>
                <a:schemeClr val="bg1"/>
              </a:solidFill>
            </a:ln>
          </c:spPr>
          <c:invertIfNegative val="0"/>
          <c:cat>
            <c:multiLvlStrRef>
              <c:f>Intensiteiten_detail!$F$5:$N$6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Intensiteiten_detail!$BB$71:$BJ$71</c:f>
              <c:numCache>
                <c:formatCode>#,##0</c:formatCode>
                <c:ptCount val="9"/>
                <c:pt idx="0">
                  <c:v>3450</c:v>
                </c:pt>
                <c:pt idx="1">
                  <c:v>3674</c:v>
                </c:pt>
                <c:pt idx="2">
                  <c:v>3905</c:v>
                </c:pt>
                <c:pt idx="3">
                  <c:v>3985</c:v>
                </c:pt>
                <c:pt idx="4">
                  <c:v>4044</c:v>
                </c:pt>
                <c:pt idx="5">
                  <c:v>4007</c:v>
                </c:pt>
                <c:pt idx="6">
                  <c:v>3389</c:v>
                </c:pt>
                <c:pt idx="7">
                  <c:v>2777</c:v>
                </c:pt>
                <c:pt idx="8">
                  <c:v>2688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147450880"/>
        <c:axId val="150741760"/>
      </c:barChart>
      <c:lineChart>
        <c:grouping val="standard"/>
        <c:varyColors val="0"/>
        <c:ser>
          <c:idx val="1"/>
          <c:order val="1"/>
          <c:tx>
            <c:strRef>
              <c:f>Intensiteiten_detail!$E$77</c:f>
              <c:strCache>
                <c:ptCount val="1"/>
                <c:pt idx="0">
                  <c:v>Werkdag</c:v>
                </c:pt>
              </c:strCache>
            </c:strRef>
          </c:tx>
          <c:spPr>
            <a:ln w="15875">
              <a:solidFill>
                <a:srgbClr val="00B050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Intensiteiten_detail!$BB$47:$BJ$48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Intensiteiten_detail!$BB$77:$BJ$77</c:f>
              <c:numCache>
                <c:formatCode>#,##0</c:formatCode>
                <c:ptCount val="9"/>
                <c:pt idx="0">
                  <c:v>3811.6</c:v>
                </c:pt>
                <c:pt idx="1">
                  <c:v>3811.6</c:v>
                </c:pt>
                <c:pt idx="2">
                  <c:v>3811.6</c:v>
                </c:pt>
                <c:pt idx="3">
                  <c:v>3811.6</c:v>
                </c:pt>
                <c:pt idx="4">
                  <c:v>3811.6</c:v>
                </c:pt>
                <c:pt idx="5">
                  <c:v>3811.6</c:v>
                </c:pt>
                <c:pt idx="6">
                  <c:v>3811.6</c:v>
                </c:pt>
                <c:pt idx="7">
                  <c:v>3811.6</c:v>
                </c:pt>
                <c:pt idx="8">
                  <c:v>3811.6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Intensiteiten_detail!$E$78</c:f>
              <c:strCache>
                <c:ptCount val="1"/>
                <c:pt idx="0">
                  <c:v>Weekdag</c:v>
                </c:pt>
              </c:strCache>
            </c:strRef>
          </c:tx>
          <c:spPr>
            <a:ln w="15875">
              <a:solidFill>
                <a:srgbClr val="7030A0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Intensiteiten_detail!$BB$47:$BJ$48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Intensiteiten_detail!$BB$78:$BJ$78</c:f>
              <c:numCache>
                <c:formatCode>#,##0</c:formatCode>
                <c:ptCount val="9"/>
                <c:pt idx="0">
                  <c:v>3641.2142857142858</c:v>
                </c:pt>
                <c:pt idx="1">
                  <c:v>3641.2142857142858</c:v>
                </c:pt>
                <c:pt idx="2">
                  <c:v>3641.2142857142858</c:v>
                </c:pt>
                <c:pt idx="3">
                  <c:v>3641.2142857142858</c:v>
                </c:pt>
                <c:pt idx="4">
                  <c:v>3641.2142857142858</c:v>
                </c:pt>
                <c:pt idx="5">
                  <c:v>3641.2142857142858</c:v>
                </c:pt>
                <c:pt idx="6">
                  <c:v>3641.2142857142858</c:v>
                </c:pt>
                <c:pt idx="7">
                  <c:v>3641.2142857142858</c:v>
                </c:pt>
                <c:pt idx="8">
                  <c:v>3641.2142857142858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Intensiteiten_detail!$E$79</c:f>
              <c:strCache>
                <c:ptCount val="1"/>
                <c:pt idx="0">
                  <c:v>Zaterdag</c:v>
                </c:pt>
              </c:strCache>
            </c:strRef>
          </c:tx>
          <c:spPr>
            <a:ln w="15875">
              <a:solidFill>
                <a:schemeClr val="accent6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Intensiteiten_detail!$BB$47:$BJ$48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Intensiteiten_detail!$BB$79:$BJ$79</c:f>
              <c:numCache>
                <c:formatCode>#,##0</c:formatCode>
                <c:ptCount val="9"/>
                <c:pt idx="0">
                  <c:v>3698</c:v>
                </c:pt>
                <c:pt idx="1">
                  <c:v>3698</c:v>
                </c:pt>
                <c:pt idx="2">
                  <c:v>3698</c:v>
                </c:pt>
                <c:pt idx="3">
                  <c:v>3698</c:v>
                </c:pt>
                <c:pt idx="4">
                  <c:v>3698</c:v>
                </c:pt>
                <c:pt idx="5">
                  <c:v>3698</c:v>
                </c:pt>
                <c:pt idx="6">
                  <c:v>3698</c:v>
                </c:pt>
                <c:pt idx="7">
                  <c:v>3698</c:v>
                </c:pt>
                <c:pt idx="8">
                  <c:v>3698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Intensiteiten_detail!$E$80</c:f>
              <c:strCache>
                <c:ptCount val="1"/>
                <c:pt idx="0">
                  <c:v>Zondag</c:v>
                </c:pt>
              </c:strCache>
            </c:strRef>
          </c:tx>
          <c:spPr>
            <a:ln w="15875">
              <a:solidFill>
                <a:srgbClr val="C00000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Intensiteiten_detail!$BB$47:$BJ$48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Intensiteiten_detail!$BB$80:$BJ$80</c:f>
              <c:numCache>
                <c:formatCode>#,##0</c:formatCode>
                <c:ptCount val="9"/>
                <c:pt idx="0">
                  <c:v>2732.5</c:v>
                </c:pt>
                <c:pt idx="1">
                  <c:v>2732.5</c:v>
                </c:pt>
                <c:pt idx="2">
                  <c:v>2732.5</c:v>
                </c:pt>
                <c:pt idx="3">
                  <c:v>2732.5</c:v>
                </c:pt>
                <c:pt idx="4">
                  <c:v>2732.5</c:v>
                </c:pt>
                <c:pt idx="5">
                  <c:v>2732.5</c:v>
                </c:pt>
                <c:pt idx="6">
                  <c:v>2732.5</c:v>
                </c:pt>
                <c:pt idx="7">
                  <c:v>2732.5</c:v>
                </c:pt>
                <c:pt idx="8">
                  <c:v>2732.5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7450880"/>
        <c:axId val="150741760"/>
      </c:lineChart>
      <c:catAx>
        <c:axId val="147450880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50741760"/>
        <c:crosses val="autoZero"/>
        <c:auto val="1"/>
        <c:lblAlgn val="ctr"/>
        <c:lblOffset val="100"/>
        <c:noMultiLvlLbl val="0"/>
      </c:catAx>
      <c:valAx>
        <c:axId val="150741760"/>
        <c:scaling>
          <c:orientation val="minMax"/>
          <c:max val="5000"/>
        </c:scaling>
        <c:delete val="0"/>
        <c:axPos val="l"/>
        <c:majorGridlines>
          <c:spPr>
            <a:ln w="3175"/>
          </c:spPr>
        </c:majorGridlines>
        <c:numFmt formatCode="#,##0" sourceLinked="1"/>
        <c:majorTickMark val="out"/>
        <c:minorTickMark val="none"/>
        <c:tickLblPos val="nextTo"/>
        <c:spPr>
          <a:ln>
            <a:noFill/>
          </a:ln>
        </c:spPr>
        <c:crossAx val="147450880"/>
        <c:crosses val="autoZero"/>
        <c:crossBetween val="between"/>
      </c:valAx>
    </c:plotArea>
    <c:legend>
      <c:legendPos val="r"/>
      <c:legendEntry>
        <c:idx val="0"/>
        <c:delete val="1"/>
      </c:legendEntry>
      <c:layout/>
      <c:overlay val="0"/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tx1">
                <a:lumMod val="50000"/>
                <a:lumOff val="50000"/>
              </a:schemeClr>
            </a:solidFill>
            <a:ln w="3175">
              <a:solidFill>
                <a:schemeClr val="bg1"/>
              </a:solidFill>
            </a:ln>
          </c:spPr>
          <c:invertIfNegative val="0"/>
          <c:cat>
            <c:multiLvlStrRef>
              <c:f>Intensiteiten_detail!$F$5:$N$6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Intensiteiten_detail!$BB$113:$BJ$113</c:f>
              <c:numCache>
                <c:formatCode>#,##0</c:formatCode>
                <c:ptCount val="9"/>
                <c:pt idx="0">
                  <c:v>3560</c:v>
                </c:pt>
                <c:pt idx="1">
                  <c:v>3765</c:v>
                </c:pt>
                <c:pt idx="2">
                  <c:v>3937</c:v>
                </c:pt>
                <c:pt idx="3">
                  <c:v>4084</c:v>
                </c:pt>
                <c:pt idx="4">
                  <c:v>4130</c:v>
                </c:pt>
                <c:pt idx="5">
                  <c:v>3845</c:v>
                </c:pt>
                <c:pt idx="6">
                  <c:v>3554</c:v>
                </c:pt>
                <c:pt idx="7">
                  <c:v>2945</c:v>
                </c:pt>
                <c:pt idx="8">
                  <c:v>2746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150782336"/>
        <c:axId val="150783872"/>
      </c:barChart>
      <c:lineChart>
        <c:grouping val="standard"/>
        <c:varyColors val="0"/>
        <c:ser>
          <c:idx val="1"/>
          <c:order val="1"/>
          <c:tx>
            <c:strRef>
              <c:f>Intensiteiten_detail!$E$119</c:f>
              <c:strCache>
                <c:ptCount val="1"/>
                <c:pt idx="0">
                  <c:v>Werkdag</c:v>
                </c:pt>
              </c:strCache>
            </c:strRef>
          </c:tx>
          <c:spPr>
            <a:ln w="15875">
              <a:solidFill>
                <a:srgbClr val="00B050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Intensiteiten_detail!$BB$89:$BJ$90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Intensiteiten_detail!$BB$119:$BJ$119</c:f>
              <c:numCache>
                <c:formatCode>#,##0</c:formatCode>
                <c:ptCount val="9"/>
                <c:pt idx="0">
                  <c:v>3895.2</c:v>
                </c:pt>
                <c:pt idx="1">
                  <c:v>3895.2</c:v>
                </c:pt>
                <c:pt idx="2">
                  <c:v>3895.2</c:v>
                </c:pt>
                <c:pt idx="3">
                  <c:v>3895.2</c:v>
                </c:pt>
                <c:pt idx="4">
                  <c:v>3895.2</c:v>
                </c:pt>
                <c:pt idx="5">
                  <c:v>3895.2</c:v>
                </c:pt>
                <c:pt idx="6">
                  <c:v>3895.2</c:v>
                </c:pt>
                <c:pt idx="7">
                  <c:v>3895.2</c:v>
                </c:pt>
                <c:pt idx="8">
                  <c:v>3895.2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Intensiteiten_detail!$E$120</c:f>
              <c:strCache>
                <c:ptCount val="1"/>
                <c:pt idx="0">
                  <c:v>Weekdag</c:v>
                </c:pt>
              </c:strCache>
            </c:strRef>
          </c:tx>
          <c:spPr>
            <a:ln w="15875">
              <a:solidFill>
                <a:srgbClr val="7030A0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Intensiteiten_detail!$BB$89:$BJ$90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Intensiteiten_detail!$BB$120:$BJ$120</c:f>
              <c:numCache>
                <c:formatCode>#,##0</c:formatCode>
                <c:ptCount val="9"/>
                <c:pt idx="0">
                  <c:v>3717.2857142857142</c:v>
                </c:pt>
                <c:pt idx="1">
                  <c:v>3717.2857142857142</c:v>
                </c:pt>
                <c:pt idx="2">
                  <c:v>3717.2857142857142</c:v>
                </c:pt>
                <c:pt idx="3">
                  <c:v>3717.2857142857142</c:v>
                </c:pt>
                <c:pt idx="4">
                  <c:v>3717.2857142857142</c:v>
                </c:pt>
                <c:pt idx="5">
                  <c:v>3717.2857142857142</c:v>
                </c:pt>
                <c:pt idx="6">
                  <c:v>3717.2857142857142</c:v>
                </c:pt>
                <c:pt idx="7">
                  <c:v>3717.2857142857142</c:v>
                </c:pt>
                <c:pt idx="8">
                  <c:v>3717.2857142857142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Intensiteiten_detail!$E$121</c:f>
              <c:strCache>
                <c:ptCount val="1"/>
                <c:pt idx="0">
                  <c:v>Zaterdag</c:v>
                </c:pt>
              </c:strCache>
            </c:strRef>
          </c:tx>
          <c:spPr>
            <a:ln w="15875">
              <a:solidFill>
                <a:schemeClr val="accent6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Intensiteiten_detail!$BB$89:$BJ$90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Intensiteiten_detail!$BB$121:$BJ$121</c:f>
              <c:numCache>
                <c:formatCode>#,##0</c:formatCode>
                <c:ptCount val="9"/>
                <c:pt idx="0">
                  <c:v>3699.5</c:v>
                </c:pt>
                <c:pt idx="1">
                  <c:v>3699.5</c:v>
                </c:pt>
                <c:pt idx="2">
                  <c:v>3699.5</c:v>
                </c:pt>
                <c:pt idx="3">
                  <c:v>3699.5</c:v>
                </c:pt>
                <c:pt idx="4">
                  <c:v>3699.5</c:v>
                </c:pt>
                <c:pt idx="5">
                  <c:v>3699.5</c:v>
                </c:pt>
                <c:pt idx="6">
                  <c:v>3699.5</c:v>
                </c:pt>
                <c:pt idx="7">
                  <c:v>3699.5</c:v>
                </c:pt>
                <c:pt idx="8">
                  <c:v>3699.5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Intensiteiten_detail!$E$122</c:f>
              <c:strCache>
                <c:ptCount val="1"/>
                <c:pt idx="0">
                  <c:v>Zondag</c:v>
                </c:pt>
              </c:strCache>
            </c:strRef>
          </c:tx>
          <c:spPr>
            <a:ln w="15875">
              <a:solidFill>
                <a:srgbClr val="C00000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Intensiteiten_detail!$BB$89:$BJ$90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Intensiteiten_detail!$BB$122:$BJ$122</c:f>
              <c:numCache>
                <c:formatCode>#,##0</c:formatCode>
                <c:ptCount val="9"/>
                <c:pt idx="0">
                  <c:v>2845.5</c:v>
                </c:pt>
                <c:pt idx="1">
                  <c:v>2845.5</c:v>
                </c:pt>
                <c:pt idx="2">
                  <c:v>2845.5</c:v>
                </c:pt>
                <c:pt idx="3">
                  <c:v>2845.5</c:v>
                </c:pt>
                <c:pt idx="4">
                  <c:v>2845.5</c:v>
                </c:pt>
                <c:pt idx="5">
                  <c:v>2845.5</c:v>
                </c:pt>
                <c:pt idx="6">
                  <c:v>2845.5</c:v>
                </c:pt>
                <c:pt idx="7">
                  <c:v>2845.5</c:v>
                </c:pt>
                <c:pt idx="8">
                  <c:v>2845.5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0782336"/>
        <c:axId val="150783872"/>
      </c:lineChart>
      <c:catAx>
        <c:axId val="150782336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50783872"/>
        <c:crosses val="autoZero"/>
        <c:auto val="1"/>
        <c:lblAlgn val="ctr"/>
        <c:lblOffset val="100"/>
        <c:noMultiLvlLbl val="0"/>
      </c:catAx>
      <c:valAx>
        <c:axId val="150783872"/>
        <c:scaling>
          <c:orientation val="minMax"/>
          <c:max val="5000"/>
        </c:scaling>
        <c:delete val="0"/>
        <c:axPos val="l"/>
        <c:majorGridlines>
          <c:spPr>
            <a:ln w="3175"/>
          </c:spPr>
        </c:majorGridlines>
        <c:numFmt formatCode="#,##0" sourceLinked="1"/>
        <c:majorTickMark val="out"/>
        <c:minorTickMark val="none"/>
        <c:tickLblPos val="nextTo"/>
        <c:spPr>
          <a:ln>
            <a:noFill/>
          </a:ln>
        </c:spPr>
        <c:crossAx val="150782336"/>
        <c:crosses val="autoZero"/>
        <c:crossBetween val="between"/>
      </c:valAx>
    </c:plotArea>
    <c:legend>
      <c:legendPos val="r"/>
      <c:legendEntry>
        <c:idx val="0"/>
        <c:delete val="1"/>
      </c:legendEntry>
      <c:layout/>
      <c:overlay val="0"/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 w="3175">
              <a:solidFill>
                <a:schemeClr val="bg1"/>
              </a:solidFill>
            </a:ln>
          </c:spPr>
          <c:invertIfNegative val="0"/>
          <c:cat>
            <c:multiLvlStrRef>
              <c:f>Intensiteiten_detail!$F$5:$N$6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Intensiteiten_detail!$BR$29:$BZ$29</c:f>
              <c:numCache>
                <c:formatCode>#,##0</c:formatCode>
                <c:ptCount val="9"/>
                <c:pt idx="0">
                  <c:v>6970</c:v>
                </c:pt>
                <c:pt idx="1">
                  <c:v>6610</c:v>
                </c:pt>
                <c:pt idx="2">
                  <c:v>6810</c:v>
                </c:pt>
                <c:pt idx="3">
                  <c:v>7502</c:v>
                </c:pt>
                <c:pt idx="4">
                  <c:v>7471</c:v>
                </c:pt>
                <c:pt idx="5">
                  <c:v>6981</c:v>
                </c:pt>
                <c:pt idx="6">
                  <c:v>6104</c:v>
                </c:pt>
                <c:pt idx="7">
                  <c:v>5315</c:v>
                </c:pt>
                <c:pt idx="8">
                  <c:v>4641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150820352"/>
        <c:axId val="150821888"/>
      </c:barChart>
      <c:lineChart>
        <c:grouping val="standard"/>
        <c:varyColors val="0"/>
        <c:ser>
          <c:idx val="1"/>
          <c:order val="1"/>
          <c:tx>
            <c:strRef>
              <c:f>Intensiteiten_detail!$E$35</c:f>
              <c:strCache>
                <c:ptCount val="1"/>
                <c:pt idx="0">
                  <c:v>Werkdag</c:v>
                </c:pt>
              </c:strCache>
            </c:strRef>
          </c:tx>
          <c:spPr>
            <a:ln w="15875">
              <a:solidFill>
                <a:srgbClr val="00B050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Intensiteiten_detail!$BR$5:$BZ$6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Intensiteiten_detail!$BR$35:$BZ$35</c:f>
              <c:numCache>
                <c:formatCode>#,##0</c:formatCode>
                <c:ptCount val="9"/>
                <c:pt idx="0">
                  <c:v>7072.6</c:v>
                </c:pt>
                <c:pt idx="1">
                  <c:v>7072.6</c:v>
                </c:pt>
                <c:pt idx="2">
                  <c:v>7072.6</c:v>
                </c:pt>
                <c:pt idx="3">
                  <c:v>7072.6</c:v>
                </c:pt>
                <c:pt idx="4">
                  <c:v>7072.6</c:v>
                </c:pt>
                <c:pt idx="5">
                  <c:v>7072.6</c:v>
                </c:pt>
                <c:pt idx="6">
                  <c:v>7072.6</c:v>
                </c:pt>
                <c:pt idx="7">
                  <c:v>7072.6</c:v>
                </c:pt>
                <c:pt idx="8">
                  <c:v>7072.6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Intensiteiten_detail!$E$36</c:f>
              <c:strCache>
                <c:ptCount val="1"/>
                <c:pt idx="0">
                  <c:v>Weekdag</c:v>
                </c:pt>
              </c:strCache>
            </c:strRef>
          </c:tx>
          <c:spPr>
            <a:ln w="15875">
              <a:solidFill>
                <a:srgbClr val="7030A0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Intensiteiten_detail!$BR$5:$BZ$6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Intensiteiten_detail!$BR$36:$BZ$36</c:f>
              <c:numCache>
                <c:formatCode>#,##0</c:formatCode>
                <c:ptCount val="9"/>
                <c:pt idx="0">
                  <c:v>6697.6428571428569</c:v>
                </c:pt>
                <c:pt idx="1">
                  <c:v>6697.6428571428569</c:v>
                </c:pt>
                <c:pt idx="2">
                  <c:v>6697.6428571428569</c:v>
                </c:pt>
                <c:pt idx="3">
                  <c:v>6697.6428571428569</c:v>
                </c:pt>
                <c:pt idx="4">
                  <c:v>6697.6428571428569</c:v>
                </c:pt>
                <c:pt idx="5">
                  <c:v>6697.6428571428569</c:v>
                </c:pt>
                <c:pt idx="6">
                  <c:v>6697.6428571428569</c:v>
                </c:pt>
                <c:pt idx="7">
                  <c:v>6697.6428571428569</c:v>
                </c:pt>
                <c:pt idx="8">
                  <c:v>6697.6428571428569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Intensiteiten_detail!$E$37</c:f>
              <c:strCache>
                <c:ptCount val="1"/>
                <c:pt idx="0">
                  <c:v>Zaterdag</c:v>
                </c:pt>
              </c:strCache>
            </c:strRef>
          </c:tx>
          <c:spPr>
            <a:ln w="15875">
              <a:solidFill>
                <a:schemeClr val="accent6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Intensiteiten_detail!$BR$5:$BZ$6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Intensiteiten_detail!$BR$37:$BZ$37</c:f>
              <c:numCache>
                <c:formatCode>#,##0</c:formatCode>
                <c:ptCount val="9"/>
                <c:pt idx="0">
                  <c:v>6542.5</c:v>
                </c:pt>
                <c:pt idx="1">
                  <c:v>6542.5</c:v>
                </c:pt>
                <c:pt idx="2">
                  <c:v>6542.5</c:v>
                </c:pt>
                <c:pt idx="3">
                  <c:v>6542.5</c:v>
                </c:pt>
                <c:pt idx="4">
                  <c:v>6542.5</c:v>
                </c:pt>
                <c:pt idx="5">
                  <c:v>6542.5</c:v>
                </c:pt>
                <c:pt idx="6">
                  <c:v>6542.5</c:v>
                </c:pt>
                <c:pt idx="7">
                  <c:v>6542.5</c:v>
                </c:pt>
                <c:pt idx="8">
                  <c:v>6542.5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Intensiteiten_detail!$E$38</c:f>
              <c:strCache>
                <c:ptCount val="1"/>
                <c:pt idx="0">
                  <c:v>Zondag</c:v>
                </c:pt>
              </c:strCache>
            </c:strRef>
          </c:tx>
          <c:spPr>
            <a:ln w="15875">
              <a:solidFill>
                <a:srgbClr val="C00000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Intensiteiten_detail!$BR$5:$BZ$6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Intensiteiten_detail!$BR$38:$BZ$38</c:f>
              <c:numCache>
                <c:formatCode>#,##0</c:formatCode>
                <c:ptCount val="9"/>
                <c:pt idx="0">
                  <c:v>4978</c:v>
                </c:pt>
                <c:pt idx="1">
                  <c:v>4978</c:v>
                </c:pt>
                <c:pt idx="2">
                  <c:v>4978</c:v>
                </c:pt>
                <c:pt idx="3">
                  <c:v>4978</c:v>
                </c:pt>
                <c:pt idx="4">
                  <c:v>4978</c:v>
                </c:pt>
                <c:pt idx="5">
                  <c:v>4978</c:v>
                </c:pt>
                <c:pt idx="6">
                  <c:v>4978</c:v>
                </c:pt>
                <c:pt idx="7">
                  <c:v>4978</c:v>
                </c:pt>
                <c:pt idx="8">
                  <c:v>4978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0820352"/>
        <c:axId val="150821888"/>
      </c:lineChart>
      <c:catAx>
        <c:axId val="150820352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50821888"/>
        <c:crosses val="autoZero"/>
        <c:auto val="1"/>
        <c:lblAlgn val="ctr"/>
        <c:lblOffset val="100"/>
        <c:noMultiLvlLbl val="0"/>
      </c:catAx>
      <c:valAx>
        <c:axId val="150821888"/>
        <c:scaling>
          <c:orientation val="minMax"/>
          <c:max val="10000"/>
        </c:scaling>
        <c:delete val="0"/>
        <c:axPos val="l"/>
        <c:majorGridlines>
          <c:spPr>
            <a:ln w="3175"/>
          </c:spPr>
        </c:majorGridlines>
        <c:numFmt formatCode="#,##0" sourceLinked="1"/>
        <c:majorTickMark val="out"/>
        <c:minorTickMark val="none"/>
        <c:tickLblPos val="nextTo"/>
        <c:spPr>
          <a:ln>
            <a:noFill/>
          </a:ln>
        </c:spPr>
        <c:crossAx val="150820352"/>
        <c:crosses val="autoZero"/>
        <c:crossBetween val="between"/>
      </c:valAx>
    </c:plotArea>
    <c:legend>
      <c:legendPos val="r"/>
      <c:legendEntry>
        <c:idx val="0"/>
        <c:delete val="1"/>
      </c:legendEntry>
      <c:layout/>
      <c:overlay val="0"/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tx1">
                <a:lumMod val="50000"/>
                <a:lumOff val="50000"/>
              </a:schemeClr>
            </a:solidFill>
            <a:ln w="3175">
              <a:solidFill>
                <a:schemeClr val="bg1"/>
              </a:solidFill>
            </a:ln>
          </c:spPr>
          <c:invertIfNegative val="0"/>
          <c:cat>
            <c:multiLvlStrRef>
              <c:f>Intensiteiten_detail!$F$5:$N$6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Intensiteiten_detail!$BR$71:$BZ$71</c:f>
              <c:numCache>
                <c:formatCode>#,##0</c:formatCode>
                <c:ptCount val="9"/>
                <c:pt idx="0">
                  <c:v>3574</c:v>
                </c:pt>
                <c:pt idx="1">
                  <c:v>3459</c:v>
                </c:pt>
                <c:pt idx="2">
                  <c:v>3529</c:v>
                </c:pt>
                <c:pt idx="3">
                  <c:v>3739</c:v>
                </c:pt>
                <c:pt idx="4">
                  <c:v>3736</c:v>
                </c:pt>
                <c:pt idx="5">
                  <c:v>3517</c:v>
                </c:pt>
                <c:pt idx="6">
                  <c:v>3058</c:v>
                </c:pt>
                <c:pt idx="7">
                  <c:v>2651</c:v>
                </c:pt>
                <c:pt idx="8">
                  <c:v>2312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150862848"/>
        <c:axId val="151143168"/>
      </c:barChart>
      <c:lineChart>
        <c:grouping val="standard"/>
        <c:varyColors val="0"/>
        <c:ser>
          <c:idx val="1"/>
          <c:order val="1"/>
          <c:tx>
            <c:strRef>
              <c:f>Intensiteiten_detail!$E$77</c:f>
              <c:strCache>
                <c:ptCount val="1"/>
                <c:pt idx="0">
                  <c:v>Werkdag</c:v>
                </c:pt>
              </c:strCache>
            </c:strRef>
          </c:tx>
          <c:spPr>
            <a:ln w="15875">
              <a:solidFill>
                <a:srgbClr val="00B050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Intensiteiten_detail!$BR$47:$BZ$48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Intensiteiten_detail!$BR$77:$BZ$77</c:f>
              <c:numCache>
                <c:formatCode>#,##0</c:formatCode>
                <c:ptCount val="9"/>
                <c:pt idx="0">
                  <c:v>3607.4</c:v>
                </c:pt>
                <c:pt idx="1">
                  <c:v>3607.4</c:v>
                </c:pt>
                <c:pt idx="2">
                  <c:v>3607.4</c:v>
                </c:pt>
                <c:pt idx="3">
                  <c:v>3607.4</c:v>
                </c:pt>
                <c:pt idx="4">
                  <c:v>3607.4</c:v>
                </c:pt>
                <c:pt idx="5">
                  <c:v>3607.4</c:v>
                </c:pt>
                <c:pt idx="6">
                  <c:v>3607.4</c:v>
                </c:pt>
                <c:pt idx="7">
                  <c:v>3607.4</c:v>
                </c:pt>
                <c:pt idx="8">
                  <c:v>3607.4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Intensiteiten_detail!$E$78</c:f>
              <c:strCache>
                <c:ptCount val="1"/>
                <c:pt idx="0">
                  <c:v>Weekdag</c:v>
                </c:pt>
              </c:strCache>
            </c:strRef>
          </c:tx>
          <c:spPr>
            <a:ln w="15875">
              <a:solidFill>
                <a:srgbClr val="7030A0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Intensiteiten_detail!$BR$47:$BZ$48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Intensiteiten_detail!$BR$78:$BZ$78</c:f>
              <c:numCache>
                <c:formatCode>#,##0</c:formatCode>
                <c:ptCount val="9"/>
                <c:pt idx="0">
                  <c:v>3400.8571428571427</c:v>
                </c:pt>
                <c:pt idx="1">
                  <c:v>3400.8571428571427</c:v>
                </c:pt>
                <c:pt idx="2">
                  <c:v>3400.8571428571427</c:v>
                </c:pt>
                <c:pt idx="3">
                  <c:v>3400.8571428571427</c:v>
                </c:pt>
                <c:pt idx="4">
                  <c:v>3400.8571428571427</c:v>
                </c:pt>
                <c:pt idx="5">
                  <c:v>3400.8571428571427</c:v>
                </c:pt>
                <c:pt idx="6">
                  <c:v>3400.8571428571427</c:v>
                </c:pt>
                <c:pt idx="7">
                  <c:v>3400.8571428571427</c:v>
                </c:pt>
                <c:pt idx="8">
                  <c:v>3400.8571428571427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Intensiteiten_detail!$E$79</c:f>
              <c:strCache>
                <c:ptCount val="1"/>
                <c:pt idx="0">
                  <c:v>Zaterdag</c:v>
                </c:pt>
              </c:strCache>
            </c:strRef>
          </c:tx>
          <c:spPr>
            <a:ln w="15875">
              <a:solidFill>
                <a:schemeClr val="accent6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Intensiteiten_detail!$BR$47:$BZ$48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Intensiteiten_detail!$BR$79:$BZ$79</c:f>
              <c:numCache>
                <c:formatCode>#,##0</c:formatCode>
                <c:ptCount val="9"/>
                <c:pt idx="0">
                  <c:v>3287.5</c:v>
                </c:pt>
                <c:pt idx="1">
                  <c:v>3287.5</c:v>
                </c:pt>
                <c:pt idx="2">
                  <c:v>3287.5</c:v>
                </c:pt>
                <c:pt idx="3">
                  <c:v>3287.5</c:v>
                </c:pt>
                <c:pt idx="4">
                  <c:v>3287.5</c:v>
                </c:pt>
                <c:pt idx="5">
                  <c:v>3287.5</c:v>
                </c:pt>
                <c:pt idx="6">
                  <c:v>3287.5</c:v>
                </c:pt>
                <c:pt idx="7">
                  <c:v>3287.5</c:v>
                </c:pt>
                <c:pt idx="8">
                  <c:v>3287.5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Intensiteiten_detail!$E$80</c:f>
              <c:strCache>
                <c:ptCount val="1"/>
                <c:pt idx="0">
                  <c:v>Zondag</c:v>
                </c:pt>
              </c:strCache>
            </c:strRef>
          </c:tx>
          <c:spPr>
            <a:ln w="15875">
              <a:solidFill>
                <a:srgbClr val="C00000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Intensiteiten_detail!$BR$47:$BZ$48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Intensiteiten_detail!$BR$80:$BZ$80</c:f>
              <c:numCache>
                <c:formatCode>#,##0</c:formatCode>
                <c:ptCount val="9"/>
                <c:pt idx="0">
                  <c:v>2481.5</c:v>
                </c:pt>
                <c:pt idx="1">
                  <c:v>2481.5</c:v>
                </c:pt>
                <c:pt idx="2">
                  <c:v>2481.5</c:v>
                </c:pt>
                <c:pt idx="3">
                  <c:v>2481.5</c:v>
                </c:pt>
                <c:pt idx="4">
                  <c:v>2481.5</c:v>
                </c:pt>
                <c:pt idx="5">
                  <c:v>2481.5</c:v>
                </c:pt>
                <c:pt idx="6">
                  <c:v>2481.5</c:v>
                </c:pt>
                <c:pt idx="7">
                  <c:v>2481.5</c:v>
                </c:pt>
                <c:pt idx="8">
                  <c:v>2481.5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0862848"/>
        <c:axId val="151143168"/>
      </c:lineChart>
      <c:catAx>
        <c:axId val="150862848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51143168"/>
        <c:crosses val="autoZero"/>
        <c:auto val="1"/>
        <c:lblAlgn val="ctr"/>
        <c:lblOffset val="100"/>
        <c:noMultiLvlLbl val="0"/>
      </c:catAx>
      <c:valAx>
        <c:axId val="151143168"/>
        <c:scaling>
          <c:orientation val="minMax"/>
          <c:max val="5000"/>
        </c:scaling>
        <c:delete val="0"/>
        <c:axPos val="l"/>
        <c:majorGridlines>
          <c:spPr>
            <a:ln w="3175"/>
          </c:spPr>
        </c:majorGridlines>
        <c:numFmt formatCode="#,##0" sourceLinked="1"/>
        <c:majorTickMark val="out"/>
        <c:minorTickMark val="none"/>
        <c:tickLblPos val="nextTo"/>
        <c:spPr>
          <a:ln>
            <a:noFill/>
          </a:ln>
        </c:spPr>
        <c:crossAx val="150862848"/>
        <c:crosses val="autoZero"/>
        <c:crossBetween val="between"/>
      </c:valAx>
    </c:plotArea>
    <c:legend>
      <c:legendPos val="r"/>
      <c:legendEntry>
        <c:idx val="0"/>
        <c:delete val="1"/>
      </c:legendEntry>
      <c:layout/>
      <c:overlay val="0"/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tx1">
                <a:lumMod val="50000"/>
                <a:lumOff val="50000"/>
              </a:schemeClr>
            </a:solidFill>
            <a:ln w="3175">
              <a:solidFill>
                <a:schemeClr val="bg1"/>
              </a:solidFill>
            </a:ln>
          </c:spPr>
          <c:invertIfNegative val="0"/>
          <c:cat>
            <c:multiLvlStrRef>
              <c:f>Intensiteiten_detail!$F$5:$N$6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Intensiteiten_detail!$BR$113:$BZ$113</c:f>
              <c:numCache>
                <c:formatCode>#,##0</c:formatCode>
                <c:ptCount val="9"/>
                <c:pt idx="0">
                  <c:v>3396</c:v>
                </c:pt>
                <c:pt idx="1">
                  <c:v>3151</c:v>
                </c:pt>
                <c:pt idx="2">
                  <c:v>3281</c:v>
                </c:pt>
                <c:pt idx="3">
                  <c:v>3763</c:v>
                </c:pt>
                <c:pt idx="4">
                  <c:v>3735</c:v>
                </c:pt>
                <c:pt idx="5">
                  <c:v>3464</c:v>
                </c:pt>
                <c:pt idx="6">
                  <c:v>3046</c:v>
                </c:pt>
                <c:pt idx="7">
                  <c:v>2664</c:v>
                </c:pt>
                <c:pt idx="8">
                  <c:v>2329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151183360"/>
        <c:axId val="151184896"/>
      </c:barChart>
      <c:lineChart>
        <c:grouping val="standard"/>
        <c:varyColors val="0"/>
        <c:ser>
          <c:idx val="1"/>
          <c:order val="1"/>
          <c:tx>
            <c:strRef>
              <c:f>Intensiteiten_detail!$E$119</c:f>
              <c:strCache>
                <c:ptCount val="1"/>
                <c:pt idx="0">
                  <c:v>Werkdag</c:v>
                </c:pt>
              </c:strCache>
            </c:strRef>
          </c:tx>
          <c:spPr>
            <a:ln w="15875">
              <a:solidFill>
                <a:srgbClr val="00B050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Intensiteiten_detail!$BR$89:$BZ$90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Intensiteiten_detail!$BR$119:$BZ$119</c:f>
              <c:numCache>
                <c:formatCode>#,##0</c:formatCode>
                <c:ptCount val="9"/>
                <c:pt idx="0">
                  <c:v>3465.2</c:v>
                </c:pt>
                <c:pt idx="1">
                  <c:v>3465.2</c:v>
                </c:pt>
                <c:pt idx="2">
                  <c:v>3465.2</c:v>
                </c:pt>
                <c:pt idx="3">
                  <c:v>3465.2</c:v>
                </c:pt>
                <c:pt idx="4">
                  <c:v>3465.2</c:v>
                </c:pt>
                <c:pt idx="5">
                  <c:v>3465.2</c:v>
                </c:pt>
                <c:pt idx="6">
                  <c:v>3465.2</c:v>
                </c:pt>
                <c:pt idx="7">
                  <c:v>3465.2</c:v>
                </c:pt>
                <c:pt idx="8">
                  <c:v>3465.2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Intensiteiten_detail!$E$120</c:f>
              <c:strCache>
                <c:ptCount val="1"/>
                <c:pt idx="0">
                  <c:v>Weekdag</c:v>
                </c:pt>
              </c:strCache>
            </c:strRef>
          </c:tx>
          <c:spPr>
            <a:ln w="15875">
              <a:solidFill>
                <a:srgbClr val="7030A0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Intensiteiten_detail!$BR$89:$BZ$90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Intensiteiten_detail!$BR$120:$BZ$120</c:f>
              <c:numCache>
                <c:formatCode>#,##0</c:formatCode>
                <c:ptCount val="9"/>
                <c:pt idx="0">
                  <c:v>3296.7857142857142</c:v>
                </c:pt>
                <c:pt idx="1">
                  <c:v>3296.7857142857142</c:v>
                </c:pt>
                <c:pt idx="2">
                  <c:v>3296.7857142857142</c:v>
                </c:pt>
                <c:pt idx="3">
                  <c:v>3296.7857142857142</c:v>
                </c:pt>
                <c:pt idx="4">
                  <c:v>3296.7857142857142</c:v>
                </c:pt>
                <c:pt idx="5">
                  <c:v>3296.7857142857142</c:v>
                </c:pt>
                <c:pt idx="6">
                  <c:v>3296.7857142857142</c:v>
                </c:pt>
                <c:pt idx="7">
                  <c:v>3296.7857142857142</c:v>
                </c:pt>
                <c:pt idx="8">
                  <c:v>3296.7857142857142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Intensiteiten_detail!$E$121</c:f>
              <c:strCache>
                <c:ptCount val="1"/>
                <c:pt idx="0">
                  <c:v>Zaterdag</c:v>
                </c:pt>
              </c:strCache>
            </c:strRef>
          </c:tx>
          <c:spPr>
            <a:ln w="15875">
              <a:solidFill>
                <a:schemeClr val="accent6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Intensiteiten_detail!$BR$89:$BZ$90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Intensiteiten_detail!$BR$121:$BZ$121</c:f>
              <c:numCache>
                <c:formatCode>#,##0</c:formatCode>
                <c:ptCount val="9"/>
                <c:pt idx="0">
                  <c:v>3255</c:v>
                </c:pt>
                <c:pt idx="1">
                  <c:v>3255</c:v>
                </c:pt>
                <c:pt idx="2">
                  <c:v>3255</c:v>
                </c:pt>
                <c:pt idx="3">
                  <c:v>3255</c:v>
                </c:pt>
                <c:pt idx="4">
                  <c:v>3255</c:v>
                </c:pt>
                <c:pt idx="5">
                  <c:v>3255</c:v>
                </c:pt>
                <c:pt idx="6">
                  <c:v>3255</c:v>
                </c:pt>
                <c:pt idx="7">
                  <c:v>3255</c:v>
                </c:pt>
                <c:pt idx="8">
                  <c:v>3255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Intensiteiten_detail!$E$122</c:f>
              <c:strCache>
                <c:ptCount val="1"/>
                <c:pt idx="0">
                  <c:v>Zondag</c:v>
                </c:pt>
              </c:strCache>
            </c:strRef>
          </c:tx>
          <c:spPr>
            <a:ln w="15875">
              <a:solidFill>
                <a:srgbClr val="C00000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Intensiteiten_detail!$BR$89:$BZ$90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Intensiteiten_detail!$BR$122:$BZ$122</c:f>
              <c:numCache>
                <c:formatCode>#,##0</c:formatCode>
                <c:ptCount val="9"/>
                <c:pt idx="0">
                  <c:v>2496.5</c:v>
                </c:pt>
                <c:pt idx="1">
                  <c:v>2496.5</c:v>
                </c:pt>
                <c:pt idx="2">
                  <c:v>2496.5</c:v>
                </c:pt>
                <c:pt idx="3">
                  <c:v>2496.5</c:v>
                </c:pt>
                <c:pt idx="4">
                  <c:v>2496.5</c:v>
                </c:pt>
                <c:pt idx="5">
                  <c:v>2496.5</c:v>
                </c:pt>
                <c:pt idx="6">
                  <c:v>2496.5</c:v>
                </c:pt>
                <c:pt idx="7">
                  <c:v>2496.5</c:v>
                </c:pt>
                <c:pt idx="8">
                  <c:v>2496.5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1183360"/>
        <c:axId val="151184896"/>
      </c:lineChart>
      <c:catAx>
        <c:axId val="151183360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51184896"/>
        <c:crosses val="autoZero"/>
        <c:auto val="1"/>
        <c:lblAlgn val="ctr"/>
        <c:lblOffset val="100"/>
        <c:noMultiLvlLbl val="0"/>
      </c:catAx>
      <c:valAx>
        <c:axId val="151184896"/>
        <c:scaling>
          <c:orientation val="minMax"/>
          <c:max val="5000"/>
        </c:scaling>
        <c:delete val="0"/>
        <c:axPos val="l"/>
        <c:majorGridlines>
          <c:spPr>
            <a:ln w="3175"/>
          </c:spPr>
        </c:majorGridlines>
        <c:numFmt formatCode="#,##0" sourceLinked="1"/>
        <c:majorTickMark val="out"/>
        <c:minorTickMark val="none"/>
        <c:tickLblPos val="nextTo"/>
        <c:spPr>
          <a:ln>
            <a:noFill/>
          </a:ln>
        </c:spPr>
        <c:crossAx val="151183360"/>
        <c:crosses val="autoZero"/>
        <c:crossBetween val="between"/>
      </c:valAx>
    </c:plotArea>
    <c:legend>
      <c:legendPos val="r"/>
      <c:legendEntry>
        <c:idx val="0"/>
        <c:delete val="1"/>
      </c:legendEntry>
      <c:layout/>
      <c:overlay val="0"/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 w="3175">
              <a:solidFill>
                <a:schemeClr val="bg1"/>
              </a:solidFill>
            </a:ln>
          </c:spPr>
          <c:invertIfNegative val="0"/>
          <c:cat>
            <c:multiLvlStrRef>
              <c:f>Intensiteiten_detail!$F$5:$N$6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Intensiteiten_detail!$CH$29:$CP$29</c:f>
              <c:numCache>
                <c:formatCode>#,##0</c:formatCode>
                <c:ptCount val="9"/>
                <c:pt idx="0">
                  <c:v>10166</c:v>
                </c:pt>
                <c:pt idx="1">
                  <c:v>10871</c:v>
                </c:pt>
                <c:pt idx="2">
                  <c:v>11468</c:v>
                </c:pt>
                <c:pt idx="3">
                  <c:v>11263</c:v>
                </c:pt>
                <c:pt idx="4">
                  <c:v>11257</c:v>
                </c:pt>
                <c:pt idx="5">
                  <c:v>9629</c:v>
                </c:pt>
                <c:pt idx="6">
                  <c:v>9755</c:v>
                </c:pt>
                <c:pt idx="7">
                  <c:v>7989</c:v>
                </c:pt>
                <c:pt idx="8">
                  <c:v>7539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150963328"/>
        <c:axId val="150964864"/>
      </c:barChart>
      <c:lineChart>
        <c:grouping val="standard"/>
        <c:varyColors val="0"/>
        <c:ser>
          <c:idx val="1"/>
          <c:order val="1"/>
          <c:tx>
            <c:strRef>
              <c:f>Intensiteiten_detail!$E$35</c:f>
              <c:strCache>
                <c:ptCount val="1"/>
                <c:pt idx="0">
                  <c:v>Werkdag</c:v>
                </c:pt>
              </c:strCache>
            </c:strRef>
          </c:tx>
          <c:spPr>
            <a:ln w="15875">
              <a:solidFill>
                <a:srgbClr val="00B050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Intensiteiten_detail!$CH$5:$CP$6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Intensiteiten_detail!$CH$35:$CP$35</c:f>
              <c:numCache>
                <c:formatCode>#,##0</c:formatCode>
                <c:ptCount val="9"/>
                <c:pt idx="0">
                  <c:v>11005</c:v>
                </c:pt>
                <c:pt idx="1">
                  <c:v>11005</c:v>
                </c:pt>
                <c:pt idx="2">
                  <c:v>11005</c:v>
                </c:pt>
                <c:pt idx="3">
                  <c:v>11005</c:v>
                </c:pt>
                <c:pt idx="4">
                  <c:v>11005</c:v>
                </c:pt>
                <c:pt idx="5">
                  <c:v>11005</c:v>
                </c:pt>
                <c:pt idx="6">
                  <c:v>11005</c:v>
                </c:pt>
                <c:pt idx="7">
                  <c:v>11005</c:v>
                </c:pt>
                <c:pt idx="8">
                  <c:v>11005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Intensiteiten_detail!$E$36</c:f>
              <c:strCache>
                <c:ptCount val="1"/>
                <c:pt idx="0">
                  <c:v>Weekdag</c:v>
                </c:pt>
              </c:strCache>
            </c:strRef>
          </c:tx>
          <c:spPr>
            <a:ln w="15875">
              <a:solidFill>
                <a:srgbClr val="7030A0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Intensiteiten_detail!$CH$5:$CP$6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Intensiteiten_detail!$CH$36:$CP$36</c:f>
              <c:numCache>
                <c:formatCode>#,##0</c:formatCode>
                <c:ptCount val="9"/>
                <c:pt idx="0">
                  <c:v>10354.428571428572</c:v>
                </c:pt>
                <c:pt idx="1">
                  <c:v>10354.428571428572</c:v>
                </c:pt>
                <c:pt idx="2">
                  <c:v>10354.428571428572</c:v>
                </c:pt>
                <c:pt idx="3">
                  <c:v>10354.428571428572</c:v>
                </c:pt>
                <c:pt idx="4">
                  <c:v>10354.428571428572</c:v>
                </c:pt>
                <c:pt idx="5">
                  <c:v>10354.428571428572</c:v>
                </c:pt>
                <c:pt idx="6">
                  <c:v>10354.428571428572</c:v>
                </c:pt>
                <c:pt idx="7">
                  <c:v>10354.428571428572</c:v>
                </c:pt>
                <c:pt idx="8">
                  <c:v>10354.428571428572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Intensiteiten_detail!$E$37</c:f>
              <c:strCache>
                <c:ptCount val="1"/>
                <c:pt idx="0">
                  <c:v>Zaterdag</c:v>
                </c:pt>
              </c:strCache>
            </c:strRef>
          </c:tx>
          <c:spPr>
            <a:ln w="15875">
              <a:solidFill>
                <a:schemeClr val="accent6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Intensiteiten_detail!$CH$5:$CP$6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Intensiteiten_detail!$CH$37:$CP$37</c:f>
              <c:numCache>
                <c:formatCode>#,##0</c:formatCode>
                <c:ptCount val="9"/>
                <c:pt idx="0">
                  <c:v>9692</c:v>
                </c:pt>
                <c:pt idx="1">
                  <c:v>9692</c:v>
                </c:pt>
                <c:pt idx="2">
                  <c:v>9692</c:v>
                </c:pt>
                <c:pt idx="3">
                  <c:v>9692</c:v>
                </c:pt>
                <c:pt idx="4">
                  <c:v>9692</c:v>
                </c:pt>
                <c:pt idx="5">
                  <c:v>9692</c:v>
                </c:pt>
                <c:pt idx="6">
                  <c:v>9692</c:v>
                </c:pt>
                <c:pt idx="7">
                  <c:v>9692</c:v>
                </c:pt>
                <c:pt idx="8">
                  <c:v>9692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Intensiteiten_detail!$E$38</c:f>
              <c:strCache>
                <c:ptCount val="1"/>
                <c:pt idx="0">
                  <c:v>Zondag</c:v>
                </c:pt>
              </c:strCache>
            </c:strRef>
          </c:tx>
          <c:spPr>
            <a:ln w="15875">
              <a:solidFill>
                <a:srgbClr val="C00000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Intensiteiten_detail!$CH$5:$CP$6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Intensiteiten_detail!$CH$38:$CP$38</c:f>
              <c:numCache>
                <c:formatCode>#,##0</c:formatCode>
                <c:ptCount val="9"/>
                <c:pt idx="0">
                  <c:v>7764</c:v>
                </c:pt>
                <c:pt idx="1">
                  <c:v>7764</c:v>
                </c:pt>
                <c:pt idx="2">
                  <c:v>7764</c:v>
                </c:pt>
                <c:pt idx="3">
                  <c:v>7764</c:v>
                </c:pt>
                <c:pt idx="4">
                  <c:v>7764</c:v>
                </c:pt>
                <c:pt idx="5">
                  <c:v>7764</c:v>
                </c:pt>
                <c:pt idx="6">
                  <c:v>7764</c:v>
                </c:pt>
                <c:pt idx="7">
                  <c:v>7764</c:v>
                </c:pt>
                <c:pt idx="8">
                  <c:v>7764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0963328"/>
        <c:axId val="150964864"/>
      </c:lineChart>
      <c:catAx>
        <c:axId val="150963328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50964864"/>
        <c:crosses val="autoZero"/>
        <c:auto val="1"/>
        <c:lblAlgn val="ctr"/>
        <c:lblOffset val="100"/>
        <c:noMultiLvlLbl val="0"/>
      </c:catAx>
      <c:valAx>
        <c:axId val="150964864"/>
        <c:scaling>
          <c:orientation val="minMax"/>
          <c:max val="20000"/>
        </c:scaling>
        <c:delete val="0"/>
        <c:axPos val="l"/>
        <c:majorGridlines>
          <c:spPr>
            <a:ln w="3175"/>
          </c:spPr>
        </c:majorGridlines>
        <c:numFmt formatCode="#,##0" sourceLinked="1"/>
        <c:majorTickMark val="out"/>
        <c:minorTickMark val="none"/>
        <c:tickLblPos val="nextTo"/>
        <c:spPr>
          <a:ln>
            <a:noFill/>
          </a:ln>
        </c:spPr>
        <c:crossAx val="150963328"/>
        <c:crosses val="autoZero"/>
        <c:crossBetween val="between"/>
      </c:valAx>
    </c:plotArea>
    <c:legend>
      <c:legendPos val="r"/>
      <c:legendEntry>
        <c:idx val="0"/>
        <c:delete val="1"/>
      </c:legendEntry>
      <c:layout/>
      <c:overlay val="0"/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tx1">
                <a:lumMod val="50000"/>
                <a:lumOff val="50000"/>
              </a:schemeClr>
            </a:solidFill>
            <a:ln w="3175">
              <a:solidFill>
                <a:schemeClr val="bg1"/>
              </a:solidFill>
            </a:ln>
          </c:spPr>
          <c:invertIfNegative val="0"/>
          <c:cat>
            <c:multiLvlStrRef>
              <c:f>Intensiteiten_detail!$F$5:$N$6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Intensiteiten_detail!$CH$71:$CP$71</c:f>
              <c:numCache>
                <c:formatCode>#,##0</c:formatCode>
                <c:ptCount val="9"/>
                <c:pt idx="0">
                  <c:v>5022</c:v>
                </c:pt>
                <c:pt idx="1">
                  <c:v>5465</c:v>
                </c:pt>
                <c:pt idx="2">
                  <c:v>5761</c:v>
                </c:pt>
                <c:pt idx="3">
                  <c:v>5670</c:v>
                </c:pt>
                <c:pt idx="4">
                  <c:v>5705</c:v>
                </c:pt>
                <c:pt idx="5">
                  <c:v>4833</c:v>
                </c:pt>
                <c:pt idx="6">
                  <c:v>4974</c:v>
                </c:pt>
                <c:pt idx="7">
                  <c:v>3944</c:v>
                </c:pt>
                <c:pt idx="8">
                  <c:v>3791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151013632"/>
        <c:axId val="151023616"/>
      </c:barChart>
      <c:lineChart>
        <c:grouping val="standard"/>
        <c:varyColors val="0"/>
        <c:ser>
          <c:idx val="1"/>
          <c:order val="1"/>
          <c:tx>
            <c:strRef>
              <c:f>Intensiteiten_detail!$E$77</c:f>
              <c:strCache>
                <c:ptCount val="1"/>
                <c:pt idx="0">
                  <c:v>Werkdag</c:v>
                </c:pt>
              </c:strCache>
            </c:strRef>
          </c:tx>
          <c:spPr>
            <a:ln w="15875">
              <a:solidFill>
                <a:srgbClr val="00B050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Intensiteiten_detail!$CH$47:$CP$48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Intensiteiten_detail!$CH$77:$CP$77</c:f>
              <c:numCache>
                <c:formatCode>#,##0</c:formatCode>
                <c:ptCount val="9"/>
                <c:pt idx="0">
                  <c:v>5524.6</c:v>
                </c:pt>
                <c:pt idx="1">
                  <c:v>5524.6</c:v>
                </c:pt>
                <c:pt idx="2">
                  <c:v>5524.6</c:v>
                </c:pt>
                <c:pt idx="3">
                  <c:v>5524.6</c:v>
                </c:pt>
                <c:pt idx="4">
                  <c:v>5524.6</c:v>
                </c:pt>
                <c:pt idx="5">
                  <c:v>5524.6</c:v>
                </c:pt>
                <c:pt idx="6">
                  <c:v>5524.6</c:v>
                </c:pt>
                <c:pt idx="7">
                  <c:v>5524.6</c:v>
                </c:pt>
                <c:pt idx="8">
                  <c:v>5524.6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Intensiteiten_detail!$E$78</c:f>
              <c:strCache>
                <c:ptCount val="1"/>
                <c:pt idx="0">
                  <c:v>Weekdag</c:v>
                </c:pt>
              </c:strCache>
            </c:strRef>
          </c:tx>
          <c:spPr>
            <a:ln w="15875">
              <a:solidFill>
                <a:srgbClr val="7030A0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Intensiteiten_detail!$CH$47:$CP$48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Intensiteiten_detail!$CH$78:$CP$78</c:f>
              <c:numCache>
                <c:formatCode>#,##0</c:formatCode>
                <c:ptCount val="9"/>
                <c:pt idx="0">
                  <c:v>5199.1428571428569</c:v>
                </c:pt>
                <c:pt idx="1">
                  <c:v>5199.1428571428569</c:v>
                </c:pt>
                <c:pt idx="2">
                  <c:v>5199.1428571428569</c:v>
                </c:pt>
                <c:pt idx="3">
                  <c:v>5199.1428571428569</c:v>
                </c:pt>
                <c:pt idx="4">
                  <c:v>5199.1428571428569</c:v>
                </c:pt>
                <c:pt idx="5">
                  <c:v>5199.1428571428569</c:v>
                </c:pt>
                <c:pt idx="6">
                  <c:v>5199.1428571428569</c:v>
                </c:pt>
                <c:pt idx="7">
                  <c:v>5199.1428571428569</c:v>
                </c:pt>
                <c:pt idx="8">
                  <c:v>5199.1428571428569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Intensiteiten_detail!$E$79</c:f>
              <c:strCache>
                <c:ptCount val="1"/>
                <c:pt idx="0">
                  <c:v>Zaterdag</c:v>
                </c:pt>
              </c:strCache>
            </c:strRef>
          </c:tx>
          <c:spPr>
            <a:ln w="15875">
              <a:solidFill>
                <a:schemeClr val="accent6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Intensiteiten_detail!$CH$47:$CP$48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Intensiteiten_detail!$CH$79:$CP$79</c:f>
              <c:numCache>
                <c:formatCode>#,##0</c:formatCode>
                <c:ptCount val="9"/>
                <c:pt idx="0">
                  <c:v>4903.5</c:v>
                </c:pt>
                <c:pt idx="1">
                  <c:v>4903.5</c:v>
                </c:pt>
                <c:pt idx="2">
                  <c:v>4903.5</c:v>
                </c:pt>
                <c:pt idx="3">
                  <c:v>4903.5</c:v>
                </c:pt>
                <c:pt idx="4">
                  <c:v>4903.5</c:v>
                </c:pt>
                <c:pt idx="5">
                  <c:v>4903.5</c:v>
                </c:pt>
                <c:pt idx="6">
                  <c:v>4903.5</c:v>
                </c:pt>
                <c:pt idx="7">
                  <c:v>4903.5</c:v>
                </c:pt>
                <c:pt idx="8">
                  <c:v>4903.5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Intensiteiten_detail!$E$80</c:f>
              <c:strCache>
                <c:ptCount val="1"/>
                <c:pt idx="0">
                  <c:v>Zondag</c:v>
                </c:pt>
              </c:strCache>
            </c:strRef>
          </c:tx>
          <c:spPr>
            <a:ln w="15875">
              <a:solidFill>
                <a:srgbClr val="C00000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Intensiteiten_detail!$CH$47:$CP$48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Intensiteiten_detail!$CH$80:$CP$80</c:f>
              <c:numCache>
                <c:formatCode>#,##0</c:formatCode>
                <c:ptCount val="9"/>
                <c:pt idx="0">
                  <c:v>3867.5</c:v>
                </c:pt>
                <c:pt idx="1">
                  <c:v>3867.5</c:v>
                </c:pt>
                <c:pt idx="2">
                  <c:v>3867.5</c:v>
                </c:pt>
                <c:pt idx="3">
                  <c:v>3867.5</c:v>
                </c:pt>
                <c:pt idx="4">
                  <c:v>3867.5</c:v>
                </c:pt>
                <c:pt idx="5">
                  <c:v>3867.5</c:v>
                </c:pt>
                <c:pt idx="6">
                  <c:v>3867.5</c:v>
                </c:pt>
                <c:pt idx="7">
                  <c:v>3867.5</c:v>
                </c:pt>
                <c:pt idx="8">
                  <c:v>3867.5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1013632"/>
        <c:axId val="151023616"/>
      </c:lineChart>
      <c:catAx>
        <c:axId val="151013632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51023616"/>
        <c:crosses val="autoZero"/>
        <c:auto val="1"/>
        <c:lblAlgn val="ctr"/>
        <c:lblOffset val="100"/>
        <c:noMultiLvlLbl val="0"/>
      </c:catAx>
      <c:valAx>
        <c:axId val="151023616"/>
        <c:scaling>
          <c:orientation val="minMax"/>
          <c:max val="10000"/>
        </c:scaling>
        <c:delete val="0"/>
        <c:axPos val="l"/>
        <c:majorGridlines>
          <c:spPr>
            <a:ln w="3175"/>
          </c:spPr>
        </c:majorGridlines>
        <c:numFmt formatCode="#,##0" sourceLinked="1"/>
        <c:majorTickMark val="out"/>
        <c:minorTickMark val="none"/>
        <c:tickLblPos val="nextTo"/>
        <c:spPr>
          <a:ln>
            <a:noFill/>
          </a:ln>
        </c:spPr>
        <c:crossAx val="151013632"/>
        <c:crosses val="autoZero"/>
        <c:crossBetween val="between"/>
      </c:valAx>
    </c:plotArea>
    <c:legend>
      <c:legendPos val="r"/>
      <c:legendEntry>
        <c:idx val="0"/>
        <c:delete val="1"/>
      </c:legendEntry>
      <c:layout/>
      <c:overlay val="0"/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tx1">
                <a:lumMod val="50000"/>
                <a:lumOff val="50000"/>
              </a:schemeClr>
            </a:solidFill>
            <a:ln w="3175">
              <a:solidFill>
                <a:schemeClr val="bg1"/>
              </a:solidFill>
            </a:ln>
          </c:spPr>
          <c:invertIfNegative val="0"/>
          <c:cat>
            <c:multiLvlStrRef>
              <c:f>Intensiteiten_detail!$F$5:$N$6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Intensiteiten_detail!$CH$113:$CP$113</c:f>
              <c:numCache>
                <c:formatCode>#,##0</c:formatCode>
                <c:ptCount val="9"/>
                <c:pt idx="0">
                  <c:v>5144</c:v>
                </c:pt>
                <c:pt idx="1">
                  <c:v>5406</c:v>
                </c:pt>
                <c:pt idx="2">
                  <c:v>5707</c:v>
                </c:pt>
                <c:pt idx="3">
                  <c:v>5593</c:v>
                </c:pt>
                <c:pt idx="4">
                  <c:v>5552</c:v>
                </c:pt>
                <c:pt idx="5">
                  <c:v>4796</c:v>
                </c:pt>
                <c:pt idx="6">
                  <c:v>4781</c:v>
                </c:pt>
                <c:pt idx="7">
                  <c:v>4045</c:v>
                </c:pt>
                <c:pt idx="8">
                  <c:v>3748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151072128"/>
        <c:axId val="151073920"/>
      </c:barChart>
      <c:lineChart>
        <c:grouping val="standard"/>
        <c:varyColors val="0"/>
        <c:ser>
          <c:idx val="1"/>
          <c:order val="1"/>
          <c:tx>
            <c:strRef>
              <c:f>Intensiteiten_detail!$E$119</c:f>
              <c:strCache>
                <c:ptCount val="1"/>
                <c:pt idx="0">
                  <c:v>Werkdag</c:v>
                </c:pt>
              </c:strCache>
            </c:strRef>
          </c:tx>
          <c:spPr>
            <a:ln w="15875">
              <a:solidFill>
                <a:srgbClr val="00B050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Intensiteiten_detail!$CH$89:$CP$90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Intensiteiten_detail!$CH$119:$CP$119</c:f>
              <c:numCache>
                <c:formatCode>#,##0</c:formatCode>
                <c:ptCount val="9"/>
                <c:pt idx="0">
                  <c:v>5480.4</c:v>
                </c:pt>
                <c:pt idx="1">
                  <c:v>5480.4</c:v>
                </c:pt>
                <c:pt idx="2">
                  <c:v>5480.4</c:v>
                </c:pt>
                <c:pt idx="3">
                  <c:v>5480.4</c:v>
                </c:pt>
                <c:pt idx="4">
                  <c:v>5480.4</c:v>
                </c:pt>
                <c:pt idx="5">
                  <c:v>5480.4</c:v>
                </c:pt>
                <c:pt idx="6">
                  <c:v>5480.4</c:v>
                </c:pt>
                <c:pt idx="7">
                  <c:v>5480.4</c:v>
                </c:pt>
                <c:pt idx="8">
                  <c:v>5480.4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Intensiteiten_detail!$E$120</c:f>
              <c:strCache>
                <c:ptCount val="1"/>
                <c:pt idx="0">
                  <c:v>Weekdag</c:v>
                </c:pt>
              </c:strCache>
            </c:strRef>
          </c:tx>
          <c:spPr>
            <a:ln w="15875">
              <a:solidFill>
                <a:srgbClr val="7030A0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Intensiteiten_detail!$CH$89:$CP$90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Intensiteiten_detail!$CH$120:$CP$120</c:f>
              <c:numCache>
                <c:formatCode>#,##0</c:formatCode>
                <c:ptCount val="9"/>
                <c:pt idx="0">
                  <c:v>5155.2857142857147</c:v>
                </c:pt>
                <c:pt idx="1">
                  <c:v>5155.2857142857147</c:v>
                </c:pt>
                <c:pt idx="2">
                  <c:v>5155.2857142857147</c:v>
                </c:pt>
                <c:pt idx="3">
                  <c:v>5155.2857142857147</c:v>
                </c:pt>
                <c:pt idx="4">
                  <c:v>5155.2857142857147</c:v>
                </c:pt>
                <c:pt idx="5">
                  <c:v>5155.2857142857147</c:v>
                </c:pt>
                <c:pt idx="6">
                  <c:v>5155.2857142857147</c:v>
                </c:pt>
                <c:pt idx="7">
                  <c:v>5155.2857142857147</c:v>
                </c:pt>
                <c:pt idx="8">
                  <c:v>5155.2857142857147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Intensiteiten_detail!$E$121</c:f>
              <c:strCache>
                <c:ptCount val="1"/>
                <c:pt idx="0">
                  <c:v>Zaterdag</c:v>
                </c:pt>
              </c:strCache>
            </c:strRef>
          </c:tx>
          <c:spPr>
            <a:ln w="15875">
              <a:solidFill>
                <a:schemeClr val="accent6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Intensiteiten_detail!$CH$89:$CP$90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Intensiteiten_detail!$CH$121:$CP$121</c:f>
              <c:numCache>
                <c:formatCode>#,##0</c:formatCode>
                <c:ptCount val="9"/>
                <c:pt idx="0">
                  <c:v>4788.5</c:v>
                </c:pt>
                <c:pt idx="1">
                  <c:v>4788.5</c:v>
                </c:pt>
                <c:pt idx="2">
                  <c:v>4788.5</c:v>
                </c:pt>
                <c:pt idx="3">
                  <c:v>4788.5</c:v>
                </c:pt>
                <c:pt idx="4">
                  <c:v>4788.5</c:v>
                </c:pt>
                <c:pt idx="5">
                  <c:v>4788.5</c:v>
                </c:pt>
                <c:pt idx="6">
                  <c:v>4788.5</c:v>
                </c:pt>
                <c:pt idx="7">
                  <c:v>4788.5</c:v>
                </c:pt>
                <c:pt idx="8">
                  <c:v>4788.5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Intensiteiten_detail!$E$122</c:f>
              <c:strCache>
                <c:ptCount val="1"/>
                <c:pt idx="0">
                  <c:v>Zondag</c:v>
                </c:pt>
              </c:strCache>
            </c:strRef>
          </c:tx>
          <c:spPr>
            <a:ln w="15875">
              <a:solidFill>
                <a:srgbClr val="C00000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Intensiteiten_detail!$CH$89:$CP$90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Intensiteiten_detail!$CH$122:$CP$122</c:f>
              <c:numCache>
                <c:formatCode>#,##0</c:formatCode>
                <c:ptCount val="9"/>
                <c:pt idx="0">
                  <c:v>3896.5</c:v>
                </c:pt>
                <c:pt idx="1">
                  <c:v>3896.5</c:v>
                </c:pt>
                <c:pt idx="2">
                  <c:v>3896.5</c:v>
                </c:pt>
                <c:pt idx="3">
                  <c:v>3896.5</c:v>
                </c:pt>
                <c:pt idx="4">
                  <c:v>3896.5</c:v>
                </c:pt>
                <c:pt idx="5">
                  <c:v>3896.5</c:v>
                </c:pt>
                <c:pt idx="6">
                  <c:v>3896.5</c:v>
                </c:pt>
                <c:pt idx="7">
                  <c:v>3896.5</c:v>
                </c:pt>
                <c:pt idx="8">
                  <c:v>3896.5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1072128"/>
        <c:axId val="151073920"/>
      </c:lineChart>
      <c:catAx>
        <c:axId val="151072128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51073920"/>
        <c:crosses val="autoZero"/>
        <c:auto val="1"/>
        <c:lblAlgn val="ctr"/>
        <c:lblOffset val="100"/>
        <c:noMultiLvlLbl val="0"/>
      </c:catAx>
      <c:valAx>
        <c:axId val="151073920"/>
        <c:scaling>
          <c:orientation val="minMax"/>
          <c:max val="10000"/>
        </c:scaling>
        <c:delete val="0"/>
        <c:axPos val="l"/>
        <c:majorGridlines>
          <c:spPr>
            <a:ln w="3175"/>
          </c:spPr>
        </c:majorGridlines>
        <c:numFmt formatCode="#,##0" sourceLinked="1"/>
        <c:majorTickMark val="out"/>
        <c:minorTickMark val="none"/>
        <c:tickLblPos val="nextTo"/>
        <c:spPr>
          <a:ln>
            <a:noFill/>
          </a:ln>
        </c:spPr>
        <c:crossAx val="151072128"/>
        <c:crosses val="autoZero"/>
        <c:crossBetween val="between"/>
      </c:valAx>
    </c:plotArea>
    <c:legend>
      <c:legendPos val="r"/>
      <c:legendEntry>
        <c:idx val="0"/>
        <c:delete val="1"/>
      </c:legendEntry>
      <c:layout/>
      <c:overlay val="0"/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 w="3175">
              <a:solidFill>
                <a:schemeClr val="bg1"/>
              </a:solidFill>
            </a:ln>
          </c:spPr>
          <c:invertIfNegative val="0"/>
          <c:cat>
            <c:multiLvlStrRef>
              <c:f>Intensiteiten_detail!$F$5:$N$6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Intensiteiten_detail!$CX$29:$DF$29</c:f>
              <c:numCache>
                <c:formatCode>#,##0</c:formatCode>
                <c:ptCount val="9"/>
                <c:pt idx="0">
                  <c:v>3205</c:v>
                </c:pt>
                <c:pt idx="1">
                  <c:v>3205</c:v>
                </c:pt>
                <c:pt idx="2">
                  <c:v>3379</c:v>
                </c:pt>
                <c:pt idx="3">
                  <c:v>3321</c:v>
                </c:pt>
                <c:pt idx="4">
                  <c:v>3449</c:v>
                </c:pt>
                <c:pt idx="5">
                  <c:v>3069</c:v>
                </c:pt>
                <c:pt idx="6">
                  <c:v>2845</c:v>
                </c:pt>
                <c:pt idx="7">
                  <c:v>2737</c:v>
                </c:pt>
                <c:pt idx="8">
                  <c:v>2441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151114496"/>
        <c:axId val="151116032"/>
      </c:barChart>
      <c:lineChart>
        <c:grouping val="standard"/>
        <c:varyColors val="0"/>
        <c:ser>
          <c:idx val="1"/>
          <c:order val="1"/>
          <c:tx>
            <c:strRef>
              <c:f>Intensiteiten_detail!$E$35</c:f>
              <c:strCache>
                <c:ptCount val="1"/>
                <c:pt idx="0">
                  <c:v>Werkdag</c:v>
                </c:pt>
              </c:strCache>
            </c:strRef>
          </c:tx>
          <c:spPr>
            <a:ln w="15875">
              <a:solidFill>
                <a:srgbClr val="00B050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Intensiteiten_detail!$CX$5:$DF$6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Intensiteiten_detail!$CX$35:$DF$35</c:f>
              <c:numCache>
                <c:formatCode>#,##0</c:formatCode>
                <c:ptCount val="9"/>
                <c:pt idx="0">
                  <c:v>3311.8</c:v>
                </c:pt>
                <c:pt idx="1">
                  <c:v>3311.8</c:v>
                </c:pt>
                <c:pt idx="2">
                  <c:v>3311.8</c:v>
                </c:pt>
                <c:pt idx="3">
                  <c:v>3311.8</c:v>
                </c:pt>
                <c:pt idx="4">
                  <c:v>3311.8</c:v>
                </c:pt>
                <c:pt idx="5">
                  <c:v>3311.8</c:v>
                </c:pt>
                <c:pt idx="6">
                  <c:v>3311.8</c:v>
                </c:pt>
                <c:pt idx="7">
                  <c:v>3311.8</c:v>
                </c:pt>
                <c:pt idx="8">
                  <c:v>3311.8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Intensiteiten_detail!$E$36</c:f>
              <c:strCache>
                <c:ptCount val="1"/>
                <c:pt idx="0">
                  <c:v>Weekdag</c:v>
                </c:pt>
              </c:strCache>
            </c:strRef>
          </c:tx>
          <c:spPr>
            <a:ln w="15875">
              <a:solidFill>
                <a:srgbClr val="7030A0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Intensiteiten_detail!$CX$5:$DF$6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Intensiteiten_detail!$CX$36:$DF$36</c:f>
              <c:numCache>
                <c:formatCode>#,##0</c:formatCode>
                <c:ptCount val="9"/>
                <c:pt idx="0">
                  <c:v>3157.8571428571431</c:v>
                </c:pt>
                <c:pt idx="1">
                  <c:v>3157.8571428571431</c:v>
                </c:pt>
                <c:pt idx="2">
                  <c:v>3157.8571428571431</c:v>
                </c:pt>
                <c:pt idx="3">
                  <c:v>3157.8571428571431</c:v>
                </c:pt>
                <c:pt idx="4">
                  <c:v>3157.8571428571431</c:v>
                </c:pt>
                <c:pt idx="5">
                  <c:v>3157.8571428571431</c:v>
                </c:pt>
                <c:pt idx="6">
                  <c:v>3157.8571428571431</c:v>
                </c:pt>
                <c:pt idx="7">
                  <c:v>3157.8571428571431</c:v>
                </c:pt>
                <c:pt idx="8">
                  <c:v>3157.8571428571431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Intensiteiten_detail!$E$37</c:f>
              <c:strCache>
                <c:ptCount val="1"/>
                <c:pt idx="0">
                  <c:v>Zaterdag</c:v>
                </c:pt>
              </c:strCache>
            </c:strRef>
          </c:tx>
          <c:spPr>
            <a:ln w="15875">
              <a:solidFill>
                <a:schemeClr val="accent6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Intensiteiten_detail!$CX$5:$DF$6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Intensiteiten_detail!$CX$37:$DF$37</c:f>
              <c:numCache>
                <c:formatCode>#,##0</c:formatCode>
                <c:ptCount val="9"/>
                <c:pt idx="0">
                  <c:v>2957</c:v>
                </c:pt>
                <c:pt idx="1">
                  <c:v>2957</c:v>
                </c:pt>
                <c:pt idx="2">
                  <c:v>2957</c:v>
                </c:pt>
                <c:pt idx="3">
                  <c:v>2957</c:v>
                </c:pt>
                <c:pt idx="4">
                  <c:v>2957</c:v>
                </c:pt>
                <c:pt idx="5">
                  <c:v>2957</c:v>
                </c:pt>
                <c:pt idx="6">
                  <c:v>2957</c:v>
                </c:pt>
                <c:pt idx="7">
                  <c:v>2957</c:v>
                </c:pt>
                <c:pt idx="8">
                  <c:v>2957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Intensiteiten_detail!$E$38</c:f>
              <c:strCache>
                <c:ptCount val="1"/>
                <c:pt idx="0">
                  <c:v>Zondag</c:v>
                </c:pt>
              </c:strCache>
            </c:strRef>
          </c:tx>
          <c:spPr>
            <a:ln w="15875">
              <a:solidFill>
                <a:srgbClr val="C00000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Intensiteiten_detail!$CX$5:$DF$6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Intensiteiten_detail!$CX$38:$DF$38</c:f>
              <c:numCache>
                <c:formatCode>#,##0</c:formatCode>
                <c:ptCount val="9"/>
                <c:pt idx="0">
                  <c:v>2589</c:v>
                </c:pt>
                <c:pt idx="1">
                  <c:v>2589</c:v>
                </c:pt>
                <c:pt idx="2">
                  <c:v>2589</c:v>
                </c:pt>
                <c:pt idx="3">
                  <c:v>2589</c:v>
                </c:pt>
                <c:pt idx="4">
                  <c:v>2589</c:v>
                </c:pt>
                <c:pt idx="5">
                  <c:v>2589</c:v>
                </c:pt>
                <c:pt idx="6">
                  <c:v>2589</c:v>
                </c:pt>
                <c:pt idx="7">
                  <c:v>2589</c:v>
                </c:pt>
                <c:pt idx="8">
                  <c:v>2589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1114496"/>
        <c:axId val="151116032"/>
      </c:lineChart>
      <c:catAx>
        <c:axId val="151114496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51116032"/>
        <c:crosses val="autoZero"/>
        <c:auto val="1"/>
        <c:lblAlgn val="ctr"/>
        <c:lblOffset val="100"/>
        <c:noMultiLvlLbl val="0"/>
      </c:catAx>
      <c:valAx>
        <c:axId val="151116032"/>
        <c:scaling>
          <c:orientation val="minMax"/>
          <c:max val="5000"/>
        </c:scaling>
        <c:delete val="0"/>
        <c:axPos val="l"/>
        <c:majorGridlines>
          <c:spPr>
            <a:ln w="3175"/>
          </c:spPr>
        </c:majorGridlines>
        <c:numFmt formatCode="#,##0" sourceLinked="1"/>
        <c:majorTickMark val="out"/>
        <c:minorTickMark val="none"/>
        <c:tickLblPos val="nextTo"/>
        <c:spPr>
          <a:ln>
            <a:noFill/>
          </a:ln>
        </c:spPr>
        <c:crossAx val="151114496"/>
        <c:crosses val="autoZero"/>
        <c:crossBetween val="between"/>
      </c:valAx>
    </c:plotArea>
    <c:legend>
      <c:legendPos val="r"/>
      <c:legendEntry>
        <c:idx val="0"/>
        <c:delete val="1"/>
      </c:legendEntry>
      <c:layout/>
      <c:overlay val="0"/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tx1">
                <a:lumMod val="50000"/>
                <a:lumOff val="50000"/>
              </a:schemeClr>
            </a:solidFill>
            <a:ln w="3175">
              <a:solidFill>
                <a:schemeClr val="bg1"/>
              </a:solidFill>
            </a:ln>
          </c:spPr>
          <c:invertIfNegative val="0"/>
          <c:cat>
            <c:multiLvlStrRef>
              <c:f>Intensiteiten_detail!$F$5:$N$6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Intensiteiten_detail!$CX$71:$DF$71</c:f>
              <c:numCache>
                <c:formatCode>#,##0</c:formatCode>
                <c:ptCount val="9"/>
                <c:pt idx="0">
                  <c:v>1586</c:v>
                </c:pt>
                <c:pt idx="1">
                  <c:v>1584</c:v>
                </c:pt>
                <c:pt idx="2">
                  <c:v>1634</c:v>
                </c:pt>
                <c:pt idx="3">
                  <c:v>1645</c:v>
                </c:pt>
                <c:pt idx="4">
                  <c:v>1675</c:v>
                </c:pt>
                <c:pt idx="5">
                  <c:v>1523</c:v>
                </c:pt>
                <c:pt idx="6">
                  <c:v>1365</c:v>
                </c:pt>
                <c:pt idx="7">
                  <c:v>1375</c:v>
                </c:pt>
                <c:pt idx="8">
                  <c:v>1201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151353600"/>
        <c:axId val="151375872"/>
      </c:barChart>
      <c:lineChart>
        <c:grouping val="standard"/>
        <c:varyColors val="0"/>
        <c:ser>
          <c:idx val="1"/>
          <c:order val="1"/>
          <c:tx>
            <c:strRef>
              <c:f>Intensiteiten_detail!$E$77</c:f>
              <c:strCache>
                <c:ptCount val="1"/>
                <c:pt idx="0">
                  <c:v>Werkdag</c:v>
                </c:pt>
              </c:strCache>
            </c:strRef>
          </c:tx>
          <c:spPr>
            <a:ln w="15875">
              <a:solidFill>
                <a:srgbClr val="00B050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Intensiteiten_detail!$CX$47:$DF$48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Intensiteiten_detail!$CX$77:$DF$77</c:f>
              <c:numCache>
                <c:formatCode>#,##0</c:formatCode>
                <c:ptCount val="9"/>
                <c:pt idx="0">
                  <c:v>1624.8</c:v>
                </c:pt>
                <c:pt idx="1">
                  <c:v>1624.8</c:v>
                </c:pt>
                <c:pt idx="2">
                  <c:v>1624.8</c:v>
                </c:pt>
                <c:pt idx="3">
                  <c:v>1624.8</c:v>
                </c:pt>
                <c:pt idx="4">
                  <c:v>1624.8</c:v>
                </c:pt>
                <c:pt idx="5">
                  <c:v>1624.8</c:v>
                </c:pt>
                <c:pt idx="6">
                  <c:v>1624.8</c:v>
                </c:pt>
                <c:pt idx="7">
                  <c:v>1624.8</c:v>
                </c:pt>
                <c:pt idx="8">
                  <c:v>1624.8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Intensiteiten_detail!$E$78</c:f>
              <c:strCache>
                <c:ptCount val="1"/>
                <c:pt idx="0">
                  <c:v>Weekdag</c:v>
                </c:pt>
              </c:strCache>
            </c:strRef>
          </c:tx>
          <c:spPr>
            <a:ln w="15875">
              <a:solidFill>
                <a:srgbClr val="7030A0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Intensiteiten_detail!$CX$47:$DF$48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Intensiteiten_detail!$CX$78:$DF$78</c:f>
              <c:numCache>
                <c:formatCode>#,##0</c:formatCode>
                <c:ptCount val="9"/>
                <c:pt idx="0">
                  <c:v>1550.8571428571429</c:v>
                </c:pt>
                <c:pt idx="1">
                  <c:v>1550.8571428571429</c:v>
                </c:pt>
                <c:pt idx="2">
                  <c:v>1550.8571428571429</c:v>
                </c:pt>
                <c:pt idx="3">
                  <c:v>1550.8571428571429</c:v>
                </c:pt>
                <c:pt idx="4">
                  <c:v>1550.8571428571429</c:v>
                </c:pt>
                <c:pt idx="5">
                  <c:v>1550.8571428571429</c:v>
                </c:pt>
                <c:pt idx="6">
                  <c:v>1550.8571428571429</c:v>
                </c:pt>
                <c:pt idx="7">
                  <c:v>1550.8571428571429</c:v>
                </c:pt>
                <c:pt idx="8">
                  <c:v>1550.8571428571429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Intensiteiten_detail!$E$79</c:f>
              <c:strCache>
                <c:ptCount val="1"/>
                <c:pt idx="0">
                  <c:v>Zaterdag</c:v>
                </c:pt>
              </c:strCache>
            </c:strRef>
          </c:tx>
          <c:spPr>
            <a:ln w="15875">
              <a:solidFill>
                <a:schemeClr val="accent6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Intensiteiten_detail!$CX$47:$DF$48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Intensiteiten_detail!$CX$79:$DF$79</c:f>
              <c:numCache>
                <c:formatCode>#,##0</c:formatCode>
                <c:ptCount val="9"/>
                <c:pt idx="0">
                  <c:v>1444</c:v>
                </c:pt>
                <c:pt idx="1">
                  <c:v>1444</c:v>
                </c:pt>
                <c:pt idx="2">
                  <c:v>1444</c:v>
                </c:pt>
                <c:pt idx="3">
                  <c:v>1444</c:v>
                </c:pt>
                <c:pt idx="4">
                  <c:v>1444</c:v>
                </c:pt>
                <c:pt idx="5">
                  <c:v>1444</c:v>
                </c:pt>
                <c:pt idx="6">
                  <c:v>1444</c:v>
                </c:pt>
                <c:pt idx="7">
                  <c:v>1444</c:v>
                </c:pt>
                <c:pt idx="8">
                  <c:v>1444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Intensiteiten_detail!$E$80</c:f>
              <c:strCache>
                <c:ptCount val="1"/>
                <c:pt idx="0">
                  <c:v>Zondag</c:v>
                </c:pt>
              </c:strCache>
            </c:strRef>
          </c:tx>
          <c:spPr>
            <a:ln w="15875">
              <a:solidFill>
                <a:srgbClr val="C00000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Intensiteiten_detail!$CX$47:$DF$48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Intensiteiten_detail!$CX$80:$DF$80</c:f>
              <c:numCache>
                <c:formatCode>#,##0</c:formatCode>
                <c:ptCount val="9"/>
                <c:pt idx="0">
                  <c:v>1288</c:v>
                </c:pt>
                <c:pt idx="1">
                  <c:v>1288</c:v>
                </c:pt>
                <c:pt idx="2">
                  <c:v>1288</c:v>
                </c:pt>
                <c:pt idx="3">
                  <c:v>1288</c:v>
                </c:pt>
                <c:pt idx="4">
                  <c:v>1288</c:v>
                </c:pt>
                <c:pt idx="5">
                  <c:v>1288</c:v>
                </c:pt>
                <c:pt idx="6">
                  <c:v>1288</c:v>
                </c:pt>
                <c:pt idx="7">
                  <c:v>1288</c:v>
                </c:pt>
                <c:pt idx="8">
                  <c:v>1288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1353600"/>
        <c:axId val="151375872"/>
      </c:lineChart>
      <c:catAx>
        <c:axId val="151353600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51375872"/>
        <c:crosses val="autoZero"/>
        <c:auto val="1"/>
        <c:lblAlgn val="ctr"/>
        <c:lblOffset val="100"/>
        <c:noMultiLvlLbl val="0"/>
      </c:catAx>
      <c:valAx>
        <c:axId val="151375872"/>
        <c:scaling>
          <c:orientation val="minMax"/>
          <c:max val="2000"/>
        </c:scaling>
        <c:delete val="0"/>
        <c:axPos val="l"/>
        <c:majorGridlines>
          <c:spPr>
            <a:ln w="3175"/>
          </c:spPr>
        </c:majorGridlines>
        <c:numFmt formatCode="#,##0" sourceLinked="1"/>
        <c:majorTickMark val="out"/>
        <c:minorTickMark val="none"/>
        <c:tickLblPos val="nextTo"/>
        <c:spPr>
          <a:ln>
            <a:noFill/>
          </a:ln>
        </c:spPr>
        <c:crossAx val="151353600"/>
        <c:crosses val="autoZero"/>
        <c:crossBetween val="between"/>
      </c:valAx>
    </c:plotArea>
    <c:legend>
      <c:legendPos val="r"/>
      <c:legendEntry>
        <c:idx val="0"/>
        <c:delete val="1"/>
      </c:legendEntry>
      <c:layout/>
      <c:overlay val="0"/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tx1">
                <a:lumMod val="50000"/>
                <a:lumOff val="50000"/>
              </a:schemeClr>
            </a:solidFill>
            <a:ln w="3175">
              <a:solidFill>
                <a:schemeClr val="bg1"/>
              </a:solidFill>
            </a:ln>
          </c:spPr>
          <c:invertIfNegative val="0"/>
          <c:cat>
            <c:multiLvlStrRef>
              <c:f>Intensiteiten_detail!$F$5:$N$6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Intensiteiten_detail!$CX$113:$DF$113</c:f>
              <c:numCache>
                <c:formatCode>#,##0</c:formatCode>
                <c:ptCount val="9"/>
                <c:pt idx="0">
                  <c:v>1619</c:v>
                </c:pt>
                <c:pt idx="1">
                  <c:v>1621</c:v>
                </c:pt>
                <c:pt idx="2">
                  <c:v>1745</c:v>
                </c:pt>
                <c:pt idx="3">
                  <c:v>1676</c:v>
                </c:pt>
                <c:pt idx="4">
                  <c:v>1774</c:v>
                </c:pt>
                <c:pt idx="5">
                  <c:v>1546</c:v>
                </c:pt>
                <c:pt idx="6">
                  <c:v>1480</c:v>
                </c:pt>
                <c:pt idx="7">
                  <c:v>1362</c:v>
                </c:pt>
                <c:pt idx="8">
                  <c:v>1240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151674240"/>
        <c:axId val="151676032"/>
      </c:barChart>
      <c:lineChart>
        <c:grouping val="standard"/>
        <c:varyColors val="0"/>
        <c:ser>
          <c:idx val="1"/>
          <c:order val="1"/>
          <c:tx>
            <c:strRef>
              <c:f>Intensiteiten_detail!$E$119</c:f>
              <c:strCache>
                <c:ptCount val="1"/>
                <c:pt idx="0">
                  <c:v>Werkdag</c:v>
                </c:pt>
              </c:strCache>
            </c:strRef>
          </c:tx>
          <c:spPr>
            <a:ln w="15875">
              <a:solidFill>
                <a:srgbClr val="00B050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Intensiteiten_detail!$CX$89:$DF$90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Intensiteiten_detail!$CX$119:$DF$119</c:f>
              <c:numCache>
                <c:formatCode>#,##0</c:formatCode>
                <c:ptCount val="9"/>
                <c:pt idx="0">
                  <c:v>1687</c:v>
                </c:pt>
                <c:pt idx="1">
                  <c:v>1687</c:v>
                </c:pt>
                <c:pt idx="2">
                  <c:v>1687</c:v>
                </c:pt>
                <c:pt idx="3">
                  <c:v>1687</c:v>
                </c:pt>
                <c:pt idx="4">
                  <c:v>1687</c:v>
                </c:pt>
                <c:pt idx="5">
                  <c:v>1687</c:v>
                </c:pt>
                <c:pt idx="6">
                  <c:v>1687</c:v>
                </c:pt>
                <c:pt idx="7">
                  <c:v>1687</c:v>
                </c:pt>
                <c:pt idx="8">
                  <c:v>1687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Intensiteiten_detail!$E$120</c:f>
              <c:strCache>
                <c:ptCount val="1"/>
                <c:pt idx="0">
                  <c:v>Weekdag</c:v>
                </c:pt>
              </c:strCache>
            </c:strRef>
          </c:tx>
          <c:spPr>
            <a:ln w="15875">
              <a:solidFill>
                <a:srgbClr val="7030A0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Intensiteiten_detail!$CX$89:$DF$90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Intensiteiten_detail!$CX$120:$DF$120</c:f>
              <c:numCache>
                <c:formatCode>#,##0</c:formatCode>
                <c:ptCount val="9"/>
                <c:pt idx="0">
                  <c:v>1607</c:v>
                </c:pt>
                <c:pt idx="1">
                  <c:v>1607</c:v>
                </c:pt>
                <c:pt idx="2">
                  <c:v>1607</c:v>
                </c:pt>
                <c:pt idx="3">
                  <c:v>1607</c:v>
                </c:pt>
                <c:pt idx="4">
                  <c:v>1607</c:v>
                </c:pt>
                <c:pt idx="5">
                  <c:v>1607</c:v>
                </c:pt>
                <c:pt idx="6">
                  <c:v>1607</c:v>
                </c:pt>
                <c:pt idx="7">
                  <c:v>1607</c:v>
                </c:pt>
                <c:pt idx="8">
                  <c:v>1607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Intensiteiten_detail!$E$121</c:f>
              <c:strCache>
                <c:ptCount val="1"/>
                <c:pt idx="0">
                  <c:v>Zaterdag</c:v>
                </c:pt>
              </c:strCache>
            </c:strRef>
          </c:tx>
          <c:spPr>
            <a:ln w="15875">
              <a:solidFill>
                <a:schemeClr val="accent6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Intensiteiten_detail!$CX$89:$DF$90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Intensiteiten_detail!$CX$121:$DF$121</c:f>
              <c:numCache>
                <c:formatCode>#,##0</c:formatCode>
                <c:ptCount val="9"/>
                <c:pt idx="0">
                  <c:v>1513</c:v>
                </c:pt>
                <c:pt idx="1">
                  <c:v>1513</c:v>
                </c:pt>
                <c:pt idx="2">
                  <c:v>1513</c:v>
                </c:pt>
                <c:pt idx="3">
                  <c:v>1513</c:v>
                </c:pt>
                <c:pt idx="4">
                  <c:v>1513</c:v>
                </c:pt>
                <c:pt idx="5">
                  <c:v>1513</c:v>
                </c:pt>
                <c:pt idx="6">
                  <c:v>1513</c:v>
                </c:pt>
                <c:pt idx="7">
                  <c:v>1513</c:v>
                </c:pt>
                <c:pt idx="8">
                  <c:v>1513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Intensiteiten_detail!$E$122</c:f>
              <c:strCache>
                <c:ptCount val="1"/>
                <c:pt idx="0">
                  <c:v>Zondag</c:v>
                </c:pt>
              </c:strCache>
            </c:strRef>
          </c:tx>
          <c:spPr>
            <a:ln w="15875">
              <a:solidFill>
                <a:srgbClr val="C00000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Intensiteiten_detail!$CX$89:$DF$90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Intensiteiten_detail!$CX$122:$DF$122</c:f>
              <c:numCache>
                <c:formatCode>#,##0</c:formatCode>
                <c:ptCount val="9"/>
                <c:pt idx="0">
                  <c:v>1301</c:v>
                </c:pt>
                <c:pt idx="1">
                  <c:v>1301</c:v>
                </c:pt>
                <c:pt idx="2">
                  <c:v>1301</c:v>
                </c:pt>
                <c:pt idx="3">
                  <c:v>1301</c:v>
                </c:pt>
                <c:pt idx="4">
                  <c:v>1301</c:v>
                </c:pt>
                <c:pt idx="5">
                  <c:v>1301</c:v>
                </c:pt>
                <c:pt idx="6">
                  <c:v>1301</c:v>
                </c:pt>
                <c:pt idx="7">
                  <c:v>1301</c:v>
                </c:pt>
                <c:pt idx="8">
                  <c:v>1301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1674240"/>
        <c:axId val="151676032"/>
      </c:lineChart>
      <c:catAx>
        <c:axId val="151674240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51676032"/>
        <c:crosses val="autoZero"/>
        <c:auto val="1"/>
        <c:lblAlgn val="ctr"/>
        <c:lblOffset val="100"/>
        <c:noMultiLvlLbl val="0"/>
      </c:catAx>
      <c:valAx>
        <c:axId val="151676032"/>
        <c:scaling>
          <c:orientation val="minMax"/>
        </c:scaling>
        <c:delete val="0"/>
        <c:axPos val="l"/>
        <c:majorGridlines>
          <c:spPr>
            <a:ln w="3175"/>
          </c:spPr>
        </c:majorGridlines>
        <c:numFmt formatCode="#,##0" sourceLinked="1"/>
        <c:majorTickMark val="out"/>
        <c:minorTickMark val="none"/>
        <c:tickLblPos val="nextTo"/>
        <c:spPr>
          <a:ln>
            <a:noFill/>
          </a:ln>
        </c:spPr>
        <c:crossAx val="151674240"/>
        <c:crosses val="autoZero"/>
        <c:crossBetween val="between"/>
      </c:valAx>
    </c:plotArea>
    <c:legend>
      <c:legendPos val="r"/>
      <c:legendEntry>
        <c:idx val="0"/>
        <c:delete val="1"/>
      </c:legendEntry>
      <c:layout/>
      <c:overlay val="0"/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 w="3175">
              <a:solidFill>
                <a:schemeClr val="bg1"/>
              </a:solidFill>
            </a:ln>
          </c:spPr>
          <c:invertIfNegative val="0"/>
          <c:cat>
            <c:multiLvlStrRef>
              <c:f>Intensiteiten_detail!$F$5:$N$6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Intensiteiten_detail!$DN$29:$DV$29</c:f>
              <c:numCache>
                <c:formatCode>#,##0</c:formatCode>
                <c:ptCount val="9"/>
                <c:pt idx="0">
                  <c:v>8275</c:v>
                </c:pt>
                <c:pt idx="1">
                  <c:v>8298</c:v>
                </c:pt>
                <c:pt idx="2">
                  <c:v>8423</c:v>
                </c:pt>
                <c:pt idx="3">
                  <c:v>8520</c:v>
                </c:pt>
                <c:pt idx="4">
                  <c:v>8703</c:v>
                </c:pt>
                <c:pt idx="5">
                  <c:v>6614</c:v>
                </c:pt>
                <c:pt idx="6">
                  <c:v>6373</c:v>
                </c:pt>
                <c:pt idx="7">
                  <c:v>6156</c:v>
                </c:pt>
                <c:pt idx="8">
                  <c:v>5854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151388544"/>
        <c:axId val="151390080"/>
      </c:barChart>
      <c:lineChart>
        <c:grouping val="standard"/>
        <c:varyColors val="0"/>
        <c:ser>
          <c:idx val="1"/>
          <c:order val="1"/>
          <c:tx>
            <c:strRef>
              <c:f>Intensiteiten_detail!$E$35</c:f>
              <c:strCache>
                <c:ptCount val="1"/>
                <c:pt idx="0">
                  <c:v>Werkdag</c:v>
                </c:pt>
              </c:strCache>
            </c:strRef>
          </c:tx>
          <c:spPr>
            <a:ln w="15875">
              <a:solidFill>
                <a:srgbClr val="00B050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Intensiteiten_detail!$DN$5:$DV$6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Intensiteiten_detail!$DN$35:$DV$35</c:f>
              <c:numCache>
                <c:formatCode>#,##0</c:formatCode>
                <c:ptCount val="9"/>
                <c:pt idx="0">
                  <c:v>8443.7999999999993</c:v>
                </c:pt>
                <c:pt idx="1">
                  <c:v>8443.7999999999993</c:v>
                </c:pt>
                <c:pt idx="2">
                  <c:v>8443.7999999999993</c:v>
                </c:pt>
                <c:pt idx="3">
                  <c:v>8443.7999999999993</c:v>
                </c:pt>
                <c:pt idx="4">
                  <c:v>8443.7999999999993</c:v>
                </c:pt>
                <c:pt idx="5">
                  <c:v>8443.7999999999993</c:v>
                </c:pt>
                <c:pt idx="6">
                  <c:v>8443.7999999999993</c:v>
                </c:pt>
                <c:pt idx="7">
                  <c:v>8443.7999999999993</c:v>
                </c:pt>
                <c:pt idx="8">
                  <c:v>8443.7999999999993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Intensiteiten_detail!$E$36</c:f>
              <c:strCache>
                <c:ptCount val="1"/>
                <c:pt idx="0">
                  <c:v>Weekdag</c:v>
                </c:pt>
              </c:strCache>
            </c:strRef>
          </c:tx>
          <c:spPr>
            <a:ln w="15875">
              <a:solidFill>
                <a:srgbClr val="7030A0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Intensiteiten_detail!$DN$5:$DV$6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Intensiteiten_detail!$DN$36:$DV$36</c:f>
              <c:numCache>
                <c:formatCode>#,##0</c:formatCode>
                <c:ptCount val="9"/>
                <c:pt idx="0">
                  <c:v>7816.7857142857138</c:v>
                </c:pt>
                <c:pt idx="1">
                  <c:v>7816.7857142857138</c:v>
                </c:pt>
                <c:pt idx="2">
                  <c:v>7816.7857142857138</c:v>
                </c:pt>
                <c:pt idx="3">
                  <c:v>7816.7857142857138</c:v>
                </c:pt>
                <c:pt idx="4">
                  <c:v>7816.7857142857138</c:v>
                </c:pt>
                <c:pt idx="5">
                  <c:v>7816.7857142857138</c:v>
                </c:pt>
                <c:pt idx="6">
                  <c:v>7816.7857142857138</c:v>
                </c:pt>
                <c:pt idx="7">
                  <c:v>7816.7857142857138</c:v>
                </c:pt>
                <c:pt idx="8">
                  <c:v>7816.7857142857138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Intensiteiten_detail!$E$37</c:f>
              <c:strCache>
                <c:ptCount val="1"/>
                <c:pt idx="0">
                  <c:v>Zaterdag</c:v>
                </c:pt>
              </c:strCache>
            </c:strRef>
          </c:tx>
          <c:spPr>
            <a:ln w="15875">
              <a:solidFill>
                <a:schemeClr val="accent6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Intensiteiten_detail!$DN$5:$DV$6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Intensiteiten_detail!$DN$37:$DV$37</c:f>
              <c:numCache>
                <c:formatCode>#,##0</c:formatCode>
                <c:ptCount val="9"/>
                <c:pt idx="0">
                  <c:v>6493.5</c:v>
                </c:pt>
                <c:pt idx="1">
                  <c:v>6493.5</c:v>
                </c:pt>
                <c:pt idx="2">
                  <c:v>6493.5</c:v>
                </c:pt>
                <c:pt idx="3">
                  <c:v>6493.5</c:v>
                </c:pt>
                <c:pt idx="4">
                  <c:v>6493.5</c:v>
                </c:pt>
                <c:pt idx="5">
                  <c:v>6493.5</c:v>
                </c:pt>
                <c:pt idx="6">
                  <c:v>6493.5</c:v>
                </c:pt>
                <c:pt idx="7">
                  <c:v>6493.5</c:v>
                </c:pt>
                <c:pt idx="8">
                  <c:v>6493.5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Intensiteiten_detail!$E$38</c:f>
              <c:strCache>
                <c:ptCount val="1"/>
                <c:pt idx="0">
                  <c:v>Zondag</c:v>
                </c:pt>
              </c:strCache>
            </c:strRef>
          </c:tx>
          <c:spPr>
            <a:ln w="15875">
              <a:solidFill>
                <a:srgbClr val="C00000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Intensiteiten_detail!$DN$5:$DV$6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Intensiteiten_detail!$DN$38:$DV$38</c:f>
              <c:numCache>
                <c:formatCode>#,##0</c:formatCode>
                <c:ptCount val="9"/>
                <c:pt idx="0">
                  <c:v>6005</c:v>
                </c:pt>
                <c:pt idx="1">
                  <c:v>6005</c:v>
                </c:pt>
                <c:pt idx="2">
                  <c:v>6005</c:v>
                </c:pt>
                <c:pt idx="3">
                  <c:v>6005</c:v>
                </c:pt>
                <c:pt idx="4">
                  <c:v>6005</c:v>
                </c:pt>
                <c:pt idx="5">
                  <c:v>6005</c:v>
                </c:pt>
                <c:pt idx="6">
                  <c:v>6005</c:v>
                </c:pt>
                <c:pt idx="7">
                  <c:v>6005</c:v>
                </c:pt>
                <c:pt idx="8">
                  <c:v>6005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1388544"/>
        <c:axId val="151390080"/>
      </c:lineChart>
      <c:catAx>
        <c:axId val="151388544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51390080"/>
        <c:crosses val="autoZero"/>
        <c:auto val="1"/>
        <c:lblAlgn val="ctr"/>
        <c:lblOffset val="100"/>
        <c:noMultiLvlLbl val="0"/>
      </c:catAx>
      <c:valAx>
        <c:axId val="151390080"/>
        <c:scaling>
          <c:orientation val="minMax"/>
        </c:scaling>
        <c:delete val="0"/>
        <c:axPos val="l"/>
        <c:majorGridlines>
          <c:spPr>
            <a:ln w="3175"/>
          </c:spPr>
        </c:majorGridlines>
        <c:numFmt formatCode="#,##0" sourceLinked="1"/>
        <c:majorTickMark val="out"/>
        <c:minorTickMark val="none"/>
        <c:tickLblPos val="nextTo"/>
        <c:spPr>
          <a:ln>
            <a:noFill/>
          </a:ln>
        </c:spPr>
        <c:crossAx val="151388544"/>
        <c:crosses val="autoZero"/>
        <c:crossBetween val="between"/>
      </c:valAx>
    </c:plotArea>
    <c:legend>
      <c:legendPos val="r"/>
      <c:legendEntry>
        <c:idx val="0"/>
        <c:delete val="1"/>
      </c:legendEntry>
      <c:layout/>
      <c:overlay val="0"/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tx1">
                <a:lumMod val="50000"/>
                <a:lumOff val="50000"/>
              </a:schemeClr>
            </a:solidFill>
            <a:ln w="3175">
              <a:solidFill>
                <a:schemeClr val="bg1"/>
              </a:solidFill>
            </a:ln>
          </c:spPr>
          <c:invertIfNegative val="0"/>
          <c:cat>
            <c:multiLvlStrRef>
              <c:f>Intensiteiten_detail!$F$5:$N$6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Intensiteiten_detail!$DN$71:$DV$71</c:f>
              <c:numCache>
                <c:formatCode>#,##0</c:formatCode>
                <c:ptCount val="9"/>
                <c:pt idx="0">
                  <c:v>4104</c:v>
                </c:pt>
                <c:pt idx="1">
                  <c:v>4065</c:v>
                </c:pt>
                <c:pt idx="2">
                  <c:v>4104</c:v>
                </c:pt>
                <c:pt idx="3">
                  <c:v>4150</c:v>
                </c:pt>
                <c:pt idx="4">
                  <c:v>4279</c:v>
                </c:pt>
                <c:pt idx="5">
                  <c:v>3328</c:v>
                </c:pt>
                <c:pt idx="6">
                  <c:v>3147</c:v>
                </c:pt>
                <c:pt idx="7">
                  <c:v>3106</c:v>
                </c:pt>
                <c:pt idx="8">
                  <c:v>2907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151442944"/>
        <c:axId val="151444480"/>
      </c:barChart>
      <c:lineChart>
        <c:grouping val="standard"/>
        <c:varyColors val="0"/>
        <c:ser>
          <c:idx val="1"/>
          <c:order val="1"/>
          <c:tx>
            <c:strRef>
              <c:f>Intensiteiten_detail!$E$77</c:f>
              <c:strCache>
                <c:ptCount val="1"/>
                <c:pt idx="0">
                  <c:v>Werkdag</c:v>
                </c:pt>
              </c:strCache>
            </c:strRef>
          </c:tx>
          <c:spPr>
            <a:ln w="15875">
              <a:solidFill>
                <a:srgbClr val="00B050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Intensiteiten_detail!$DN$47:$DV$48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Intensiteiten_detail!$DN$77:$DV$77</c:f>
              <c:numCache>
                <c:formatCode>#,##0</c:formatCode>
                <c:ptCount val="9"/>
                <c:pt idx="0">
                  <c:v>4140.3999999999996</c:v>
                </c:pt>
                <c:pt idx="1">
                  <c:v>4140.3999999999996</c:v>
                </c:pt>
                <c:pt idx="2">
                  <c:v>4140.3999999999996</c:v>
                </c:pt>
                <c:pt idx="3">
                  <c:v>4140.3999999999996</c:v>
                </c:pt>
                <c:pt idx="4">
                  <c:v>4140.3999999999996</c:v>
                </c:pt>
                <c:pt idx="5">
                  <c:v>4140.3999999999996</c:v>
                </c:pt>
                <c:pt idx="6">
                  <c:v>4140.3999999999996</c:v>
                </c:pt>
                <c:pt idx="7">
                  <c:v>4140.3999999999996</c:v>
                </c:pt>
                <c:pt idx="8">
                  <c:v>4140.3999999999996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Intensiteiten_detail!$E$78</c:f>
              <c:strCache>
                <c:ptCount val="1"/>
                <c:pt idx="0">
                  <c:v>Weekdag</c:v>
                </c:pt>
              </c:strCache>
            </c:strRef>
          </c:tx>
          <c:spPr>
            <a:ln w="15875">
              <a:solidFill>
                <a:srgbClr val="7030A0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Intensiteiten_detail!$DN$47:$DV$48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Intensiteiten_detail!$DN$78:$DV$78</c:f>
              <c:numCache>
                <c:formatCode>#,##0</c:formatCode>
                <c:ptCount val="9"/>
                <c:pt idx="0">
                  <c:v>3849.4285714285716</c:v>
                </c:pt>
                <c:pt idx="1">
                  <c:v>3849.4285714285716</c:v>
                </c:pt>
                <c:pt idx="2">
                  <c:v>3849.4285714285716</c:v>
                </c:pt>
                <c:pt idx="3">
                  <c:v>3849.4285714285716</c:v>
                </c:pt>
                <c:pt idx="4">
                  <c:v>3849.4285714285716</c:v>
                </c:pt>
                <c:pt idx="5">
                  <c:v>3849.4285714285716</c:v>
                </c:pt>
                <c:pt idx="6">
                  <c:v>3849.4285714285716</c:v>
                </c:pt>
                <c:pt idx="7">
                  <c:v>3849.4285714285716</c:v>
                </c:pt>
                <c:pt idx="8">
                  <c:v>3849.4285714285716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Intensiteiten_detail!$E$79</c:f>
              <c:strCache>
                <c:ptCount val="1"/>
                <c:pt idx="0">
                  <c:v>Zaterdag</c:v>
                </c:pt>
              </c:strCache>
            </c:strRef>
          </c:tx>
          <c:spPr>
            <a:ln w="15875">
              <a:solidFill>
                <a:schemeClr val="accent6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Intensiteiten_detail!$DN$47:$DV$48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Intensiteiten_detail!$DN$79:$DV$79</c:f>
              <c:numCache>
                <c:formatCode>#,##0</c:formatCode>
                <c:ptCount val="9"/>
                <c:pt idx="0">
                  <c:v>3237.5</c:v>
                </c:pt>
                <c:pt idx="1">
                  <c:v>3237.5</c:v>
                </c:pt>
                <c:pt idx="2">
                  <c:v>3237.5</c:v>
                </c:pt>
                <c:pt idx="3">
                  <c:v>3237.5</c:v>
                </c:pt>
                <c:pt idx="4">
                  <c:v>3237.5</c:v>
                </c:pt>
                <c:pt idx="5">
                  <c:v>3237.5</c:v>
                </c:pt>
                <c:pt idx="6">
                  <c:v>3237.5</c:v>
                </c:pt>
                <c:pt idx="7">
                  <c:v>3237.5</c:v>
                </c:pt>
                <c:pt idx="8">
                  <c:v>3237.5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Intensiteiten_detail!$E$80</c:f>
              <c:strCache>
                <c:ptCount val="1"/>
                <c:pt idx="0">
                  <c:v>Zondag</c:v>
                </c:pt>
              </c:strCache>
            </c:strRef>
          </c:tx>
          <c:spPr>
            <a:ln w="15875">
              <a:solidFill>
                <a:srgbClr val="C00000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Intensiteiten_detail!$DN$47:$DV$48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Intensiteiten_detail!$DN$80:$DV$80</c:f>
              <c:numCache>
                <c:formatCode>#,##0</c:formatCode>
                <c:ptCount val="9"/>
                <c:pt idx="0">
                  <c:v>3006.5</c:v>
                </c:pt>
                <c:pt idx="1">
                  <c:v>3006.5</c:v>
                </c:pt>
                <c:pt idx="2">
                  <c:v>3006.5</c:v>
                </c:pt>
                <c:pt idx="3">
                  <c:v>3006.5</c:v>
                </c:pt>
                <c:pt idx="4">
                  <c:v>3006.5</c:v>
                </c:pt>
                <c:pt idx="5">
                  <c:v>3006.5</c:v>
                </c:pt>
                <c:pt idx="6">
                  <c:v>3006.5</c:v>
                </c:pt>
                <c:pt idx="7">
                  <c:v>3006.5</c:v>
                </c:pt>
                <c:pt idx="8">
                  <c:v>3006.5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1442944"/>
        <c:axId val="151444480"/>
      </c:lineChart>
      <c:catAx>
        <c:axId val="151442944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51444480"/>
        <c:crosses val="autoZero"/>
        <c:auto val="1"/>
        <c:lblAlgn val="ctr"/>
        <c:lblOffset val="100"/>
        <c:noMultiLvlLbl val="0"/>
      </c:catAx>
      <c:valAx>
        <c:axId val="151444480"/>
        <c:scaling>
          <c:orientation val="minMax"/>
          <c:max val="5000"/>
        </c:scaling>
        <c:delete val="0"/>
        <c:axPos val="l"/>
        <c:majorGridlines>
          <c:spPr>
            <a:ln w="3175"/>
          </c:spPr>
        </c:majorGridlines>
        <c:numFmt formatCode="#,##0" sourceLinked="1"/>
        <c:majorTickMark val="out"/>
        <c:minorTickMark val="none"/>
        <c:tickLblPos val="nextTo"/>
        <c:spPr>
          <a:ln>
            <a:noFill/>
          </a:ln>
        </c:spPr>
        <c:crossAx val="151442944"/>
        <c:crosses val="autoZero"/>
        <c:crossBetween val="between"/>
      </c:valAx>
    </c:plotArea>
    <c:legend>
      <c:legendPos val="r"/>
      <c:legendEntry>
        <c:idx val="0"/>
        <c:delete val="1"/>
      </c:legendEntry>
      <c:layout/>
      <c:overlay val="0"/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tx1">
                <a:lumMod val="50000"/>
                <a:lumOff val="50000"/>
              </a:schemeClr>
            </a:solidFill>
            <a:ln w="3175">
              <a:solidFill>
                <a:schemeClr val="bg1"/>
              </a:solidFill>
            </a:ln>
          </c:spPr>
          <c:invertIfNegative val="0"/>
          <c:cat>
            <c:multiLvlStrRef>
              <c:f>Intensiteiten_detail!$F$5:$N$6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Intensiteiten_detail!$DN$113:$DV$113</c:f>
              <c:numCache>
                <c:formatCode>#,##0</c:formatCode>
                <c:ptCount val="9"/>
                <c:pt idx="0">
                  <c:v>4171</c:v>
                </c:pt>
                <c:pt idx="1">
                  <c:v>4233</c:v>
                </c:pt>
                <c:pt idx="2">
                  <c:v>4319</c:v>
                </c:pt>
                <c:pt idx="3">
                  <c:v>4370</c:v>
                </c:pt>
                <c:pt idx="4">
                  <c:v>4424</c:v>
                </c:pt>
                <c:pt idx="5">
                  <c:v>3286</c:v>
                </c:pt>
                <c:pt idx="6">
                  <c:v>3226</c:v>
                </c:pt>
                <c:pt idx="7">
                  <c:v>3050</c:v>
                </c:pt>
                <c:pt idx="8">
                  <c:v>2947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151496960"/>
        <c:axId val="151498752"/>
      </c:barChart>
      <c:lineChart>
        <c:grouping val="standard"/>
        <c:varyColors val="0"/>
        <c:ser>
          <c:idx val="1"/>
          <c:order val="1"/>
          <c:tx>
            <c:strRef>
              <c:f>Intensiteiten_detail!$E$119</c:f>
              <c:strCache>
                <c:ptCount val="1"/>
                <c:pt idx="0">
                  <c:v>Werkdag</c:v>
                </c:pt>
              </c:strCache>
            </c:strRef>
          </c:tx>
          <c:spPr>
            <a:ln w="15875">
              <a:solidFill>
                <a:srgbClr val="00B050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Intensiteiten_detail!$DN$89:$DV$90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Intensiteiten_detail!$DN$119:$DV$119</c:f>
              <c:numCache>
                <c:formatCode>#,##0</c:formatCode>
                <c:ptCount val="9"/>
                <c:pt idx="0">
                  <c:v>4303.3999999999996</c:v>
                </c:pt>
                <c:pt idx="1">
                  <c:v>4303.3999999999996</c:v>
                </c:pt>
                <c:pt idx="2">
                  <c:v>4303.3999999999996</c:v>
                </c:pt>
                <c:pt idx="3">
                  <c:v>4303.3999999999996</c:v>
                </c:pt>
                <c:pt idx="4">
                  <c:v>4303.3999999999996</c:v>
                </c:pt>
                <c:pt idx="5">
                  <c:v>4303.3999999999996</c:v>
                </c:pt>
                <c:pt idx="6">
                  <c:v>4303.3999999999996</c:v>
                </c:pt>
                <c:pt idx="7">
                  <c:v>4303.3999999999996</c:v>
                </c:pt>
                <c:pt idx="8">
                  <c:v>4303.3999999999996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Intensiteiten_detail!$E$120</c:f>
              <c:strCache>
                <c:ptCount val="1"/>
                <c:pt idx="0">
                  <c:v>Weekdag</c:v>
                </c:pt>
              </c:strCache>
            </c:strRef>
          </c:tx>
          <c:spPr>
            <a:ln w="15875">
              <a:solidFill>
                <a:srgbClr val="7030A0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Intensiteiten_detail!$DN$89:$DV$90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Intensiteiten_detail!$DN$120:$DV$120</c:f>
              <c:numCache>
                <c:formatCode>#,##0</c:formatCode>
                <c:ptCount val="9"/>
                <c:pt idx="0">
                  <c:v>3967.3571428571427</c:v>
                </c:pt>
                <c:pt idx="1">
                  <c:v>3967.3571428571427</c:v>
                </c:pt>
                <c:pt idx="2">
                  <c:v>3967.3571428571427</c:v>
                </c:pt>
                <c:pt idx="3">
                  <c:v>3967.3571428571427</c:v>
                </c:pt>
                <c:pt idx="4">
                  <c:v>3967.3571428571427</c:v>
                </c:pt>
                <c:pt idx="5">
                  <c:v>3967.3571428571427</c:v>
                </c:pt>
                <c:pt idx="6">
                  <c:v>3967.3571428571427</c:v>
                </c:pt>
                <c:pt idx="7">
                  <c:v>3967.3571428571427</c:v>
                </c:pt>
                <c:pt idx="8">
                  <c:v>3967.3571428571427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Intensiteiten_detail!$E$121</c:f>
              <c:strCache>
                <c:ptCount val="1"/>
                <c:pt idx="0">
                  <c:v>Zaterdag</c:v>
                </c:pt>
              </c:strCache>
            </c:strRef>
          </c:tx>
          <c:spPr>
            <a:ln w="15875">
              <a:solidFill>
                <a:schemeClr val="accent6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Intensiteiten_detail!$DN$89:$DV$90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Intensiteiten_detail!$DN$121:$DV$121</c:f>
              <c:numCache>
                <c:formatCode>#,##0</c:formatCode>
                <c:ptCount val="9"/>
                <c:pt idx="0">
                  <c:v>3256</c:v>
                </c:pt>
                <c:pt idx="1">
                  <c:v>3256</c:v>
                </c:pt>
                <c:pt idx="2">
                  <c:v>3256</c:v>
                </c:pt>
                <c:pt idx="3">
                  <c:v>3256</c:v>
                </c:pt>
                <c:pt idx="4">
                  <c:v>3256</c:v>
                </c:pt>
                <c:pt idx="5">
                  <c:v>3256</c:v>
                </c:pt>
                <c:pt idx="6">
                  <c:v>3256</c:v>
                </c:pt>
                <c:pt idx="7">
                  <c:v>3256</c:v>
                </c:pt>
                <c:pt idx="8">
                  <c:v>3256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Intensiteiten_detail!$E$122</c:f>
              <c:strCache>
                <c:ptCount val="1"/>
                <c:pt idx="0">
                  <c:v>Zondag</c:v>
                </c:pt>
              </c:strCache>
            </c:strRef>
          </c:tx>
          <c:spPr>
            <a:ln w="15875">
              <a:solidFill>
                <a:srgbClr val="C00000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Intensiteiten_detail!$DN$89:$DV$90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Intensiteiten_detail!$DN$122:$DV$122</c:f>
              <c:numCache>
                <c:formatCode>#,##0</c:formatCode>
                <c:ptCount val="9"/>
                <c:pt idx="0">
                  <c:v>2998.5</c:v>
                </c:pt>
                <c:pt idx="1">
                  <c:v>2998.5</c:v>
                </c:pt>
                <c:pt idx="2">
                  <c:v>2998.5</c:v>
                </c:pt>
                <c:pt idx="3">
                  <c:v>2998.5</c:v>
                </c:pt>
                <c:pt idx="4">
                  <c:v>2998.5</c:v>
                </c:pt>
                <c:pt idx="5">
                  <c:v>2998.5</c:v>
                </c:pt>
                <c:pt idx="6">
                  <c:v>2998.5</c:v>
                </c:pt>
                <c:pt idx="7">
                  <c:v>2998.5</c:v>
                </c:pt>
                <c:pt idx="8">
                  <c:v>2998.5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1496960"/>
        <c:axId val="151498752"/>
      </c:lineChart>
      <c:catAx>
        <c:axId val="151496960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51498752"/>
        <c:crosses val="autoZero"/>
        <c:auto val="1"/>
        <c:lblAlgn val="ctr"/>
        <c:lblOffset val="100"/>
        <c:noMultiLvlLbl val="0"/>
      </c:catAx>
      <c:valAx>
        <c:axId val="151498752"/>
        <c:scaling>
          <c:orientation val="minMax"/>
        </c:scaling>
        <c:delete val="0"/>
        <c:axPos val="l"/>
        <c:majorGridlines>
          <c:spPr>
            <a:ln w="3175"/>
          </c:spPr>
        </c:majorGridlines>
        <c:numFmt formatCode="#,##0" sourceLinked="1"/>
        <c:majorTickMark val="out"/>
        <c:minorTickMark val="none"/>
        <c:tickLblPos val="nextTo"/>
        <c:spPr>
          <a:ln>
            <a:noFill/>
          </a:ln>
        </c:spPr>
        <c:crossAx val="151496960"/>
        <c:crosses val="autoZero"/>
        <c:crossBetween val="between"/>
      </c:valAx>
    </c:plotArea>
    <c:legend>
      <c:legendPos val="r"/>
      <c:legendEntry>
        <c:idx val="0"/>
        <c:delete val="1"/>
      </c:legendEntry>
      <c:layout/>
      <c:overlay val="0"/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 w="3175">
              <a:solidFill>
                <a:schemeClr val="bg1"/>
              </a:solidFill>
            </a:ln>
          </c:spPr>
          <c:invertIfNegative val="0"/>
          <c:cat>
            <c:multiLvlStrRef>
              <c:f>Intensiteiten_detail!$F$5:$N$6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Intensiteiten_detail!$ED$29:$EL$29</c:f>
              <c:numCache>
                <c:formatCode>#,##0</c:formatCode>
                <c:ptCount val="9"/>
                <c:pt idx="0">
                  <c:v>17179</c:v>
                </c:pt>
                <c:pt idx="1">
                  <c:v>18120</c:v>
                </c:pt>
                <c:pt idx="2">
                  <c:v>18218</c:v>
                </c:pt>
                <c:pt idx="3">
                  <c:v>19008</c:v>
                </c:pt>
                <c:pt idx="4">
                  <c:v>18411</c:v>
                </c:pt>
                <c:pt idx="5">
                  <c:v>11140</c:v>
                </c:pt>
                <c:pt idx="6">
                  <c:v>11219</c:v>
                </c:pt>
                <c:pt idx="7">
                  <c:v>9537</c:v>
                </c:pt>
                <c:pt idx="8">
                  <c:v>9206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151616896"/>
        <c:axId val="151626880"/>
      </c:barChart>
      <c:lineChart>
        <c:grouping val="standard"/>
        <c:varyColors val="0"/>
        <c:ser>
          <c:idx val="1"/>
          <c:order val="1"/>
          <c:tx>
            <c:strRef>
              <c:f>Intensiteiten_detail!$E$35</c:f>
              <c:strCache>
                <c:ptCount val="1"/>
                <c:pt idx="0">
                  <c:v>Werkdag</c:v>
                </c:pt>
              </c:strCache>
            </c:strRef>
          </c:tx>
          <c:spPr>
            <a:ln w="15875">
              <a:solidFill>
                <a:srgbClr val="00B050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Intensiteiten_detail!$ED$5:$EL$6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Intensiteiten_detail!$ED$35:$EL$35</c:f>
              <c:numCache>
                <c:formatCode>#,##0</c:formatCode>
                <c:ptCount val="9"/>
                <c:pt idx="0">
                  <c:v>18187.2</c:v>
                </c:pt>
                <c:pt idx="1">
                  <c:v>18187.2</c:v>
                </c:pt>
                <c:pt idx="2">
                  <c:v>18187.2</c:v>
                </c:pt>
                <c:pt idx="3">
                  <c:v>18187.2</c:v>
                </c:pt>
                <c:pt idx="4">
                  <c:v>18187.2</c:v>
                </c:pt>
                <c:pt idx="5">
                  <c:v>18187.2</c:v>
                </c:pt>
                <c:pt idx="6">
                  <c:v>18187.2</c:v>
                </c:pt>
                <c:pt idx="7">
                  <c:v>18187.2</c:v>
                </c:pt>
                <c:pt idx="8">
                  <c:v>18187.2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Intensiteiten_detail!$E$36</c:f>
              <c:strCache>
                <c:ptCount val="1"/>
                <c:pt idx="0">
                  <c:v>Weekdag</c:v>
                </c:pt>
              </c:strCache>
            </c:strRef>
          </c:tx>
          <c:spPr>
            <a:ln w="15875">
              <a:solidFill>
                <a:srgbClr val="7030A0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Intensiteiten_detail!$ED$5:$EL$6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Intensiteiten_detail!$ED$36:$EL$36</c:f>
              <c:numCache>
                <c:formatCode>#,##0</c:formatCode>
                <c:ptCount val="9"/>
                <c:pt idx="0">
                  <c:v>15926.714285714286</c:v>
                </c:pt>
                <c:pt idx="1">
                  <c:v>15926.714285714286</c:v>
                </c:pt>
                <c:pt idx="2">
                  <c:v>15926.714285714286</c:v>
                </c:pt>
                <c:pt idx="3">
                  <c:v>15926.714285714286</c:v>
                </c:pt>
                <c:pt idx="4">
                  <c:v>15926.714285714286</c:v>
                </c:pt>
                <c:pt idx="5">
                  <c:v>15926.714285714286</c:v>
                </c:pt>
                <c:pt idx="6">
                  <c:v>15926.714285714286</c:v>
                </c:pt>
                <c:pt idx="7">
                  <c:v>15926.714285714286</c:v>
                </c:pt>
                <c:pt idx="8">
                  <c:v>15926.714285714286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Intensiteiten_detail!$E$37</c:f>
              <c:strCache>
                <c:ptCount val="1"/>
                <c:pt idx="0">
                  <c:v>Zaterdag</c:v>
                </c:pt>
              </c:strCache>
            </c:strRef>
          </c:tx>
          <c:spPr>
            <a:ln w="15875">
              <a:solidFill>
                <a:schemeClr val="accent6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Intensiteiten_detail!$ED$5:$EL$6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Intensiteiten_detail!$ED$37:$EL$37</c:f>
              <c:numCache>
                <c:formatCode>#,##0</c:formatCode>
                <c:ptCount val="9"/>
                <c:pt idx="0">
                  <c:v>11179.5</c:v>
                </c:pt>
                <c:pt idx="1">
                  <c:v>11179.5</c:v>
                </c:pt>
                <c:pt idx="2">
                  <c:v>11179.5</c:v>
                </c:pt>
                <c:pt idx="3">
                  <c:v>11179.5</c:v>
                </c:pt>
                <c:pt idx="4">
                  <c:v>11179.5</c:v>
                </c:pt>
                <c:pt idx="5">
                  <c:v>11179.5</c:v>
                </c:pt>
                <c:pt idx="6">
                  <c:v>11179.5</c:v>
                </c:pt>
                <c:pt idx="7">
                  <c:v>11179.5</c:v>
                </c:pt>
                <c:pt idx="8">
                  <c:v>11179.5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Intensiteiten_detail!$E$38</c:f>
              <c:strCache>
                <c:ptCount val="1"/>
                <c:pt idx="0">
                  <c:v>Zondag</c:v>
                </c:pt>
              </c:strCache>
            </c:strRef>
          </c:tx>
          <c:spPr>
            <a:ln w="15875">
              <a:solidFill>
                <a:srgbClr val="C00000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Intensiteiten_detail!$ED$5:$EL$6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Intensiteiten_detail!$ED$38:$EL$38</c:f>
              <c:numCache>
                <c:formatCode>#,##0</c:formatCode>
                <c:ptCount val="9"/>
                <c:pt idx="0">
                  <c:v>9371.5</c:v>
                </c:pt>
                <c:pt idx="1">
                  <c:v>9371.5</c:v>
                </c:pt>
                <c:pt idx="2">
                  <c:v>9371.5</c:v>
                </c:pt>
                <c:pt idx="3">
                  <c:v>9371.5</c:v>
                </c:pt>
                <c:pt idx="4">
                  <c:v>9371.5</c:v>
                </c:pt>
                <c:pt idx="5">
                  <c:v>9371.5</c:v>
                </c:pt>
                <c:pt idx="6">
                  <c:v>9371.5</c:v>
                </c:pt>
                <c:pt idx="7">
                  <c:v>9371.5</c:v>
                </c:pt>
                <c:pt idx="8">
                  <c:v>9371.5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1616896"/>
        <c:axId val="151626880"/>
      </c:lineChart>
      <c:catAx>
        <c:axId val="151616896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51626880"/>
        <c:crosses val="autoZero"/>
        <c:auto val="1"/>
        <c:lblAlgn val="ctr"/>
        <c:lblOffset val="100"/>
        <c:noMultiLvlLbl val="0"/>
      </c:catAx>
      <c:valAx>
        <c:axId val="151626880"/>
        <c:scaling>
          <c:orientation val="minMax"/>
        </c:scaling>
        <c:delete val="0"/>
        <c:axPos val="l"/>
        <c:majorGridlines>
          <c:spPr>
            <a:ln w="3175"/>
          </c:spPr>
        </c:majorGridlines>
        <c:numFmt formatCode="#,##0" sourceLinked="1"/>
        <c:majorTickMark val="out"/>
        <c:minorTickMark val="none"/>
        <c:tickLblPos val="nextTo"/>
        <c:spPr>
          <a:ln>
            <a:noFill/>
          </a:ln>
        </c:spPr>
        <c:crossAx val="151616896"/>
        <c:crosses val="autoZero"/>
        <c:crossBetween val="between"/>
      </c:valAx>
    </c:plotArea>
    <c:legend>
      <c:legendPos val="r"/>
      <c:legendEntry>
        <c:idx val="0"/>
        <c:delete val="1"/>
      </c:legendEntry>
      <c:layout/>
      <c:overlay val="0"/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tx1">
                <a:lumMod val="50000"/>
                <a:lumOff val="50000"/>
              </a:schemeClr>
            </a:solidFill>
            <a:ln w="3175">
              <a:solidFill>
                <a:schemeClr val="bg1"/>
              </a:solidFill>
            </a:ln>
          </c:spPr>
          <c:invertIfNegative val="0"/>
          <c:cat>
            <c:multiLvlStrRef>
              <c:f>Intensiteiten_detail!$F$5:$N$6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Intensiteiten_detail!$ED$71:$EL$71</c:f>
              <c:numCache>
                <c:formatCode>#,##0</c:formatCode>
                <c:ptCount val="9"/>
                <c:pt idx="0">
                  <c:v>8277</c:v>
                </c:pt>
                <c:pt idx="1">
                  <c:v>8975</c:v>
                </c:pt>
                <c:pt idx="2">
                  <c:v>8976</c:v>
                </c:pt>
                <c:pt idx="3">
                  <c:v>9385</c:v>
                </c:pt>
                <c:pt idx="4">
                  <c:v>9002</c:v>
                </c:pt>
                <c:pt idx="5">
                  <c:v>5358</c:v>
                </c:pt>
                <c:pt idx="6">
                  <c:v>5576</c:v>
                </c:pt>
                <c:pt idx="7">
                  <c:v>4764</c:v>
                </c:pt>
                <c:pt idx="8">
                  <c:v>4561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151851776"/>
        <c:axId val="151853312"/>
      </c:barChart>
      <c:lineChart>
        <c:grouping val="standard"/>
        <c:varyColors val="0"/>
        <c:ser>
          <c:idx val="1"/>
          <c:order val="1"/>
          <c:tx>
            <c:strRef>
              <c:f>Intensiteiten_detail!$E$77</c:f>
              <c:strCache>
                <c:ptCount val="1"/>
                <c:pt idx="0">
                  <c:v>Werkdag</c:v>
                </c:pt>
              </c:strCache>
            </c:strRef>
          </c:tx>
          <c:spPr>
            <a:ln w="15875">
              <a:solidFill>
                <a:srgbClr val="00B050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Intensiteiten_detail!$ED$47:$EL$48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Intensiteiten_detail!$ED$77:$EL$77</c:f>
              <c:numCache>
                <c:formatCode>#,##0</c:formatCode>
                <c:ptCount val="9"/>
                <c:pt idx="0">
                  <c:v>8923</c:v>
                </c:pt>
                <c:pt idx="1">
                  <c:v>8923</c:v>
                </c:pt>
                <c:pt idx="2">
                  <c:v>8923</c:v>
                </c:pt>
                <c:pt idx="3">
                  <c:v>8923</c:v>
                </c:pt>
                <c:pt idx="4">
                  <c:v>8923</c:v>
                </c:pt>
                <c:pt idx="5">
                  <c:v>8923</c:v>
                </c:pt>
                <c:pt idx="6">
                  <c:v>8923</c:v>
                </c:pt>
                <c:pt idx="7">
                  <c:v>8923</c:v>
                </c:pt>
                <c:pt idx="8">
                  <c:v>8923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Intensiteiten_detail!$E$78</c:f>
              <c:strCache>
                <c:ptCount val="1"/>
                <c:pt idx="0">
                  <c:v>Weekdag</c:v>
                </c:pt>
              </c:strCache>
            </c:strRef>
          </c:tx>
          <c:spPr>
            <a:ln w="15875">
              <a:solidFill>
                <a:srgbClr val="7030A0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Intensiteiten_detail!$ED$47:$EL$48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Intensiteiten_detail!$ED$78:$EL$78</c:f>
              <c:numCache>
                <c:formatCode>#,##0</c:formatCode>
                <c:ptCount val="9"/>
                <c:pt idx="0">
                  <c:v>7820.6428571428569</c:v>
                </c:pt>
                <c:pt idx="1">
                  <c:v>7820.6428571428569</c:v>
                </c:pt>
                <c:pt idx="2">
                  <c:v>7820.6428571428569</c:v>
                </c:pt>
                <c:pt idx="3">
                  <c:v>7820.6428571428569</c:v>
                </c:pt>
                <c:pt idx="4">
                  <c:v>7820.6428571428569</c:v>
                </c:pt>
                <c:pt idx="5">
                  <c:v>7820.6428571428569</c:v>
                </c:pt>
                <c:pt idx="6">
                  <c:v>7820.6428571428569</c:v>
                </c:pt>
                <c:pt idx="7">
                  <c:v>7820.6428571428569</c:v>
                </c:pt>
                <c:pt idx="8">
                  <c:v>7820.6428571428569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Intensiteiten_detail!$E$79</c:f>
              <c:strCache>
                <c:ptCount val="1"/>
                <c:pt idx="0">
                  <c:v>Zaterdag</c:v>
                </c:pt>
              </c:strCache>
            </c:strRef>
          </c:tx>
          <c:spPr>
            <a:ln w="15875">
              <a:solidFill>
                <a:schemeClr val="accent6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Intensiteiten_detail!$ED$47:$EL$48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Intensiteiten_detail!$ED$79:$EL$79</c:f>
              <c:numCache>
                <c:formatCode>#,##0</c:formatCode>
                <c:ptCount val="9"/>
                <c:pt idx="0">
                  <c:v>5467</c:v>
                </c:pt>
                <c:pt idx="1">
                  <c:v>5467</c:v>
                </c:pt>
                <c:pt idx="2">
                  <c:v>5467</c:v>
                </c:pt>
                <c:pt idx="3">
                  <c:v>5467</c:v>
                </c:pt>
                <c:pt idx="4">
                  <c:v>5467</c:v>
                </c:pt>
                <c:pt idx="5">
                  <c:v>5467</c:v>
                </c:pt>
                <c:pt idx="6">
                  <c:v>5467</c:v>
                </c:pt>
                <c:pt idx="7">
                  <c:v>5467</c:v>
                </c:pt>
                <c:pt idx="8">
                  <c:v>5467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Intensiteiten_detail!$E$80</c:f>
              <c:strCache>
                <c:ptCount val="1"/>
                <c:pt idx="0">
                  <c:v>Zondag</c:v>
                </c:pt>
              </c:strCache>
            </c:strRef>
          </c:tx>
          <c:spPr>
            <a:ln w="15875">
              <a:solidFill>
                <a:srgbClr val="C00000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Intensiteiten_detail!$ED$47:$EL$48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Intensiteiten_detail!$ED$80:$EL$80</c:f>
              <c:numCache>
                <c:formatCode>#,##0</c:formatCode>
                <c:ptCount val="9"/>
                <c:pt idx="0">
                  <c:v>4662.5</c:v>
                </c:pt>
                <c:pt idx="1">
                  <c:v>4662.5</c:v>
                </c:pt>
                <c:pt idx="2">
                  <c:v>4662.5</c:v>
                </c:pt>
                <c:pt idx="3">
                  <c:v>4662.5</c:v>
                </c:pt>
                <c:pt idx="4">
                  <c:v>4662.5</c:v>
                </c:pt>
                <c:pt idx="5">
                  <c:v>4662.5</c:v>
                </c:pt>
                <c:pt idx="6">
                  <c:v>4662.5</c:v>
                </c:pt>
                <c:pt idx="7">
                  <c:v>4662.5</c:v>
                </c:pt>
                <c:pt idx="8">
                  <c:v>4662.5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1851776"/>
        <c:axId val="151853312"/>
      </c:lineChart>
      <c:catAx>
        <c:axId val="151851776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51853312"/>
        <c:crosses val="autoZero"/>
        <c:auto val="1"/>
        <c:lblAlgn val="ctr"/>
        <c:lblOffset val="100"/>
        <c:noMultiLvlLbl val="0"/>
      </c:catAx>
      <c:valAx>
        <c:axId val="151853312"/>
        <c:scaling>
          <c:orientation val="minMax"/>
        </c:scaling>
        <c:delete val="0"/>
        <c:axPos val="l"/>
        <c:majorGridlines>
          <c:spPr>
            <a:ln w="3175"/>
          </c:spPr>
        </c:majorGridlines>
        <c:numFmt formatCode="#,##0" sourceLinked="1"/>
        <c:majorTickMark val="out"/>
        <c:minorTickMark val="none"/>
        <c:tickLblPos val="nextTo"/>
        <c:spPr>
          <a:ln>
            <a:noFill/>
          </a:ln>
        </c:spPr>
        <c:crossAx val="151851776"/>
        <c:crosses val="autoZero"/>
        <c:crossBetween val="between"/>
      </c:valAx>
    </c:plotArea>
    <c:legend>
      <c:legendPos val="r"/>
      <c:legendEntry>
        <c:idx val="0"/>
        <c:delete val="1"/>
      </c:legendEntry>
      <c:layout/>
      <c:overlay val="0"/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tx1">
                <a:lumMod val="50000"/>
                <a:lumOff val="50000"/>
              </a:schemeClr>
            </a:solidFill>
            <a:ln w="3175">
              <a:solidFill>
                <a:schemeClr val="bg1"/>
              </a:solidFill>
            </a:ln>
          </c:spPr>
          <c:invertIfNegative val="0"/>
          <c:cat>
            <c:multiLvlStrRef>
              <c:f>Intensiteiten_detail!$F$5:$N$6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Intensiteiten_detail!$ED$113:$EL$113</c:f>
              <c:numCache>
                <c:formatCode>#,##0</c:formatCode>
                <c:ptCount val="9"/>
                <c:pt idx="0">
                  <c:v>8902</c:v>
                </c:pt>
                <c:pt idx="1">
                  <c:v>9145</c:v>
                </c:pt>
                <c:pt idx="2">
                  <c:v>9242</c:v>
                </c:pt>
                <c:pt idx="3">
                  <c:v>9623</c:v>
                </c:pt>
                <c:pt idx="4">
                  <c:v>9409</c:v>
                </c:pt>
                <c:pt idx="5">
                  <c:v>5782</c:v>
                </c:pt>
                <c:pt idx="6">
                  <c:v>5643</c:v>
                </c:pt>
                <c:pt idx="7">
                  <c:v>4773</c:v>
                </c:pt>
                <c:pt idx="8">
                  <c:v>4645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151902080"/>
        <c:axId val="151903616"/>
      </c:barChart>
      <c:lineChart>
        <c:grouping val="standard"/>
        <c:varyColors val="0"/>
        <c:ser>
          <c:idx val="1"/>
          <c:order val="1"/>
          <c:tx>
            <c:strRef>
              <c:f>Intensiteiten_detail!$E$119</c:f>
              <c:strCache>
                <c:ptCount val="1"/>
                <c:pt idx="0">
                  <c:v>Werkdag</c:v>
                </c:pt>
              </c:strCache>
            </c:strRef>
          </c:tx>
          <c:spPr>
            <a:ln w="15875">
              <a:solidFill>
                <a:srgbClr val="00B050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Intensiteiten_detail!$ED$89:$EL$90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Intensiteiten_detail!$ED$119:$EL$119</c:f>
              <c:numCache>
                <c:formatCode>#,##0</c:formatCode>
                <c:ptCount val="9"/>
                <c:pt idx="0">
                  <c:v>9264.2000000000007</c:v>
                </c:pt>
                <c:pt idx="1">
                  <c:v>9264.2000000000007</c:v>
                </c:pt>
                <c:pt idx="2">
                  <c:v>9264.2000000000007</c:v>
                </c:pt>
                <c:pt idx="3">
                  <c:v>9264.2000000000007</c:v>
                </c:pt>
                <c:pt idx="4">
                  <c:v>9264.2000000000007</c:v>
                </c:pt>
                <c:pt idx="5">
                  <c:v>9264.2000000000007</c:v>
                </c:pt>
                <c:pt idx="6">
                  <c:v>9264.2000000000007</c:v>
                </c:pt>
                <c:pt idx="7">
                  <c:v>9264.2000000000007</c:v>
                </c:pt>
                <c:pt idx="8">
                  <c:v>9264.2000000000007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Intensiteiten_detail!$E$120</c:f>
              <c:strCache>
                <c:ptCount val="1"/>
                <c:pt idx="0">
                  <c:v>Weekdag</c:v>
                </c:pt>
              </c:strCache>
            </c:strRef>
          </c:tx>
          <c:spPr>
            <a:ln w="15875">
              <a:solidFill>
                <a:srgbClr val="7030A0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Intensiteiten_detail!$ED$89:$EL$90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Intensiteiten_detail!$ED$120:$EL$120</c:f>
              <c:numCache>
                <c:formatCode>#,##0</c:formatCode>
                <c:ptCount val="9"/>
                <c:pt idx="0">
                  <c:v>8106.0714285714284</c:v>
                </c:pt>
                <c:pt idx="1">
                  <c:v>8106.0714285714284</c:v>
                </c:pt>
                <c:pt idx="2">
                  <c:v>8106.0714285714284</c:v>
                </c:pt>
                <c:pt idx="3">
                  <c:v>8106.0714285714284</c:v>
                </c:pt>
                <c:pt idx="4">
                  <c:v>8106.0714285714284</c:v>
                </c:pt>
                <c:pt idx="5">
                  <c:v>8106.0714285714284</c:v>
                </c:pt>
                <c:pt idx="6">
                  <c:v>8106.0714285714284</c:v>
                </c:pt>
                <c:pt idx="7">
                  <c:v>8106.0714285714284</c:v>
                </c:pt>
                <c:pt idx="8">
                  <c:v>8106.0714285714284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Intensiteiten_detail!$E$121</c:f>
              <c:strCache>
                <c:ptCount val="1"/>
                <c:pt idx="0">
                  <c:v>Zaterdag</c:v>
                </c:pt>
              </c:strCache>
            </c:strRef>
          </c:tx>
          <c:spPr>
            <a:ln w="15875">
              <a:solidFill>
                <a:schemeClr val="accent6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Intensiteiten_detail!$ED$89:$EL$90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Intensiteiten_detail!$ED$121:$EL$121</c:f>
              <c:numCache>
                <c:formatCode>#,##0</c:formatCode>
                <c:ptCount val="9"/>
                <c:pt idx="0">
                  <c:v>5712.5</c:v>
                </c:pt>
                <c:pt idx="1">
                  <c:v>5712.5</c:v>
                </c:pt>
                <c:pt idx="2">
                  <c:v>5712.5</c:v>
                </c:pt>
                <c:pt idx="3">
                  <c:v>5712.5</c:v>
                </c:pt>
                <c:pt idx="4">
                  <c:v>5712.5</c:v>
                </c:pt>
                <c:pt idx="5">
                  <c:v>5712.5</c:v>
                </c:pt>
                <c:pt idx="6">
                  <c:v>5712.5</c:v>
                </c:pt>
                <c:pt idx="7">
                  <c:v>5712.5</c:v>
                </c:pt>
                <c:pt idx="8">
                  <c:v>5712.5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Intensiteiten_detail!$E$122</c:f>
              <c:strCache>
                <c:ptCount val="1"/>
                <c:pt idx="0">
                  <c:v>Zondag</c:v>
                </c:pt>
              </c:strCache>
            </c:strRef>
          </c:tx>
          <c:spPr>
            <a:ln w="15875">
              <a:solidFill>
                <a:srgbClr val="C00000"/>
              </a:solidFill>
            </a:ln>
            <a:effectLst>
              <a:glow rad="25400">
                <a:schemeClr val="bg1">
                  <a:alpha val="40000"/>
                </a:schemeClr>
              </a:glow>
            </a:effectLst>
          </c:spPr>
          <c:marker>
            <c:symbol val="none"/>
          </c:marker>
          <c:cat>
            <c:multiLvlStrRef>
              <c:f>Intensiteiten_detail!$ED$89:$EL$90</c:f>
              <c:multiLvlStrCache>
                <c:ptCount val="9"/>
                <c:lvl>
                  <c:pt idx="0">
                    <c:v>29-2</c:v>
                  </c:pt>
                  <c:pt idx="1">
                    <c:v>1-3</c:v>
                  </c:pt>
                  <c:pt idx="2">
                    <c:v>2-3</c:v>
                  </c:pt>
                  <c:pt idx="3">
                    <c:v>3-3</c:v>
                  </c:pt>
                  <c:pt idx="4">
                    <c:v>4-3</c:v>
                  </c:pt>
                  <c:pt idx="5">
                    <c:v>27-2</c:v>
                  </c:pt>
                  <c:pt idx="6">
                    <c:v>5-3</c:v>
                  </c:pt>
                  <c:pt idx="7">
                    <c:v>28-2</c:v>
                  </c:pt>
                  <c:pt idx="8">
                    <c:v>6-3</c:v>
                  </c:pt>
                </c:lvl>
                <c:lvl>
                  <c:pt idx="0">
                    <c:v>ma</c:v>
                  </c:pt>
                  <c:pt idx="1">
                    <c:v>di</c:v>
                  </c:pt>
                  <c:pt idx="2">
                    <c:v>wo</c:v>
                  </c:pt>
                  <c:pt idx="3">
                    <c:v>do</c:v>
                  </c:pt>
                  <c:pt idx="4">
                    <c:v>vr</c:v>
                  </c:pt>
                  <c:pt idx="5">
                    <c:v>za</c:v>
                  </c:pt>
                  <c:pt idx="6">
                    <c:v>za</c:v>
                  </c:pt>
                  <c:pt idx="7">
                    <c:v>zo</c:v>
                  </c:pt>
                  <c:pt idx="8">
                    <c:v>zo</c:v>
                  </c:pt>
                </c:lvl>
              </c:multiLvlStrCache>
            </c:multiLvlStrRef>
          </c:cat>
          <c:val>
            <c:numRef>
              <c:f>Intensiteiten_detail!$ED$122:$EL$122</c:f>
              <c:numCache>
                <c:formatCode>#,##0</c:formatCode>
                <c:ptCount val="9"/>
                <c:pt idx="0">
                  <c:v>4709</c:v>
                </c:pt>
                <c:pt idx="1">
                  <c:v>4709</c:v>
                </c:pt>
                <c:pt idx="2">
                  <c:v>4709</c:v>
                </c:pt>
                <c:pt idx="3">
                  <c:v>4709</c:v>
                </c:pt>
                <c:pt idx="4">
                  <c:v>4709</c:v>
                </c:pt>
                <c:pt idx="5">
                  <c:v>4709</c:v>
                </c:pt>
                <c:pt idx="6">
                  <c:v>4709</c:v>
                </c:pt>
                <c:pt idx="7">
                  <c:v>4709</c:v>
                </c:pt>
                <c:pt idx="8">
                  <c:v>4709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1902080"/>
        <c:axId val="151903616"/>
      </c:lineChart>
      <c:catAx>
        <c:axId val="151902080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51903616"/>
        <c:crosses val="autoZero"/>
        <c:auto val="1"/>
        <c:lblAlgn val="ctr"/>
        <c:lblOffset val="100"/>
        <c:noMultiLvlLbl val="0"/>
      </c:catAx>
      <c:valAx>
        <c:axId val="151903616"/>
        <c:scaling>
          <c:orientation val="minMax"/>
          <c:max val="10000"/>
        </c:scaling>
        <c:delete val="0"/>
        <c:axPos val="l"/>
        <c:majorGridlines>
          <c:spPr>
            <a:ln w="3175"/>
          </c:spPr>
        </c:majorGridlines>
        <c:numFmt formatCode="#,##0" sourceLinked="1"/>
        <c:majorTickMark val="out"/>
        <c:minorTickMark val="none"/>
        <c:tickLblPos val="nextTo"/>
        <c:spPr>
          <a:ln>
            <a:noFill/>
          </a:ln>
        </c:spPr>
        <c:crossAx val="151902080"/>
        <c:crosses val="autoZero"/>
        <c:crossBetween val="between"/>
        <c:majorUnit val="1000"/>
      </c:valAx>
    </c:plotArea>
    <c:legend>
      <c:legendPos val="r"/>
      <c:legendEntry>
        <c:idx val="0"/>
        <c:delete val="1"/>
      </c:legendEntry>
      <c:layout/>
      <c:overlay val="0"/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Reistijd_trajecten_detail!$AB$7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Reistijd_trajecten_detail!$AB$8:$AB$23</c:f>
              <c:numCache>
                <c:formatCode>General</c:formatCode>
                <c:ptCount val="16"/>
                <c:pt idx="0">
                  <c:v>1.2962962962962963E-2</c:v>
                </c:pt>
                <c:pt idx="1">
                  <c:v>9.4810956790123465E-3</c:v>
                </c:pt>
                <c:pt idx="2">
                  <c:v>-1</c:v>
                </c:pt>
                <c:pt idx="3">
                  <c:v>8.1250000000000003E-3</c:v>
                </c:pt>
                <c:pt idx="4">
                  <c:v>1.076099537037037E-2</c:v>
                </c:pt>
                <c:pt idx="5">
                  <c:v>8.7673611111111129E-3</c:v>
                </c:pt>
                <c:pt idx="6">
                  <c:v>9.4618055555555549E-3</c:v>
                </c:pt>
                <c:pt idx="7">
                  <c:v>9.6832912457912451E-3</c:v>
                </c:pt>
                <c:pt idx="8">
                  <c:v>9.8531539351851844E-3</c:v>
                </c:pt>
                <c:pt idx="9">
                  <c:v>9.1756687242798354E-3</c:v>
                </c:pt>
                <c:pt idx="10">
                  <c:v>9.7453703703703713E-3</c:v>
                </c:pt>
                <c:pt idx="11">
                  <c:v>8.9930555555555562E-3</c:v>
                </c:pt>
                <c:pt idx="12">
                  <c:v>8.8245884773662554E-3</c:v>
                </c:pt>
                <c:pt idx="13">
                  <c:v>9.6440972222222223E-3</c:v>
                </c:pt>
                <c:pt idx="14">
                  <c:v>8.1646825396825395E-3</c:v>
                </c:pt>
                <c:pt idx="15">
                  <c:v>9.0682870370370379E-3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Reistijd_trajecten_detail!$AC$7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Reistijd_trajecten_detail!$AC$8:$AC$23</c:f>
              <c:numCache>
                <c:formatCode>General</c:formatCode>
                <c:ptCount val="16"/>
                <c:pt idx="0">
                  <c:v>7.7083333333333335E-3</c:v>
                </c:pt>
                <c:pt idx="1">
                  <c:v>6.2615740740740748E-3</c:v>
                </c:pt>
                <c:pt idx="2">
                  <c:v>8.958333333333332E-3</c:v>
                </c:pt>
                <c:pt idx="3">
                  <c:v>1.0536265432098764E-2</c:v>
                </c:pt>
                <c:pt idx="4">
                  <c:v>9.3807870370370382E-3</c:v>
                </c:pt>
                <c:pt idx="5">
                  <c:v>8.4635416666666661E-3</c:v>
                </c:pt>
                <c:pt idx="6">
                  <c:v>9.224537037037038E-3</c:v>
                </c:pt>
                <c:pt idx="7">
                  <c:v>8.6212384259259263E-3</c:v>
                </c:pt>
                <c:pt idx="8">
                  <c:v>8.8570601851851848E-3</c:v>
                </c:pt>
                <c:pt idx="9">
                  <c:v>8.5915798611111097E-3</c:v>
                </c:pt>
                <c:pt idx="10">
                  <c:v>8.3670033670033665E-3</c:v>
                </c:pt>
                <c:pt idx="11">
                  <c:v>8.4623015873015878E-3</c:v>
                </c:pt>
                <c:pt idx="12">
                  <c:v>1.0594907407407405E-2</c:v>
                </c:pt>
                <c:pt idx="13">
                  <c:v>8.1180555555555554E-3</c:v>
                </c:pt>
                <c:pt idx="14">
                  <c:v>6.8547453703703704E-3</c:v>
                </c:pt>
                <c:pt idx="15">
                  <c:v>6.6415895061728387E-3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Reistijd_trajecten_detail!$AA$7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Reistijd_trajecten_detail!$AA$8:$AA$23</c:f>
              <c:numCache>
                <c:formatCode>General</c:formatCode>
                <c:ptCount val="16"/>
                <c:pt idx="0">
                  <c:v>8.2911220043572972E-3</c:v>
                </c:pt>
                <c:pt idx="1">
                  <c:v>1.0105384990253412E-2</c:v>
                </c:pt>
                <c:pt idx="2">
                  <c:v>1.0317129629629631E-2</c:v>
                </c:pt>
                <c:pt idx="3">
                  <c:v>9.8005698005698017E-3</c:v>
                </c:pt>
                <c:pt idx="4">
                  <c:v>1.0115740740740741E-2</c:v>
                </c:pt>
                <c:pt idx="5">
                  <c:v>1.0303240740740741E-2</c:v>
                </c:pt>
                <c:pt idx="6">
                  <c:v>1.0229828042328044E-2</c:v>
                </c:pt>
                <c:pt idx="7">
                  <c:v>9.6747685185185166E-3</c:v>
                </c:pt>
                <c:pt idx="8">
                  <c:v>1.0115162037037037E-2</c:v>
                </c:pt>
                <c:pt idx="9">
                  <c:v>1.0892650462962965E-2</c:v>
                </c:pt>
                <c:pt idx="10">
                  <c:v>9.9464699074074056E-3</c:v>
                </c:pt>
                <c:pt idx="11">
                  <c:v>1.0272242351046698E-2</c:v>
                </c:pt>
                <c:pt idx="12">
                  <c:v>1.0345568783068781E-2</c:v>
                </c:pt>
                <c:pt idx="13">
                  <c:v>8.8650599128540317E-3</c:v>
                </c:pt>
                <c:pt idx="14">
                  <c:v>8.827160493827162E-3</c:v>
                </c:pt>
                <c:pt idx="15">
                  <c:v>8.5162037037037029E-3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2061824"/>
        <c:axId val="152080384"/>
      </c:lineChart>
      <c:catAx>
        <c:axId val="152061824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52080384"/>
        <c:crosses val="autoZero"/>
        <c:auto val="1"/>
        <c:lblAlgn val="ctr"/>
        <c:lblOffset val="100"/>
        <c:noMultiLvlLbl val="0"/>
      </c:catAx>
      <c:valAx>
        <c:axId val="152080384"/>
        <c:scaling>
          <c:orientation val="minMax"/>
          <c:max val="1.38888888888889E-2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52061824"/>
        <c:crosses val="autoZero"/>
        <c:crossBetween val="between"/>
        <c:majorUnit val="3.472222222222219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Reistijd_trajecten_detail!$AF$7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Reistijd_trajecten_detail!$AF$8:$AF$23</c:f>
              <c:numCache>
                <c:formatCode>General</c:formatCode>
                <c:ptCount val="16"/>
                <c:pt idx="0">
                  <c:v>-1</c:v>
                </c:pt>
                <c:pt idx="1">
                  <c:v>8.4162808641975312E-3</c:v>
                </c:pt>
                <c:pt idx="2">
                  <c:v>9.4675925925925917E-3</c:v>
                </c:pt>
                <c:pt idx="3">
                  <c:v>7.6466049382716049E-3</c:v>
                </c:pt>
                <c:pt idx="4">
                  <c:v>8.9261831275720162E-3</c:v>
                </c:pt>
                <c:pt idx="5">
                  <c:v>9.6643518518518511E-3</c:v>
                </c:pt>
                <c:pt idx="6">
                  <c:v>8.4818672839506171E-3</c:v>
                </c:pt>
                <c:pt idx="7">
                  <c:v>9.7974537037037041E-3</c:v>
                </c:pt>
                <c:pt idx="8">
                  <c:v>9.0547839506172831E-3</c:v>
                </c:pt>
                <c:pt idx="9">
                  <c:v>8.4432870370370373E-3</c:v>
                </c:pt>
                <c:pt idx="10">
                  <c:v>8.9166666666666665E-3</c:v>
                </c:pt>
                <c:pt idx="11">
                  <c:v>8.3294753086419759E-3</c:v>
                </c:pt>
                <c:pt idx="12">
                  <c:v>8.6967592592592582E-3</c:v>
                </c:pt>
                <c:pt idx="13">
                  <c:v>9.8321759259259265E-3</c:v>
                </c:pt>
                <c:pt idx="14">
                  <c:v>9.3142361111111099E-3</c:v>
                </c:pt>
                <c:pt idx="15">
                  <c:v>-1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Reistijd_trajecten_detail!$AG$7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Reistijd_trajecten_detail!$AG$8:$AG$23</c:f>
              <c:numCache>
                <c:formatCode>General</c:formatCode>
                <c:ptCount val="16"/>
                <c:pt idx="0">
                  <c:v>-1</c:v>
                </c:pt>
                <c:pt idx="1">
                  <c:v>-1</c:v>
                </c:pt>
                <c:pt idx="2">
                  <c:v>5.9722222222222225E-3</c:v>
                </c:pt>
                <c:pt idx="3">
                  <c:v>6.7631172839506181E-3</c:v>
                </c:pt>
                <c:pt idx="4">
                  <c:v>8.0555555555555554E-3</c:v>
                </c:pt>
                <c:pt idx="5">
                  <c:v>8.7789351851851865E-3</c:v>
                </c:pt>
                <c:pt idx="6">
                  <c:v>7.7835648148148152E-3</c:v>
                </c:pt>
                <c:pt idx="7">
                  <c:v>9.0335648148148154E-3</c:v>
                </c:pt>
                <c:pt idx="8">
                  <c:v>9.0856481481481483E-3</c:v>
                </c:pt>
                <c:pt idx="9">
                  <c:v>7.1397569444444442E-3</c:v>
                </c:pt>
                <c:pt idx="10">
                  <c:v>8.4972993827160496E-3</c:v>
                </c:pt>
                <c:pt idx="11">
                  <c:v>8.2494212962962964E-3</c:v>
                </c:pt>
                <c:pt idx="12">
                  <c:v>7.6157407407407406E-3</c:v>
                </c:pt>
                <c:pt idx="13">
                  <c:v>9.3518518518518508E-3</c:v>
                </c:pt>
                <c:pt idx="14">
                  <c:v>7.0428240740740746E-3</c:v>
                </c:pt>
                <c:pt idx="15">
                  <c:v>1.0141203703703704E-2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Reistijd_trajecten_detail!$AE$7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Reistijd_trajecten_detail!$AE$8:$AE$23</c:f>
              <c:numCache>
                <c:formatCode>General</c:formatCode>
                <c:ptCount val="16"/>
                <c:pt idx="0">
                  <c:v>9.9233217592592602E-3</c:v>
                </c:pt>
                <c:pt idx="1">
                  <c:v>1.0027913943355121E-2</c:v>
                </c:pt>
                <c:pt idx="2">
                  <c:v>9.7949735449735457E-3</c:v>
                </c:pt>
                <c:pt idx="3">
                  <c:v>9.4525462962962957E-3</c:v>
                </c:pt>
                <c:pt idx="4">
                  <c:v>1.0852623456790124E-2</c:v>
                </c:pt>
                <c:pt idx="5">
                  <c:v>9.5211226851851846E-3</c:v>
                </c:pt>
                <c:pt idx="6">
                  <c:v>9.6983024691358038E-3</c:v>
                </c:pt>
                <c:pt idx="7">
                  <c:v>8.8558201058201065E-3</c:v>
                </c:pt>
                <c:pt idx="8">
                  <c:v>1.0486111111111113E-2</c:v>
                </c:pt>
                <c:pt idx="9">
                  <c:v>1.0461805555555556E-2</c:v>
                </c:pt>
                <c:pt idx="10">
                  <c:v>1.0448232323232323E-2</c:v>
                </c:pt>
                <c:pt idx="11">
                  <c:v>1.0590277777777777E-2</c:v>
                </c:pt>
                <c:pt idx="12">
                  <c:v>9.7998366013071908E-3</c:v>
                </c:pt>
                <c:pt idx="13">
                  <c:v>9.8379629629629633E-3</c:v>
                </c:pt>
                <c:pt idx="14">
                  <c:v>8.6574074074074071E-3</c:v>
                </c:pt>
                <c:pt idx="15">
                  <c:v>7.8240740740740736E-3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2097536"/>
        <c:axId val="152099456"/>
      </c:lineChart>
      <c:catAx>
        <c:axId val="152097536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52099456"/>
        <c:crosses val="autoZero"/>
        <c:auto val="1"/>
        <c:lblAlgn val="ctr"/>
        <c:lblOffset val="100"/>
        <c:noMultiLvlLbl val="0"/>
      </c:catAx>
      <c:valAx>
        <c:axId val="152099456"/>
        <c:scaling>
          <c:orientation val="minMax"/>
          <c:max val="1.38888888888889E-2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52097536"/>
        <c:crosses val="autoZero"/>
        <c:crossBetween val="between"/>
        <c:majorUnit val="3.472222222222219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Reistijd_trajecten_detail!$AB$7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Reistijd_trajecten_detail!$AI$51:$AI$66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Reistijd_trajecten_detail!$AB$51:$AB$66</c:f>
              <c:numCache>
                <c:formatCode>General</c:formatCode>
                <c:ptCount val="16"/>
                <c:pt idx="0">
                  <c:v>3.8888888888888883E-3</c:v>
                </c:pt>
                <c:pt idx="1">
                  <c:v>4.023437500000001E-3</c:v>
                </c:pt>
                <c:pt idx="2">
                  <c:v>4.4171626984126989E-3</c:v>
                </c:pt>
                <c:pt idx="3">
                  <c:v>5.1430752561071706E-3</c:v>
                </c:pt>
                <c:pt idx="4">
                  <c:v>5.2108739837398383E-3</c:v>
                </c:pt>
                <c:pt idx="5">
                  <c:v>5.1439652371669939E-3</c:v>
                </c:pt>
                <c:pt idx="6">
                  <c:v>5.1486669859514686E-3</c:v>
                </c:pt>
                <c:pt idx="7">
                  <c:v>5.4965932914046124E-3</c:v>
                </c:pt>
                <c:pt idx="8">
                  <c:v>5.439631099353321E-3</c:v>
                </c:pt>
                <c:pt idx="9">
                  <c:v>4.8910675381263636E-3</c:v>
                </c:pt>
                <c:pt idx="10">
                  <c:v>4.8695690883190871E-3</c:v>
                </c:pt>
                <c:pt idx="11">
                  <c:v>5.2180886243386251E-3</c:v>
                </c:pt>
                <c:pt idx="12">
                  <c:v>4.5812289562289559E-3</c:v>
                </c:pt>
                <c:pt idx="13">
                  <c:v>4.4569633408919123E-3</c:v>
                </c:pt>
                <c:pt idx="14">
                  <c:v>4.3544823232323226E-3</c:v>
                </c:pt>
                <c:pt idx="15">
                  <c:v>4.5320767195767197E-3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Reistijd_trajecten_detail!$AC$7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Reistijd_trajecten_detail!$AI$51:$AI$66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Reistijd_trajecten_detail!$AC$51:$AC$66</c:f>
              <c:numCache>
                <c:formatCode>General</c:formatCode>
                <c:ptCount val="16"/>
                <c:pt idx="0">
                  <c:v>4.2631172839506177E-3</c:v>
                </c:pt>
                <c:pt idx="1">
                  <c:v>4.4936342592592588E-3</c:v>
                </c:pt>
                <c:pt idx="2">
                  <c:v>3.9432870370370377E-3</c:v>
                </c:pt>
                <c:pt idx="3">
                  <c:v>4.7191358024691356E-3</c:v>
                </c:pt>
                <c:pt idx="4">
                  <c:v>4.5410879629629629E-3</c:v>
                </c:pt>
                <c:pt idx="5">
                  <c:v>4.5345052083333335E-3</c:v>
                </c:pt>
                <c:pt idx="6">
                  <c:v>4.5601851851851853E-3</c:v>
                </c:pt>
                <c:pt idx="7">
                  <c:v>5.0453317901234564E-3</c:v>
                </c:pt>
                <c:pt idx="8">
                  <c:v>5.0666666666666672E-3</c:v>
                </c:pt>
                <c:pt idx="9">
                  <c:v>4.7514978213507629E-3</c:v>
                </c:pt>
                <c:pt idx="10">
                  <c:v>4.8234280792420325E-3</c:v>
                </c:pt>
                <c:pt idx="11">
                  <c:v>5.0733024691358031E-3</c:v>
                </c:pt>
                <c:pt idx="12">
                  <c:v>4.5127541757443729E-3</c:v>
                </c:pt>
                <c:pt idx="13">
                  <c:v>4.6544312169312175E-3</c:v>
                </c:pt>
                <c:pt idx="14">
                  <c:v>4.5829929193899784E-3</c:v>
                </c:pt>
                <c:pt idx="15">
                  <c:v>3.9881588319088312E-3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Reistijd_trajecten_detail!$AA$7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Reistijd_trajecten_detail!$AI$51:$AI$66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Reistijd_trajecten_detail!$AA$51:$AA$66</c:f>
              <c:numCache>
                <c:formatCode>General</c:formatCode>
                <c:ptCount val="16"/>
                <c:pt idx="0">
                  <c:v>4.7619598765432092E-3</c:v>
                </c:pt>
                <c:pt idx="1">
                  <c:v>5.9878998316498355E-3</c:v>
                </c:pt>
                <c:pt idx="2">
                  <c:v>6.6738406795224959E-3</c:v>
                </c:pt>
                <c:pt idx="3">
                  <c:v>5.4872181964573264E-3</c:v>
                </c:pt>
                <c:pt idx="4">
                  <c:v>5.30558216262239E-3</c:v>
                </c:pt>
                <c:pt idx="5">
                  <c:v>5.077043583988027E-3</c:v>
                </c:pt>
                <c:pt idx="6">
                  <c:v>5.626299130763417E-3</c:v>
                </c:pt>
                <c:pt idx="7">
                  <c:v>5.5918784475965325E-3</c:v>
                </c:pt>
                <c:pt idx="8">
                  <c:v>6.1281105324074081E-3</c:v>
                </c:pt>
                <c:pt idx="9">
                  <c:v>6.50557974018795E-3</c:v>
                </c:pt>
                <c:pt idx="10">
                  <c:v>7.1246587132003806E-3</c:v>
                </c:pt>
                <c:pt idx="11">
                  <c:v>7.1239010475121541E-3</c:v>
                </c:pt>
                <c:pt idx="12">
                  <c:v>5.6416377314814853E-3</c:v>
                </c:pt>
                <c:pt idx="13">
                  <c:v>4.5260185185185195E-3</c:v>
                </c:pt>
                <c:pt idx="14">
                  <c:v>4.1892135642135637E-3</c:v>
                </c:pt>
                <c:pt idx="15">
                  <c:v>4.3805644586894597E-3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1989632"/>
        <c:axId val="152008192"/>
      </c:lineChart>
      <c:catAx>
        <c:axId val="151989632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52008192"/>
        <c:crosses val="autoZero"/>
        <c:auto val="1"/>
        <c:lblAlgn val="ctr"/>
        <c:lblOffset val="100"/>
        <c:noMultiLvlLbl val="0"/>
      </c:catAx>
      <c:valAx>
        <c:axId val="152008192"/>
        <c:scaling>
          <c:orientation val="minMax"/>
          <c:max val="1.0416666666666701E-2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51989632"/>
        <c:crosses val="autoZero"/>
        <c:crossBetween val="between"/>
        <c:majorUnit val="3.472222222222219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Reistijd_trajecten_detail!$AF$7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Reistijd_trajecten_detail!$AI$51:$AI$66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Reistijd_trajecten_detail!$AF$51:$AF$66</c:f>
              <c:numCache>
                <c:formatCode>General</c:formatCode>
                <c:ptCount val="16"/>
                <c:pt idx="0">
                  <c:v>4.0175653594771241E-3</c:v>
                </c:pt>
                <c:pt idx="1">
                  <c:v>4.7035256410256406E-3</c:v>
                </c:pt>
                <c:pt idx="2">
                  <c:v>4.5897633744855964E-3</c:v>
                </c:pt>
                <c:pt idx="3">
                  <c:v>4.9747474747474756E-3</c:v>
                </c:pt>
                <c:pt idx="4">
                  <c:v>5.3501724763979673E-3</c:v>
                </c:pt>
                <c:pt idx="5">
                  <c:v>5.0188078703703714E-3</c:v>
                </c:pt>
                <c:pt idx="6">
                  <c:v>5.1235898254576437E-3</c:v>
                </c:pt>
                <c:pt idx="7">
                  <c:v>5.1781925154320988E-3</c:v>
                </c:pt>
                <c:pt idx="8">
                  <c:v>5.12701804368471E-3</c:v>
                </c:pt>
                <c:pt idx="9">
                  <c:v>5.3326669472502815E-3</c:v>
                </c:pt>
                <c:pt idx="10">
                  <c:v>4.8010149572649558E-3</c:v>
                </c:pt>
                <c:pt idx="11">
                  <c:v>4.8249619482496186E-3</c:v>
                </c:pt>
                <c:pt idx="12">
                  <c:v>5.0188545400238942E-3</c:v>
                </c:pt>
                <c:pt idx="13">
                  <c:v>4.9039351851851857E-3</c:v>
                </c:pt>
                <c:pt idx="14">
                  <c:v>4.4340277777777772E-3</c:v>
                </c:pt>
                <c:pt idx="15">
                  <c:v>4.7860663082437286E-3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Reistijd_trajecten_detail!$AG$7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Reistijd_trajecten_detail!$AI$51:$AI$66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Reistijd_trajecten_detail!$AG$51:$AG$66</c:f>
              <c:numCache>
                <c:formatCode>General</c:formatCode>
                <c:ptCount val="16"/>
                <c:pt idx="0">
                  <c:v>4.2528292181069948E-3</c:v>
                </c:pt>
                <c:pt idx="1">
                  <c:v>4.0895061728395054E-3</c:v>
                </c:pt>
                <c:pt idx="2">
                  <c:v>4.4063464506172833E-3</c:v>
                </c:pt>
                <c:pt idx="3">
                  <c:v>4.4765361952861949E-3</c:v>
                </c:pt>
                <c:pt idx="4">
                  <c:v>4.7920590081607034E-3</c:v>
                </c:pt>
                <c:pt idx="5">
                  <c:v>4.5796394799054365E-3</c:v>
                </c:pt>
                <c:pt idx="6">
                  <c:v>4.7649410774410752E-3</c:v>
                </c:pt>
                <c:pt idx="7">
                  <c:v>4.9679926840420635E-3</c:v>
                </c:pt>
                <c:pt idx="8">
                  <c:v>4.8094035594035628E-3</c:v>
                </c:pt>
                <c:pt idx="9">
                  <c:v>4.8617367367367386E-3</c:v>
                </c:pt>
                <c:pt idx="10">
                  <c:v>4.7473958333333326E-3</c:v>
                </c:pt>
                <c:pt idx="11">
                  <c:v>4.6404569892473119E-3</c:v>
                </c:pt>
                <c:pt idx="12">
                  <c:v>4.7224059376837144E-3</c:v>
                </c:pt>
                <c:pt idx="13">
                  <c:v>4.6187232905982919E-3</c:v>
                </c:pt>
                <c:pt idx="14">
                  <c:v>4.6611111111111107E-3</c:v>
                </c:pt>
                <c:pt idx="15">
                  <c:v>4.5883655394524962E-3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Reistijd_trajecten_detail!$AE$7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Reistijd_trajecten_detail!$AI$51:$AI$66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Reistijd_trajecten_detail!$AE$51:$AE$66</c:f>
              <c:numCache>
                <c:formatCode>General</c:formatCode>
                <c:ptCount val="16"/>
                <c:pt idx="0">
                  <c:v>4.4948161189358364E-3</c:v>
                </c:pt>
                <c:pt idx="1">
                  <c:v>5.2731225228918981E-3</c:v>
                </c:pt>
                <c:pt idx="2">
                  <c:v>5.5950701678240773E-3</c:v>
                </c:pt>
                <c:pt idx="3">
                  <c:v>5.215983992467043E-3</c:v>
                </c:pt>
                <c:pt idx="4">
                  <c:v>5.2639037274453942E-3</c:v>
                </c:pt>
                <c:pt idx="5">
                  <c:v>5.2982026143790868E-3</c:v>
                </c:pt>
                <c:pt idx="6">
                  <c:v>5.3318884170794984E-3</c:v>
                </c:pt>
                <c:pt idx="7">
                  <c:v>5.4606722608024705E-3</c:v>
                </c:pt>
                <c:pt idx="8">
                  <c:v>5.6440043438500216E-3</c:v>
                </c:pt>
                <c:pt idx="9">
                  <c:v>6.257060913114375E-3</c:v>
                </c:pt>
                <c:pt idx="10">
                  <c:v>6.5084708070515902E-3</c:v>
                </c:pt>
                <c:pt idx="11">
                  <c:v>5.8214228036175706E-3</c:v>
                </c:pt>
                <c:pt idx="12">
                  <c:v>5.0341209716209716E-3</c:v>
                </c:pt>
                <c:pt idx="13">
                  <c:v>4.6871184371184357E-3</c:v>
                </c:pt>
                <c:pt idx="14">
                  <c:v>4.4954427083333326E-3</c:v>
                </c:pt>
                <c:pt idx="15">
                  <c:v>4.592904202279203E-3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2443136"/>
        <c:axId val="152449408"/>
      </c:lineChart>
      <c:catAx>
        <c:axId val="152443136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52449408"/>
        <c:crosses val="autoZero"/>
        <c:auto val="1"/>
        <c:lblAlgn val="ctr"/>
        <c:lblOffset val="100"/>
        <c:noMultiLvlLbl val="0"/>
      </c:catAx>
      <c:valAx>
        <c:axId val="152449408"/>
        <c:scaling>
          <c:orientation val="minMax"/>
          <c:max val="6.9444444444444397E-3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52443136"/>
        <c:crosses val="autoZero"/>
        <c:crossBetween val="between"/>
        <c:majorUnit val="1.3888888888888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Reistijd_trajecten_detail!$AB$7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Reistijd_trajecten_detail!$AI$94:$AI$109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Reistijd_trajecten_detail!$AB$94:$AB$109</c:f>
              <c:numCache>
                <c:formatCode>General</c:formatCode>
                <c:ptCount val="16"/>
                <c:pt idx="0">
                  <c:v>5.4542824074074077E-3</c:v>
                </c:pt>
                <c:pt idx="1">
                  <c:v>5.4534932659932667E-3</c:v>
                </c:pt>
                <c:pt idx="2">
                  <c:v>5.6770833333333335E-3</c:v>
                </c:pt>
                <c:pt idx="3">
                  <c:v>6.5490319865319875E-3</c:v>
                </c:pt>
                <c:pt idx="4">
                  <c:v>7.0791739004629605E-3</c:v>
                </c:pt>
                <c:pt idx="5">
                  <c:v>6.5547236689814815E-3</c:v>
                </c:pt>
                <c:pt idx="6">
                  <c:v>6.4571759259259287E-3</c:v>
                </c:pt>
                <c:pt idx="7">
                  <c:v>6.8455687830687832E-3</c:v>
                </c:pt>
                <c:pt idx="8">
                  <c:v>6.7594818376068375E-3</c:v>
                </c:pt>
                <c:pt idx="9">
                  <c:v>6.3989197530864208E-3</c:v>
                </c:pt>
                <c:pt idx="10">
                  <c:v>6.257194694694693E-3</c:v>
                </c:pt>
                <c:pt idx="11">
                  <c:v>6.5723317403424937E-3</c:v>
                </c:pt>
                <c:pt idx="12">
                  <c:v>6.0748171010516685E-3</c:v>
                </c:pt>
                <c:pt idx="13">
                  <c:v>6.368727598566307E-3</c:v>
                </c:pt>
                <c:pt idx="14">
                  <c:v>5.8090277777777767E-3</c:v>
                </c:pt>
                <c:pt idx="15">
                  <c:v>5.1863425925925931E-3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Reistijd_trajecten_detail!$AC$7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Reistijd_trajecten_detail!$AI$94:$AI$109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Reistijd_trajecten_detail!$AC$94:$AC$109</c:f>
              <c:numCache>
                <c:formatCode>General</c:formatCode>
                <c:ptCount val="16"/>
                <c:pt idx="0">
                  <c:v>6.9386574074074073E-3</c:v>
                </c:pt>
                <c:pt idx="1">
                  <c:v>5.4928626543209883E-3</c:v>
                </c:pt>
                <c:pt idx="2">
                  <c:v>5.6211419753086425E-3</c:v>
                </c:pt>
                <c:pt idx="3">
                  <c:v>5.8846932870370372E-3</c:v>
                </c:pt>
                <c:pt idx="4">
                  <c:v>5.756305874840357E-3</c:v>
                </c:pt>
                <c:pt idx="5">
                  <c:v>5.9311143039591317E-3</c:v>
                </c:pt>
                <c:pt idx="6">
                  <c:v>5.953703703703705E-3</c:v>
                </c:pt>
                <c:pt idx="7">
                  <c:v>5.8796296296296305E-3</c:v>
                </c:pt>
                <c:pt idx="8">
                  <c:v>6.3157051282051258E-3</c:v>
                </c:pt>
                <c:pt idx="9">
                  <c:v>5.9667755991285416E-3</c:v>
                </c:pt>
                <c:pt idx="10">
                  <c:v>5.8010912698412695E-3</c:v>
                </c:pt>
                <c:pt idx="11">
                  <c:v>6.0944365976145646E-3</c:v>
                </c:pt>
                <c:pt idx="12">
                  <c:v>5.8678286129266481E-3</c:v>
                </c:pt>
                <c:pt idx="13">
                  <c:v>5.7544191919191908E-3</c:v>
                </c:pt>
                <c:pt idx="14">
                  <c:v>5.5928497942386822E-3</c:v>
                </c:pt>
                <c:pt idx="15">
                  <c:v>5.4811507936507941E-3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Reistijd_trajecten_detail!$AA$7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Reistijd_trajecten_detail!$AI$94:$AI$109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Reistijd_trajecten_detail!$AA$94:$AA$109</c:f>
              <c:numCache>
                <c:formatCode>General</c:formatCode>
                <c:ptCount val="16"/>
                <c:pt idx="0">
                  <c:v>6.0250112917795843E-3</c:v>
                </c:pt>
                <c:pt idx="1">
                  <c:v>7.286779835390945E-3</c:v>
                </c:pt>
                <c:pt idx="2">
                  <c:v>8.5046525485881919E-3</c:v>
                </c:pt>
                <c:pt idx="3">
                  <c:v>6.6783625730994145E-3</c:v>
                </c:pt>
                <c:pt idx="4">
                  <c:v>6.8039200885668307E-3</c:v>
                </c:pt>
                <c:pt idx="5">
                  <c:v>6.6495978301533889E-3</c:v>
                </c:pt>
                <c:pt idx="6">
                  <c:v>6.9410291438979982E-3</c:v>
                </c:pt>
                <c:pt idx="7">
                  <c:v>7.0182931825630932E-3</c:v>
                </c:pt>
                <c:pt idx="8">
                  <c:v>7.3891042204995688E-3</c:v>
                </c:pt>
                <c:pt idx="9">
                  <c:v>7.9018281101614438E-3</c:v>
                </c:pt>
                <c:pt idx="10">
                  <c:v>8.4221222396105092E-3</c:v>
                </c:pt>
                <c:pt idx="11">
                  <c:v>8.4349028906955791E-3</c:v>
                </c:pt>
                <c:pt idx="12">
                  <c:v>6.7725571315996819E-3</c:v>
                </c:pt>
                <c:pt idx="13">
                  <c:v>5.8350249287749288E-3</c:v>
                </c:pt>
                <c:pt idx="14">
                  <c:v>5.6794871794871781E-3</c:v>
                </c:pt>
                <c:pt idx="15">
                  <c:v>5.5756843800322062E-3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2482944"/>
        <c:axId val="152484864"/>
      </c:lineChart>
      <c:catAx>
        <c:axId val="152482944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52484864"/>
        <c:crosses val="autoZero"/>
        <c:auto val="1"/>
        <c:lblAlgn val="ctr"/>
        <c:lblOffset val="100"/>
        <c:noMultiLvlLbl val="0"/>
      </c:catAx>
      <c:valAx>
        <c:axId val="152484864"/>
        <c:scaling>
          <c:orientation val="minMax"/>
          <c:max val="1.0416666666666701E-2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52482944"/>
        <c:crosses val="autoZero"/>
        <c:crossBetween val="between"/>
        <c:majorUnit val="3.472222222222219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Reistijd_trajecten_detail!$AF$7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Reistijd_trajecten_detail!$AI$94:$AI$109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Reistijd_trajecten_detail!$AF$94:$AF$109</c:f>
              <c:numCache>
                <c:formatCode>General</c:formatCode>
                <c:ptCount val="16"/>
                <c:pt idx="0">
                  <c:v>4.9754901960784321E-3</c:v>
                </c:pt>
                <c:pt idx="1">
                  <c:v>5.2964541245791247E-3</c:v>
                </c:pt>
                <c:pt idx="2">
                  <c:v>5.4473765432098758E-3</c:v>
                </c:pt>
                <c:pt idx="3">
                  <c:v>5.7766466750841759E-3</c:v>
                </c:pt>
                <c:pt idx="4">
                  <c:v>6.104753521126759E-3</c:v>
                </c:pt>
                <c:pt idx="5">
                  <c:v>6.0483674463937612E-3</c:v>
                </c:pt>
                <c:pt idx="6">
                  <c:v>5.8409517112048758E-3</c:v>
                </c:pt>
                <c:pt idx="7">
                  <c:v>5.9468694885361564E-3</c:v>
                </c:pt>
                <c:pt idx="8">
                  <c:v>6.0925925925925922E-3</c:v>
                </c:pt>
                <c:pt idx="9">
                  <c:v>6.0615997942386835E-3</c:v>
                </c:pt>
                <c:pt idx="10">
                  <c:v>6.0783801274392688E-3</c:v>
                </c:pt>
                <c:pt idx="11">
                  <c:v>5.8740376612567624E-3</c:v>
                </c:pt>
                <c:pt idx="12">
                  <c:v>5.6553819444444429E-3</c:v>
                </c:pt>
                <c:pt idx="13">
                  <c:v>6.0006751543209879E-3</c:v>
                </c:pt>
                <c:pt idx="14">
                  <c:v>5.4279715762273889E-3</c:v>
                </c:pt>
                <c:pt idx="15">
                  <c:v>5.7078460038986374E-3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Reistijd_trajecten_detail!$AG$7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Reistijd_trajecten_detail!$AI$94:$AI$109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Reistijd_trajecten_detail!$AG$94:$AG$109</c:f>
              <c:numCache>
                <c:formatCode>General</c:formatCode>
                <c:ptCount val="16"/>
                <c:pt idx="0">
                  <c:v>5.5401234567901241E-3</c:v>
                </c:pt>
                <c:pt idx="1">
                  <c:v>4.964849108367626E-3</c:v>
                </c:pt>
                <c:pt idx="2">
                  <c:v>5.333933470507546E-3</c:v>
                </c:pt>
                <c:pt idx="3">
                  <c:v>5.2146877269426293E-3</c:v>
                </c:pt>
                <c:pt idx="4">
                  <c:v>5.6439251751751749E-3</c:v>
                </c:pt>
                <c:pt idx="5">
                  <c:v>5.6739097968936687E-3</c:v>
                </c:pt>
                <c:pt idx="6">
                  <c:v>5.787863756613755E-3</c:v>
                </c:pt>
                <c:pt idx="7">
                  <c:v>5.8281186406186399E-3</c:v>
                </c:pt>
                <c:pt idx="8">
                  <c:v>5.8295717592592583E-3</c:v>
                </c:pt>
                <c:pt idx="9">
                  <c:v>5.9888190076869338E-3</c:v>
                </c:pt>
                <c:pt idx="10">
                  <c:v>5.7040387426900594E-3</c:v>
                </c:pt>
                <c:pt idx="11">
                  <c:v>5.6154684095860536E-3</c:v>
                </c:pt>
                <c:pt idx="12">
                  <c:v>5.750225051440328E-3</c:v>
                </c:pt>
                <c:pt idx="13">
                  <c:v>5.4508101851851861E-3</c:v>
                </c:pt>
                <c:pt idx="14">
                  <c:v>5.7588838838838847E-3</c:v>
                </c:pt>
                <c:pt idx="15">
                  <c:v>5.2739197530864189E-3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Reistijd_trajecten_detail!$AE$7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Reistijd_trajecten_detail!$AI$94:$AI$109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Reistijd_trajecten_detail!$AE$94:$AE$109</c:f>
              <c:numCache>
                <c:formatCode>General</c:formatCode>
                <c:ptCount val="16"/>
                <c:pt idx="0">
                  <c:v>5.8266913930976431E-3</c:v>
                </c:pt>
                <c:pt idx="1">
                  <c:v>6.1239237392373943E-3</c:v>
                </c:pt>
                <c:pt idx="2">
                  <c:v>6.6426383607942558E-3</c:v>
                </c:pt>
                <c:pt idx="3">
                  <c:v>5.9570431086824523E-3</c:v>
                </c:pt>
                <c:pt idx="4">
                  <c:v>6.1015070921985777E-3</c:v>
                </c:pt>
                <c:pt idx="5">
                  <c:v>6.290674603174601E-3</c:v>
                </c:pt>
                <c:pt idx="6">
                  <c:v>6.4042384630619903E-3</c:v>
                </c:pt>
                <c:pt idx="7">
                  <c:v>6.2877982148815525E-3</c:v>
                </c:pt>
                <c:pt idx="8">
                  <c:v>6.4427365627822931E-3</c:v>
                </c:pt>
                <c:pt idx="9">
                  <c:v>6.9209702660406897E-3</c:v>
                </c:pt>
                <c:pt idx="10">
                  <c:v>7.4064551101734643E-3</c:v>
                </c:pt>
                <c:pt idx="11">
                  <c:v>6.6030475840078498E-3</c:v>
                </c:pt>
                <c:pt idx="12">
                  <c:v>6.1719224347298093E-3</c:v>
                </c:pt>
                <c:pt idx="13">
                  <c:v>5.8893461362597172E-3</c:v>
                </c:pt>
                <c:pt idx="14">
                  <c:v>5.4741379310344835E-3</c:v>
                </c:pt>
                <c:pt idx="15">
                  <c:v>5.4499217527386535E-3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2522752"/>
        <c:axId val="152524672"/>
      </c:lineChart>
      <c:catAx>
        <c:axId val="152522752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52524672"/>
        <c:crosses val="autoZero"/>
        <c:auto val="1"/>
        <c:lblAlgn val="ctr"/>
        <c:lblOffset val="100"/>
        <c:noMultiLvlLbl val="0"/>
      </c:catAx>
      <c:valAx>
        <c:axId val="152524672"/>
        <c:scaling>
          <c:orientation val="minMax"/>
          <c:max val="1.0416666666666701E-2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52522752"/>
        <c:crosses val="autoZero"/>
        <c:crossBetween val="between"/>
        <c:majorUnit val="3.472222222222219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Reistijd_trajecten_detail!$AB$7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Reistijd_trajecten_detail!$AB$137:$AB$152</c:f>
              <c:numCache>
                <c:formatCode>General</c:formatCode>
                <c:ptCount val="16"/>
                <c:pt idx="0">
                  <c:v>7.7835648148148143E-3</c:v>
                </c:pt>
                <c:pt idx="1">
                  <c:v>8.9396862139917693E-3</c:v>
                </c:pt>
                <c:pt idx="2">
                  <c:v>8.5886437908496722E-3</c:v>
                </c:pt>
                <c:pt idx="3">
                  <c:v>9.3283529741863061E-3</c:v>
                </c:pt>
                <c:pt idx="4">
                  <c:v>1.0147346866096862E-2</c:v>
                </c:pt>
                <c:pt idx="5">
                  <c:v>9.9795386904761949E-3</c:v>
                </c:pt>
                <c:pt idx="6">
                  <c:v>1.0119813100137175E-2</c:v>
                </c:pt>
                <c:pt idx="7">
                  <c:v>1.0206183862433863E-2</c:v>
                </c:pt>
                <c:pt idx="8">
                  <c:v>1.0284765897973447E-2</c:v>
                </c:pt>
                <c:pt idx="9">
                  <c:v>9.8082010582010576E-3</c:v>
                </c:pt>
                <c:pt idx="10">
                  <c:v>9.67312008978676E-3</c:v>
                </c:pt>
                <c:pt idx="11">
                  <c:v>9.8668981481481472E-3</c:v>
                </c:pt>
                <c:pt idx="12">
                  <c:v>9.2404786862334033E-3</c:v>
                </c:pt>
                <c:pt idx="13">
                  <c:v>8.5701388888888876E-3</c:v>
                </c:pt>
                <c:pt idx="14">
                  <c:v>8.2967836257309899E-3</c:v>
                </c:pt>
                <c:pt idx="15">
                  <c:v>8.3658854166666682E-3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Reistijd_trajecten_detail!$AC$7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Reistijd_trajecten_detail!$AC$137:$AC$152</c:f>
              <c:numCache>
                <c:formatCode>General</c:formatCode>
                <c:ptCount val="16"/>
                <c:pt idx="0">
                  <c:v>7.4999999999999997E-3</c:v>
                </c:pt>
                <c:pt idx="1">
                  <c:v>8.6216329966329955E-3</c:v>
                </c:pt>
                <c:pt idx="2">
                  <c:v>8.1339031339031347E-3</c:v>
                </c:pt>
                <c:pt idx="3">
                  <c:v>8.4653448738593647E-3</c:v>
                </c:pt>
                <c:pt idx="4">
                  <c:v>8.6592842842842833E-3</c:v>
                </c:pt>
                <c:pt idx="5">
                  <c:v>9.2309670781893002E-3</c:v>
                </c:pt>
                <c:pt idx="6">
                  <c:v>8.8057002314814812E-3</c:v>
                </c:pt>
                <c:pt idx="7">
                  <c:v>9.6893939393939404E-3</c:v>
                </c:pt>
                <c:pt idx="8">
                  <c:v>9.5580808080808072E-3</c:v>
                </c:pt>
                <c:pt idx="9">
                  <c:v>8.9494598765432112E-3</c:v>
                </c:pt>
                <c:pt idx="10">
                  <c:v>9.06926974143955E-3</c:v>
                </c:pt>
                <c:pt idx="11">
                  <c:v>9.4011674718196426E-3</c:v>
                </c:pt>
                <c:pt idx="12">
                  <c:v>9.2394547325102862E-3</c:v>
                </c:pt>
                <c:pt idx="13">
                  <c:v>8.7813464506172837E-3</c:v>
                </c:pt>
                <c:pt idx="14">
                  <c:v>8.2407407407407412E-3</c:v>
                </c:pt>
                <c:pt idx="15">
                  <c:v>8.019615009746588E-3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Reistijd_trajecten_detail!$AA$7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Reistijd_trajecten_detail!$AA$137:$AA$152</c:f>
              <c:numCache>
                <c:formatCode>General</c:formatCode>
                <c:ptCount val="16"/>
                <c:pt idx="0">
                  <c:v>8.8117283950617277E-3</c:v>
                </c:pt>
                <c:pt idx="1">
                  <c:v>1.0876461988304095E-2</c:v>
                </c:pt>
                <c:pt idx="2">
                  <c:v>1.2297889287136599E-2</c:v>
                </c:pt>
                <c:pt idx="3">
                  <c:v>1.0387374256973022E-2</c:v>
                </c:pt>
                <c:pt idx="4">
                  <c:v>1.0590014730639728E-2</c:v>
                </c:pt>
                <c:pt idx="5">
                  <c:v>1.0517049501424501E-2</c:v>
                </c:pt>
                <c:pt idx="6">
                  <c:v>1.0554728835978839E-2</c:v>
                </c:pt>
                <c:pt idx="7">
                  <c:v>1.0588772207166518E-2</c:v>
                </c:pt>
                <c:pt idx="8">
                  <c:v>1.0988765599838969E-2</c:v>
                </c:pt>
                <c:pt idx="9">
                  <c:v>1.2336719467401287E-2</c:v>
                </c:pt>
                <c:pt idx="10">
                  <c:v>1.289649631427545E-2</c:v>
                </c:pt>
                <c:pt idx="11">
                  <c:v>1.1868070299598963E-2</c:v>
                </c:pt>
                <c:pt idx="12">
                  <c:v>1.0212673611111117E-2</c:v>
                </c:pt>
                <c:pt idx="13">
                  <c:v>9.3505658436213966E-3</c:v>
                </c:pt>
                <c:pt idx="14">
                  <c:v>8.3429456999372289E-3</c:v>
                </c:pt>
                <c:pt idx="15">
                  <c:v>8.2821637426900557E-3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2550016"/>
        <c:axId val="152556288"/>
      </c:lineChart>
      <c:catAx>
        <c:axId val="152550016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52556288"/>
        <c:crosses val="autoZero"/>
        <c:auto val="1"/>
        <c:lblAlgn val="ctr"/>
        <c:lblOffset val="100"/>
        <c:noMultiLvlLbl val="0"/>
      </c:catAx>
      <c:valAx>
        <c:axId val="152556288"/>
        <c:scaling>
          <c:orientation val="minMax"/>
          <c:max val="1.38888888888889E-2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52550016"/>
        <c:crosses val="autoZero"/>
        <c:crossBetween val="between"/>
        <c:majorUnit val="3.472222222222219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Reistijd_trajecten_detail!$AF$7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Reistijd_trajecten_detail!$AF$137:$AF$152</c:f>
              <c:numCache>
                <c:formatCode>General</c:formatCode>
                <c:ptCount val="16"/>
                <c:pt idx="0">
                  <c:v>7.263558201058202E-3</c:v>
                </c:pt>
                <c:pt idx="1">
                  <c:v>7.9188924501424496E-3</c:v>
                </c:pt>
                <c:pt idx="2">
                  <c:v>8.8352623456790132E-3</c:v>
                </c:pt>
                <c:pt idx="3">
                  <c:v>9.3684486373165621E-3</c:v>
                </c:pt>
                <c:pt idx="4">
                  <c:v>1.0118634259259263E-2</c:v>
                </c:pt>
                <c:pt idx="5">
                  <c:v>9.7061965811965824E-3</c:v>
                </c:pt>
                <c:pt idx="6">
                  <c:v>9.8372821350762533E-3</c:v>
                </c:pt>
                <c:pt idx="7">
                  <c:v>1.0607148462021345E-2</c:v>
                </c:pt>
                <c:pt idx="8">
                  <c:v>9.9976423182441716E-3</c:v>
                </c:pt>
                <c:pt idx="9">
                  <c:v>9.3579019360269366E-3</c:v>
                </c:pt>
                <c:pt idx="10">
                  <c:v>9.537509448223732E-3</c:v>
                </c:pt>
                <c:pt idx="11">
                  <c:v>9.60779175401817E-3</c:v>
                </c:pt>
                <c:pt idx="12">
                  <c:v>9.308516365202411E-3</c:v>
                </c:pt>
                <c:pt idx="13">
                  <c:v>8.8148148148148153E-3</c:v>
                </c:pt>
                <c:pt idx="14">
                  <c:v>8.4490740740740741E-3</c:v>
                </c:pt>
                <c:pt idx="15">
                  <c:v>8.5104669887278578E-3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Reistijd_trajecten_detail!$AG$7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Reistijd_trajecten_detail!$AG$137:$AG$152</c:f>
              <c:numCache>
                <c:formatCode>General</c:formatCode>
                <c:ptCount val="16"/>
                <c:pt idx="0">
                  <c:v>8.0193865740740729E-3</c:v>
                </c:pt>
                <c:pt idx="1">
                  <c:v>1.0214763374485597E-2</c:v>
                </c:pt>
                <c:pt idx="2">
                  <c:v>8.5275764895330116E-3</c:v>
                </c:pt>
                <c:pt idx="3">
                  <c:v>8.8013117283950622E-3</c:v>
                </c:pt>
                <c:pt idx="4">
                  <c:v>8.8057002314814829E-3</c:v>
                </c:pt>
                <c:pt idx="5">
                  <c:v>8.6609898589065266E-3</c:v>
                </c:pt>
                <c:pt idx="6">
                  <c:v>8.9229201216141536E-3</c:v>
                </c:pt>
                <c:pt idx="7">
                  <c:v>9.3906250000000014E-3</c:v>
                </c:pt>
                <c:pt idx="8">
                  <c:v>9.4061053240740745E-3</c:v>
                </c:pt>
                <c:pt idx="9">
                  <c:v>8.9968238587424653E-3</c:v>
                </c:pt>
                <c:pt idx="10">
                  <c:v>8.7833443562610226E-3</c:v>
                </c:pt>
                <c:pt idx="11">
                  <c:v>9.1324550653594776E-3</c:v>
                </c:pt>
                <c:pt idx="12">
                  <c:v>8.9829653371320053E-3</c:v>
                </c:pt>
                <c:pt idx="13">
                  <c:v>8.9200498575498569E-3</c:v>
                </c:pt>
                <c:pt idx="14">
                  <c:v>8.5225095785440609E-3</c:v>
                </c:pt>
                <c:pt idx="15">
                  <c:v>7.4177631578947363E-3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Reistijd_trajecten_detail!$AE$7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Reistijd_trajecten_detail!$AE$137:$AE$152</c:f>
              <c:numCache>
                <c:formatCode>General</c:formatCode>
                <c:ptCount val="16"/>
                <c:pt idx="0">
                  <c:v>8.8273748285322383E-3</c:v>
                </c:pt>
                <c:pt idx="1">
                  <c:v>1.0090429214260984E-2</c:v>
                </c:pt>
                <c:pt idx="2">
                  <c:v>1.1923981481481489E-2</c:v>
                </c:pt>
                <c:pt idx="3">
                  <c:v>1.0167133876996266E-2</c:v>
                </c:pt>
                <c:pt idx="4">
                  <c:v>9.8708438552188547E-3</c:v>
                </c:pt>
                <c:pt idx="5">
                  <c:v>1.0190777153558053E-2</c:v>
                </c:pt>
                <c:pt idx="6">
                  <c:v>1.0215638281724348E-2</c:v>
                </c:pt>
                <c:pt idx="7">
                  <c:v>1.0498366013071896E-2</c:v>
                </c:pt>
                <c:pt idx="8">
                  <c:v>1.0846370796083441E-2</c:v>
                </c:pt>
                <c:pt idx="9">
                  <c:v>1.2055057430848571E-2</c:v>
                </c:pt>
                <c:pt idx="10">
                  <c:v>1.2280092592592591E-2</c:v>
                </c:pt>
                <c:pt idx="11">
                  <c:v>1.0744047619047625E-2</c:v>
                </c:pt>
                <c:pt idx="12">
                  <c:v>9.48934167684168E-3</c:v>
                </c:pt>
                <c:pt idx="13">
                  <c:v>8.9589025500910729E-3</c:v>
                </c:pt>
                <c:pt idx="14">
                  <c:v>8.8564814814814825E-3</c:v>
                </c:pt>
                <c:pt idx="15">
                  <c:v>8.4522306397306398E-3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2589824"/>
        <c:axId val="152591744"/>
      </c:lineChart>
      <c:catAx>
        <c:axId val="152589824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52591744"/>
        <c:crosses val="autoZero"/>
        <c:auto val="1"/>
        <c:lblAlgn val="ctr"/>
        <c:lblOffset val="100"/>
        <c:noMultiLvlLbl val="0"/>
      </c:catAx>
      <c:valAx>
        <c:axId val="152591744"/>
        <c:scaling>
          <c:orientation val="minMax"/>
          <c:max val="1.38888888888889E-2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52589824"/>
        <c:crosses val="autoZero"/>
        <c:crossBetween val="between"/>
        <c:majorUnit val="3.472222222222219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Reistijd_trajecten_detail!$AB$7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Reistijd_trajecten_detail!$AB$180:$AB$195</c:f>
              <c:numCache>
                <c:formatCode>General</c:formatCode>
                <c:ptCount val="16"/>
                <c:pt idx="0">
                  <c:v>5.4739770011947462E-3</c:v>
                </c:pt>
                <c:pt idx="1">
                  <c:v>5.7411330822347778E-3</c:v>
                </c:pt>
                <c:pt idx="2">
                  <c:v>5.7583208208208227E-3</c:v>
                </c:pt>
                <c:pt idx="3">
                  <c:v>6.3701141504099515E-3</c:v>
                </c:pt>
                <c:pt idx="4">
                  <c:v>6.8443950373298168E-3</c:v>
                </c:pt>
                <c:pt idx="5">
                  <c:v>6.6771848602988964E-3</c:v>
                </c:pt>
                <c:pt idx="6">
                  <c:v>6.5777550091074694E-3</c:v>
                </c:pt>
                <c:pt idx="7">
                  <c:v>7.0619194112679449E-3</c:v>
                </c:pt>
                <c:pt idx="8">
                  <c:v>6.8129615850970049E-3</c:v>
                </c:pt>
                <c:pt idx="9">
                  <c:v>6.7401599921476261E-3</c:v>
                </c:pt>
                <c:pt idx="10">
                  <c:v>6.695472429298307E-3</c:v>
                </c:pt>
                <c:pt idx="11">
                  <c:v>6.6036195286195299E-3</c:v>
                </c:pt>
                <c:pt idx="12">
                  <c:v>6.224611708482675E-3</c:v>
                </c:pt>
                <c:pt idx="13">
                  <c:v>5.9061751428044935E-3</c:v>
                </c:pt>
                <c:pt idx="14">
                  <c:v>5.6658368273934338E-3</c:v>
                </c:pt>
                <c:pt idx="15">
                  <c:v>5.6937460089399776E-3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Reistijd_trajecten_detail!$AC$7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Reistijd_trajecten_detail!$AC$180:$AC$195</c:f>
              <c:numCache>
                <c:formatCode>General</c:formatCode>
                <c:ptCount val="16"/>
                <c:pt idx="0">
                  <c:v>5.0405092592592593E-3</c:v>
                </c:pt>
                <c:pt idx="1">
                  <c:v>5.118256843800322E-3</c:v>
                </c:pt>
                <c:pt idx="2">
                  <c:v>5.5070546737213391E-3</c:v>
                </c:pt>
                <c:pt idx="3">
                  <c:v>5.8615229493296974E-3</c:v>
                </c:pt>
                <c:pt idx="4">
                  <c:v>6.0041980539861919E-3</c:v>
                </c:pt>
                <c:pt idx="5">
                  <c:v>5.951146288209609E-3</c:v>
                </c:pt>
                <c:pt idx="6">
                  <c:v>6.0285778647775293E-3</c:v>
                </c:pt>
                <c:pt idx="7">
                  <c:v>6.2063746438746382E-3</c:v>
                </c:pt>
                <c:pt idx="8">
                  <c:v>6.4288243626062268E-3</c:v>
                </c:pt>
                <c:pt idx="9">
                  <c:v>6.0830938697317965E-3</c:v>
                </c:pt>
                <c:pt idx="10">
                  <c:v>5.9140946502057624E-3</c:v>
                </c:pt>
                <c:pt idx="11">
                  <c:v>6.1270020020020065E-3</c:v>
                </c:pt>
                <c:pt idx="12">
                  <c:v>5.9786192040369385E-3</c:v>
                </c:pt>
                <c:pt idx="13">
                  <c:v>5.9193899782135065E-3</c:v>
                </c:pt>
                <c:pt idx="14">
                  <c:v>5.9123743718592931E-3</c:v>
                </c:pt>
                <c:pt idx="15">
                  <c:v>5.4998208774250448E-3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Reistijd_trajecten_detail!$AA$7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Reistijd_trajecten_detail!$AA$180:$AA$195</c:f>
              <c:numCache>
                <c:formatCode>General</c:formatCode>
                <c:ptCount val="16"/>
                <c:pt idx="0">
                  <c:v>6.1969175593755126E-3</c:v>
                </c:pt>
                <c:pt idx="1">
                  <c:v>7.1201903981729826E-3</c:v>
                </c:pt>
                <c:pt idx="2">
                  <c:v>8.6378060208120409E-3</c:v>
                </c:pt>
                <c:pt idx="3">
                  <c:v>6.8242190331231373E-3</c:v>
                </c:pt>
                <c:pt idx="4">
                  <c:v>7.0610911181086733E-3</c:v>
                </c:pt>
                <c:pt idx="5">
                  <c:v>6.9461069311445439E-3</c:v>
                </c:pt>
                <c:pt idx="6">
                  <c:v>7.2277382036603317E-3</c:v>
                </c:pt>
                <c:pt idx="7">
                  <c:v>7.0906237643337247E-3</c:v>
                </c:pt>
                <c:pt idx="8">
                  <c:v>7.8494431245938953E-3</c:v>
                </c:pt>
                <c:pt idx="9">
                  <c:v>8.28182752508109E-3</c:v>
                </c:pt>
                <c:pt idx="10">
                  <c:v>8.817681803792915E-3</c:v>
                </c:pt>
                <c:pt idx="11">
                  <c:v>8.5718372867249256E-3</c:v>
                </c:pt>
                <c:pt idx="12">
                  <c:v>7.2006444258328767E-3</c:v>
                </c:pt>
                <c:pt idx="13">
                  <c:v>6.1829652996845518E-3</c:v>
                </c:pt>
                <c:pt idx="14">
                  <c:v>5.9596343606380057E-3</c:v>
                </c:pt>
                <c:pt idx="15">
                  <c:v>5.9237928201238783E-3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2641920"/>
        <c:axId val="152643840"/>
      </c:lineChart>
      <c:catAx>
        <c:axId val="152641920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52643840"/>
        <c:crosses val="autoZero"/>
        <c:auto val="1"/>
        <c:lblAlgn val="ctr"/>
        <c:lblOffset val="100"/>
        <c:noMultiLvlLbl val="0"/>
      </c:catAx>
      <c:valAx>
        <c:axId val="152643840"/>
        <c:scaling>
          <c:orientation val="minMax"/>
          <c:max val="1.0416666666666701E-2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52641920"/>
        <c:crosses val="autoZero"/>
        <c:crossBetween val="between"/>
        <c:majorUnit val="3.472222222222219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Reistijd_trajecten_detail!$AF$7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Reistijd_trajecten_detail!$AF$180:$AF$195</c:f>
              <c:numCache>
                <c:formatCode>General</c:formatCode>
                <c:ptCount val="16"/>
                <c:pt idx="0">
                  <c:v>5.189043209876544E-3</c:v>
                </c:pt>
                <c:pt idx="1">
                  <c:v>5.3497775372775376E-3</c:v>
                </c:pt>
                <c:pt idx="2">
                  <c:v>5.6910940545809047E-3</c:v>
                </c:pt>
                <c:pt idx="3">
                  <c:v>5.8822751322751294E-3</c:v>
                </c:pt>
                <c:pt idx="4">
                  <c:v>6.1156663691804228E-3</c:v>
                </c:pt>
                <c:pt idx="5">
                  <c:v>6.0628123798539008E-3</c:v>
                </c:pt>
                <c:pt idx="6">
                  <c:v>5.808375557968393E-3</c:v>
                </c:pt>
                <c:pt idx="7">
                  <c:v>6.2593124733929363E-3</c:v>
                </c:pt>
                <c:pt idx="8">
                  <c:v>6.0253615842119513E-3</c:v>
                </c:pt>
                <c:pt idx="9">
                  <c:v>6.0516052737520139E-3</c:v>
                </c:pt>
                <c:pt idx="10">
                  <c:v>5.9147540397540346E-3</c:v>
                </c:pt>
                <c:pt idx="11">
                  <c:v>5.757445987654315E-3</c:v>
                </c:pt>
                <c:pt idx="12">
                  <c:v>5.7083201809764346E-3</c:v>
                </c:pt>
                <c:pt idx="13">
                  <c:v>5.6051806784660797E-3</c:v>
                </c:pt>
                <c:pt idx="14">
                  <c:v>5.4603105709876542E-3</c:v>
                </c:pt>
                <c:pt idx="15">
                  <c:v>5.4108796296296301E-3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Reistijd_trajecten_detail!$AG$7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Reistijd_trajecten_detail!$AG$180:$AG$195</c:f>
              <c:numCache>
                <c:formatCode>General</c:formatCode>
                <c:ptCount val="16"/>
                <c:pt idx="0">
                  <c:v>5.1687885802469144E-3</c:v>
                </c:pt>
                <c:pt idx="1">
                  <c:v>5.005885122410546E-3</c:v>
                </c:pt>
                <c:pt idx="2">
                  <c:v>5.3134384384384385E-3</c:v>
                </c:pt>
                <c:pt idx="3">
                  <c:v>5.5000964506172877E-3</c:v>
                </c:pt>
                <c:pt idx="4">
                  <c:v>5.518845419847325E-3</c:v>
                </c:pt>
                <c:pt idx="5">
                  <c:v>5.5934617238055954E-3</c:v>
                </c:pt>
                <c:pt idx="6">
                  <c:v>5.8441332218506191E-3</c:v>
                </c:pt>
                <c:pt idx="7">
                  <c:v>5.8004272557131602E-3</c:v>
                </c:pt>
                <c:pt idx="8">
                  <c:v>5.8429357985745976E-3</c:v>
                </c:pt>
                <c:pt idx="9">
                  <c:v>5.7504748338081668E-3</c:v>
                </c:pt>
                <c:pt idx="10">
                  <c:v>5.5746822033898337E-3</c:v>
                </c:pt>
                <c:pt idx="11">
                  <c:v>5.6768405205905237E-3</c:v>
                </c:pt>
                <c:pt idx="12">
                  <c:v>5.6561142546867832E-3</c:v>
                </c:pt>
                <c:pt idx="13">
                  <c:v>5.6086601307189562E-3</c:v>
                </c:pt>
                <c:pt idx="14">
                  <c:v>5.3899609137826356E-3</c:v>
                </c:pt>
                <c:pt idx="15">
                  <c:v>5.3320170660856921E-3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Reistijd_trajecten_detail!$AE$7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Reistijd_trajecten_detail!$AE$180:$AE$195</c:f>
              <c:numCache>
                <c:formatCode>General</c:formatCode>
                <c:ptCount val="16"/>
                <c:pt idx="0">
                  <c:v>6.0623969791771693E-3</c:v>
                </c:pt>
                <c:pt idx="1">
                  <c:v>6.7995691946251711E-3</c:v>
                </c:pt>
                <c:pt idx="2">
                  <c:v>7.0261269858918271E-3</c:v>
                </c:pt>
                <c:pt idx="3">
                  <c:v>6.3203271074511631E-3</c:v>
                </c:pt>
                <c:pt idx="4">
                  <c:v>6.4131203923117452E-3</c:v>
                </c:pt>
                <c:pt idx="5">
                  <c:v>6.4063900684123631E-3</c:v>
                </c:pt>
                <c:pt idx="6">
                  <c:v>6.4089279742496515E-3</c:v>
                </c:pt>
                <c:pt idx="7">
                  <c:v>6.7145627302695353E-3</c:v>
                </c:pt>
                <c:pt idx="8">
                  <c:v>6.6351118079310926E-3</c:v>
                </c:pt>
                <c:pt idx="9">
                  <c:v>7.4573301684186816E-3</c:v>
                </c:pt>
                <c:pt idx="10">
                  <c:v>7.3237885802469108E-3</c:v>
                </c:pt>
                <c:pt idx="11">
                  <c:v>6.6919341216216217E-3</c:v>
                </c:pt>
                <c:pt idx="12">
                  <c:v>5.9630759828544662E-3</c:v>
                </c:pt>
                <c:pt idx="13">
                  <c:v>5.7376303405782397E-3</c:v>
                </c:pt>
                <c:pt idx="14">
                  <c:v>5.5881884750079566E-3</c:v>
                </c:pt>
                <c:pt idx="15">
                  <c:v>5.4731644705603025E-3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2690048"/>
        <c:axId val="152692224"/>
      </c:lineChart>
      <c:catAx>
        <c:axId val="152690048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52692224"/>
        <c:crosses val="autoZero"/>
        <c:auto val="1"/>
        <c:lblAlgn val="ctr"/>
        <c:lblOffset val="100"/>
        <c:noMultiLvlLbl val="0"/>
      </c:catAx>
      <c:valAx>
        <c:axId val="152692224"/>
        <c:scaling>
          <c:orientation val="minMax"/>
          <c:max val="1.0416666666666701E-2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52690048"/>
        <c:crosses val="autoZero"/>
        <c:crossBetween val="between"/>
        <c:majorUnit val="3.472222222222219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Reistijd_trajecten_detail!$AB$7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Reistijd_trajecten_detail!$AB$223:$AB$238</c:f>
              <c:numCache>
                <c:formatCode>General</c:formatCode>
                <c:ptCount val="16"/>
                <c:pt idx="0">
                  <c:v>5.5009002057613181E-3</c:v>
                </c:pt>
                <c:pt idx="1">
                  <c:v>5.7213541666666663E-3</c:v>
                </c:pt>
                <c:pt idx="2">
                  <c:v>5.5458333333333323E-3</c:v>
                </c:pt>
                <c:pt idx="3">
                  <c:v>5.8549288617886176E-3</c:v>
                </c:pt>
                <c:pt idx="4">
                  <c:v>5.6051793981481499E-3</c:v>
                </c:pt>
                <c:pt idx="5">
                  <c:v>5.9038594669435793E-3</c:v>
                </c:pt>
                <c:pt idx="6">
                  <c:v>5.947776047075113E-3</c:v>
                </c:pt>
                <c:pt idx="7">
                  <c:v>6.1191165123456789E-3</c:v>
                </c:pt>
                <c:pt idx="8">
                  <c:v>5.887313258636789E-3</c:v>
                </c:pt>
                <c:pt idx="9">
                  <c:v>5.6261070853462188E-3</c:v>
                </c:pt>
                <c:pt idx="10">
                  <c:v>5.7419354838709686E-3</c:v>
                </c:pt>
                <c:pt idx="11">
                  <c:v>5.8042227833894509E-3</c:v>
                </c:pt>
                <c:pt idx="12">
                  <c:v>5.8380300590445515E-3</c:v>
                </c:pt>
                <c:pt idx="13">
                  <c:v>5.5355639730639717E-3</c:v>
                </c:pt>
                <c:pt idx="14">
                  <c:v>5.5092592592592571E-3</c:v>
                </c:pt>
                <c:pt idx="15">
                  <c:v>5.4460252935862683E-3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Reistijd_trajecten_detail!$AC$7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Reistijd_trajecten_detail!$AC$223:$AC$238</c:f>
              <c:numCache>
                <c:formatCode>General</c:formatCode>
                <c:ptCount val="16"/>
                <c:pt idx="0">
                  <c:v>4.7337962962962967E-3</c:v>
                </c:pt>
                <c:pt idx="1">
                  <c:v>5.2645502645502643E-3</c:v>
                </c:pt>
                <c:pt idx="2">
                  <c:v>5.1837962962962957E-3</c:v>
                </c:pt>
                <c:pt idx="3">
                  <c:v>5.7595486111111103E-3</c:v>
                </c:pt>
                <c:pt idx="4">
                  <c:v>5.8003472222222206E-3</c:v>
                </c:pt>
                <c:pt idx="5">
                  <c:v>5.6611689814814797E-3</c:v>
                </c:pt>
                <c:pt idx="6">
                  <c:v>5.6572352310988692E-3</c:v>
                </c:pt>
                <c:pt idx="7">
                  <c:v>5.5412075298438938E-3</c:v>
                </c:pt>
                <c:pt idx="8">
                  <c:v>5.5772569444444428E-3</c:v>
                </c:pt>
                <c:pt idx="9">
                  <c:v>5.6129182910981141E-3</c:v>
                </c:pt>
                <c:pt idx="10">
                  <c:v>5.6350229095074459E-3</c:v>
                </c:pt>
                <c:pt idx="11">
                  <c:v>5.473201566951566E-3</c:v>
                </c:pt>
                <c:pt idx="12">
                  <c:v>5.9096596596596588E-3</c:v>
                </c:pt>
                <c:pt idx="13">
                  <c:v>5.6292551742919391E-3</c:v>
                </c:pt>
                <c:pt idx="14">
                  <c:v>5.3672288359788356E-3</c:v>
                </c:pt>
                <c:pt idx="15">
                  <c:v>5.2549052028218685E-3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Reistijd_trajecten_detail!$AA$7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Reistijd_trajecten_detail!$AA$223:$AA$238</c:f>
              <c:numCache>
                <c:formatCode>General</c:formatCode>
                <c:ptCount val="16"/>
                <c:pt idx="0">
                  <c:v>5.4638788968824912E-3</c:v>
                </c:pt>
                <c:pt idx="1">
                  <c:v>5.8611111111111112E-3</c:v>
                </c:pt>
                <c:pt idx="2">
                  <c:v>6.122900316673556E-3</c:v>
                </c:pt>
                <c:pt idx="3">
                  <c:v>5.859921166146068E-3</c:v>
                </c:pt>
                <c:pt idx="4">
                  <c:v>6.0219196718648456E-3</c:v>
                </c:pt>
                <c:pt idx="5">
                  <c:v>5.8818381101949976E-3</c:v>
                </c:pt>
                <c:pt idx="6">
                  <c:v>6.0701830531189067E-3</c:v>
                </c:pt>
                <c:pt idx="7">
                  <c:v>6.0616360198226379E-3</c:v>
                </c:pt>
                <c:pt idx="8">
                  <c:v>6.1280351348327175E-3</c:v>
                </c:pt>
                <c:pt idx="9">
                  <c:v>6.1831018518518476E-3</c:v>
                </c:pt>
                <c:pt idx="10">
                  <c:v>6.1296059688308435E-3</c:v>
                </c:pt>
                <c:pt idx="11">
                  <c:v>6.1996579913246586E-3</c:v>
                </c:pt>
                <c:pt idx="12">
                  <c:v>5.847479423868312E-3</c:v>
                </c:pt>
                <c:pt idx="13">
                  <c:v>5.7957010582010615E-3</c:v>
                </c:pt>
                <c:pt idx="14">
                  <c:v>5.3614130434782616E-3</c:v>
                </c:pt>
                <c:pt idx="15">
                  <c:v>5.4280960648148153E-3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2725760"/>
        <c:axId val="152732032"/>
      </c:lineChart>
      <c:catAx>
        <c:axId val="152725760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52732032"/>
        <c:crosses val="autoZero"/>
        <c:auto val="1"/>
        <c:lblAlgn val="ctr"/>
        <c:lblOffset val="100"/>
        <c:noMultiLvlLbl val="0"/>
      </c:catAx>
      <c:valAx>
        <c:axId val="152732032"/>
        <c:scaling>
          <c:orientation val="minMax"/>
          <c:max val="6.9444444444444397E-3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52725760"/>
        <c:crosses val="autoZero"/>
        <c:crossBetween val="between"/>
        <c:majorUnit val="1.3888888888888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Reistijd_trajecten_detail!$AF$7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Reistijd_trajecten_detail!$AF$223:$AF$238</c:f>
              <c:numCache>
                <c:formatCode>General</c:formatCode>
                <c:ptCount val="16"/>
                <c:pt idx="0">
                  <c:v>4.6073717948717959E-3</c:v>
                </c:pt>
                <c:pt idx="1">
                  <c:v>4.9462962962962967E-3</c:v>
                </c:pt>
                <c:pt idx="2">
                  <c:v>5.1976087325857978E-3</c:v>
                </c:pt>
                <c:pt idx="3">
                  <c:v>5.4866324657991319E-3</c:v>
                </c:pt>
                <c:pt idx="4">
                  <c:v>5.9691061253561222E-3</c:v>
                </c:pt>
                <c:pt idx="5">
                  <c:v>5.5538881042059033E-3</c:v>
                </c:pt>
                <c:pt idx="6">
                  <c:v>5.5458047945205497E-3</c:v>
                </c:pt>
                <c:pt idx="7">
                  <c:v>5.5163504173187262E-3</c:v>
                </c:pt>
                <c:pt idx="8">
                  <c:v>5.69913882413882E-3</c:v>
                </c:pt>
                <c:pt idx="9">
                  <c:v>5.6499136848713093E-3</c:v>
                </c:pt>
                <c:pt idx="10">
                  <c:v>5.5147169527250814E-3</c:v>
                </c:pt>
                <c:pt idx="11">
                  <c:v>5.3770317079669611E-3</c:v>
                </c:pt>
                <c:pt idx="12">
                  <c:v>5.31807270233196E-3</c:v>
                </c:pt>
                <c:pt idx="13">
                  <c:v>5.0373093681917213E-3</c:v>
                </c:pt>
                <c:pt idx="14">
                  <c:v>5.0297294843863463E-3</c:v>
                </c:pt>
                <c:pt idx="15">
                  <c:v>5.0634430727023319E-3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Reistijd_trajecten_detail!$AG$7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Reistijd_trajecten_detail!$AG$223:$AG$238</c:f>
              <c:numCache>
                <c:formatCode>General</c:formatCode>
                <c:ptCount val="16"/>
                <c:pt idx="0">
                  <c:v>4.6305941358024691E-3</c:v>
                </c:pt>
                <c:pt idx="1">
                  <c:v>5.1504629629629626E-3</c:v>
                </c:pt>
                <c:pt idx="2">
                  <c:v>5.0410353535353539E-3</c:v>
                </c:pt>
                <c:pt idx="3">
                  <c:v>5.258813029897366E-3</c:v>
                </c:pt>
                <c:pt idx="4">
                  <c:v>5.5585106382978729E-3</c:v>
                </c:pt>
                <c:pt idx="5">
                  <c:v>5.6889204545454569E-3</c:v>
                </c:pt>
                <c:pt idx="6">
                  <c:v>5.2409611992945328E-3</c:v>
                </c:pt>
                <c:pt idx="7">
                  <c:v>5.2391337618610326E-3</c:v>
                </c:pt>
                <c:pt idx="8">
                  <c:v>5.3373886104149254E-3</c:v>
                </c:pt>
                <c:pt idx="9">
                  <c:v>5.2375531268973874E-3</c:v>
                </c:pt>
                <c:pt idx="10">
                  <c:v>5.3347663139329806E-3</c:v>
                </c:pt>
                <c:pt idx="11">
                  <c:v>5.1836755233494363E-3</c:v>
                </c:pt>
                <c:pt idx="12">
                  <c:v>5.3324915824915818E-3</c:v>
                </c:pt>
                <c:pt idx="13">
                  <c:v>5.3937146892655361E-3</c:v>
                </c:pt>
                <c:pt idx="14">
                  <c:v>5.1466049382716044E-3</c:v>
                </c:pt>
                <c:pt idx="15">
                  <c:v>5.2318431712962965E-3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Reistijd_trajecten_detail!$AE$7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Reistijd_trajecten_detail!$AE$223:$AE$238</c:f>
              <c:numCache>
                <c:formatCode>General</c:formatCode>
                <c:ptCount val="16"/>
                <c:pt idx="0">
                  <c:v>4.7879656546080986E-3</c:v>
                </c:pt>
                <c:pt idx="1">
                  <c:v>5.5762301587301702E-3</c:v>
                </c:pt>
                <c:pt idx="2">
                  <c:v>5.6033865357069815E-3</c:v>
                </c:pt>
                <c:pt idx="3">
                  <c:v>5.4388238838153262E-3</c:v>
                </c:pt>
                <c:pt idx="4">
                  <c:v>5.5363228004956643E-3</c:v>
                </c:pt>
                <c:pt idx="5">
                  <c:v>5.6197172276010454E-3</c:v>
                </c:pt>
                <c:pt idx="6">
                  <c:v>5.5115579429603819E-3</c:v>
                </c:pt>
                <c:pt idx="7">
                  <c:v>5.5011535104127676E-3</c:v>
                </c:pt>
                <c:pt idx="8">
                  <c:v>5.3459946689113358E-3</c:v>
                </c:pt>
                <c:pt idx="9">
                  <c:v>5.6448464530361123E-3</c:v>
                </c:pt>
                <c:pt idx="10">
                  <c:v>5.7803092501368366E-3</c:v>
                </c:pt>
                <c:pt idx="11">
                  <c:v>5.5691366944979693E-3</c:v>
                </c:pt>
                <c:pt idx="12">
                  <c:v>5.224612315567599E-3</c:v>
                </c:pt>
                <c:pt idx="13">
                  <c:v>5.3101987221139289E-3</c:v>
                </c:pt>
                <c:pt idx="14">
                  <c:v>5.0235615079365073E-3</c:v>
                </c:pt>
                <c:pt idx="15">
                  <c:v>4.9181644880174295E-3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2761088"/>
        <c:axId val="152763008"/>
      </c:lineChart>
      <c:catAx>
        <c:axId val="152761088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52763008"/>
        <c:crosses val="autoZero"/>
        <c:auto val="1"/>
        <c:lblAlgn val="ctr"/>
        <c:lblOffset val="100"/>
        <c:noMultiLvlLbl val="0"/>
      </c:catAx>
      <c:valAx>
        <c:axId val="152763008"/>
        <c:scaling>
          <c:orientation val="minMax"/>
          <c:max val="6.9444444444444397E-3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52761088"/>
        <c:crosses val="autoZero"/>
        <c:crossBetween val="between"/>
        <c:majorUnit val="1.3888888888888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Reistijd_trajecten_detail!$AB$7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Reistijd_trajecten_detail!$AB$266:$AB$281</c:f>
              <c:numCache>
                <c:formatCode>General</c:formatCode>
                <c:ptCount val="16"/>
                <c:pt idx="0">
                  <c:v>3.7403549382716041E-3</c:v>
                </c:pt>
                <c:pt idx="1">
                  <c:v>3.7049897119341563E-3</c:v>
                </c:pt>
                <c:pt idx="2">
                  <c:v>3.7050057870370392E-3</c:v>
                </c:pt>
                <c:pt idx="3">
                  <c:v>3.6854806934594167E-3</c:v>
                </c:pt>
                <c:pt idx="4">
                  <c:v>3.7947710307206441E-3</c:v>
                </c:pt>
                <c:pt idx="5">
                  <c:v>3.970072751322753E-3</c:v>
                </c:pt>
                <c:pt idx="6">
                  <c:v>3.8399994940295479E-3</c:v>
                </c:pt>
                <c:pt idx="7">
                  <c:v>3.8457223167044606E-3</c:v>
                </c:pt>
                <c:pt idx="8">
                  <c:v>4.1626497821350755E-3</c:v>
                </c:pt>
                <c:pt idx="9">
                  <c:v>3.7812500000000012E-3</c:v>
                </c:pt>
                <c:pt idx="10">
                  <c:v>3.8921296296296295E-3</c:v>
                </c:pt>
                <c:pt idx="11">
                  <c:v>3.8333466368667538E-3</c:v>
                </c:pt>
                <c:pt idx="12">
                  <c:v>3.7868069933287337E-3</c:v>
                </c:pt>
                <c:pt idx="13">
                  <c:v>3.8290732959850595E-3</c:v>
                </c:pt>
                <c:pt idx="14">
                  <c:v>3.6884959086993978E-3</c:v>
                </c:pt>
                <c:pt idx="15">
                  <c:v>3.6740368241805041E-3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Reistijd_trajecten_detail!$AC$7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Reistijd_trajecten_detail!$AC$266:$AC$281</c:f>
              <c:numCache>
                <c:formatCode>General</c:formatCode>
                <c:ptCount val="16"/>
                <c:pt idx="0">
                  <c:v>3.4505208333333332E-3</c:v>
                </c:pt>
                <c:pt idx="1">
                  <c:v>3.6205418381344313E-3</c:v>
                </c:pt>
                <c:pt idx="2">
                  <c:v>3.6694266381766378E-3</c:v>
                </c:pt>
                <c:pt idx="3">
                  <c:v>3.8612049549549541E-3</c:v>
                </c:pt>
                <c:pt idx="4">
                  <c:v>3.7094285145360395E-3</c:v>
                </c:pt>
                <c:pt idx="5">
                  <c:v>3.8478973765432088E-3</c:v>
                </c:pt>
                <c:pt idx="6">
                  <c:v>3.9083193041526375E-3</c:v>
                </c:pt>
                <c:pt idx="7">
                  <c:v>3.7775683975432746E-3</c:v>
                </c:pt>
                <c:pt idx="8">
                  <c:v>3.7477664067576354E-3</c:v>
                </c:pt>
                <c:pt idx="9">
                  <c:v>3.8089157706093198E-3</c:v>
                </c:pt>
                <c:pt idx="10">
                  <c:v>3.7700148352772657E-3</c:v>
                </c:pt>
                <c:pt idx="11">
                  <c:v>3.6941894224733216E-3</c:v>
                </c:pt>
                <c:pt idx="12">
                  <c:v>3.6779050042408837E-3</c:v>
                </c:pt>
                <c:pt idx="13">
                  <c:v>3.8271211262282667E-3</c:v>
                </c:pt>
                <c:pt idx="14">
                  <c:v>3.6430071059431507E-3</c:v>
                </c:pt>
                <c:pt idx="15">
                  <c:v>3.8954475308641979E-3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Reistijd_trajecten_detail!$AA$7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Reistijd_trajecten_detail!$AA$266:$AA$281</c:f>
              <c:numCache>
                <c:formatCode>General</c:formatCode>
                <c:ptCount val="16"/>
                <c:pt idx="0">
                  <c:v>3.872802887633398E-3</c:v>
                </c:pt>
                <c:pt idx="1">
                  <c:v>3.854568691177469E-3</c:v>
                </c:pt>
                <c:pt idx="2">
                  <c:v>4.0544963959819064E-3</c:v>
                </c:pt>
                <c:pt idx="3">
                  <c:v>3.9887666854671938E-3</c:v>
                </c:pt>
                <c:pt idx="4">
                  <c:v>4.0156481481481458E-3</c:v>
                </c:pt>
                <c:pt idx="5">
                  <c:v>4.170583146277591E-3</c:v>
                </c:pt>
                <c:pt idx="6">
                  <c:v>3.996171652421652E-3</c:v>
                </c:pt>
                <c:pt idx="7">
                  <c:v>4.0504513625242546E-3</c:v>
                </c:pt>
                <c:pt idx="8">
                  <c:v>4.1262445240939829E-3</c:v>
                </c:pt>
                <c:pt idx="9">
                  <c:v>4.0804928837134069E-3</c:v>
                </c:pt>
                <c:pt idx="10">
                  <c:v>4.1252400884250187E-3</c:v>
                </c:pt>
                <c:pt idx="11">
                  <c:v>4.0573264297866811E-3</c:v>
                </c:pt>
                <c:pt idx="12">
                  <c:v>3.8213734567901251E-3</c:v>
                </c:pt>
                <c:pt idx="13">
                  <c:v>3.9266240446795995E-3</c:v>
                </c:pt>
                <c:pt idx="14">
                  <c:v>3.8355560816498309E-3</c:v>
                </c:pt>
                <c:pt idx="15">
                  <c:v>3.7346380471380454E-3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2935808"/>
        <c:axId val="152946176"/>
      </c:lineChart>
      <c:catAx>
        <c:axId val="152935808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52946176"/>
        <c:crosses val="autoZero"/>
        <c:auto val="1"/>
        <c:lblAlgn val="ctr"/>
        <c:lblOffset val="100"/>
        <c:noMultiLvlLbl val="0"/>
      </c:catAx>
      <c:valAx>
        <c:axId val="152946176"/>
        <c:scaling>
          <c:orientation val="minMax"/>
          <c:max val="6.9444444444444397E-3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52935808"/>
        <c:crosses val="autoZero"/>
        <c:crossBetween val="between"/>
        <c:majorUnit val="1.3888888888888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Reistijd_trajecten_detail!$AF$7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Reistijd_trajecten_detail!$AF$266:$AF$281</c:f>
              <c:numCache>
                <c:formatCode>General</c:formatCode>
                <c:ptCount val="16"/>
                <c:pt idx="0">
                  <c:v>4.3259803921568626E-3</c:v>
                </c:pt>
                <c:pt idx="1">
                  <c:v>4.0079365079365081E-3</c:v>
                </c:pt>
                <c:pt idx="2">
                  <c:v>3.901639987445072E-3</c:v>
                </c:pt>
                <c:pt idx="3">
                  <c:v>4.0132486209613879E-3</c:v>
                </c:pt>
                <c:pt idx="4">
                  <c:v>4.3361208920187798E-3</c:v>
                </c:pt>
                <c:pt idx="5">
                  <c:v>4.295596468561585E-3</c:v>
                </c:pt>
                <c:pt idx="6">
                  <c:v>4.2690735325969231E-3</c:v>
                </c:pt>
                <c:pt idx="7">
                  <c:v>4.0669267374944676E-3</c:v>
                </c:pt>
                <c:pt idx="8">
                  <c:v>4.1439361397479953E-3</c:v>
                </c:pt>
                <c:pt idx="9">
                  <c:v>4.1099469352393319E-3</c:v>
                </c:pt>
                <c:pt idx="10">
                  <c:v>4.0385017786147732E-3</c:v>
                </c:pt>
                <c:pt idx="11">
                  <c:v>3.9053332416574978E-3</c:v>
                </c:pt>
                <c:pt idx="12">
                  <c:v>3.9198477618723037E-3</c:v>
                </c:pt>
                <c:pt idx="13">
                  <c:v>4.0296573282684392E-3</c:v>
                </c:pt>
                <c:pt idx="14">
                  <c:v>3.7340856481481478E-3</c:v>
                </c:pt>
                <c:pt idx="15">
                  <c:v>3.8360507246376829E-3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Reistijd_trajecten_detail!$AG$7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Reistijd_trajecten_detail!$AG$266:$AG$281</c:f>
              <c:numCache>
                <c:formatCode>General</c:formatCode>
                <c:ptCount val="16"/>
                <c:pt idx="0">
                  <c:v>3.9660493827160491E-3</c:v>
                </c:pt>
                <c:pt idx="1">
                  <c:v>3.7241285403050114E-3</c:v>
                </c:pt>
                <c:pt idx="2">
                  <c:v>4.0944163860830536E-3</c:v>
                </c:pt>
                <c:pt idx="3">
                  <c:v>3.9340147732001649E-3</c:v>
                </c:pt>
                <c:pt idx="4">
                  <c:v>4.068908784817876E-3</c:v>
                </c:pt>
                <c:pt idx="5">
                  <c:v>3.8881125790424572E-3</c:v>
                </c:pt>
                <c:pt idx="6">
                  <c:v>3.8732257706808617E-3</c:v>
                </c:pt>
                <c:pt idx="7">
                  <c:v>4.0546461640211624E-3</c:v>
                </c:pt>
                <c:pt idx="8">
                  <c:v>3.9378612716763038E-3</c:v>
                </c:pt>
                <c:pt idx="9">
                  <c:v>3.9824102652034751E-3</c:v>
                </c:pt>
                <c:pt idx="10">
                  <c:v>3.8077971167369894E-3</c:v>
                </c:pt>
                <c:pt idx="11">
                  <c:v>3.7773114841460165E-3</c:v>
                </c:pt>
                <c:pt idx="12">
                  <c:v>4.0911999397771747E-3</c:v>
                </c:pt>
                <c:pt idx="13">
                  <c:v>3.7732662509448217E-3</c:v>
                </c:pt>
                <c:pt idx="14">
                  <c:v>3.9321309156378588E-3</c:v>
                </c:pt>
                <c:pt idx="15">
                  <c:v>3.6102068865740741E-3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Reistijd_trajecten_detail!$AE$7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Reistijd_trajecten_detail!$AE$266:$AE$281</c:f>
              <c:numCache>
                <c:formatCode>General</c:formatCode>
                <c:ptCount val="16"/>
                <c:pt idx="0">
                  <c:v>3.8279231266149885E-3</c:v>
                </c:pt>
                <c:pt idx="1">
                  <c:v>4.8677444737227366E-3</c:v>
                </c:pt>
                <c:pt idx="2">
                  <c:v>4.7102135485287593E-3</c:v>
                </c:pt>
                <c:pt idx="3">
                  <c:v>4.2561473619846264E-3</c:v>
                </c:pt>
                <c:pt idx="4">
                  <c:v>4.2910011574074066E-3</c:v>
                </c:pt>
                <c:pt idx="5">
                  <c:v>4.2920901084010834E-3</c:v>
                </c:pt>
                <c:pt idx="6">
                  <c:v>4.0810426311728388E-3</c:v>
                </c:pt>
                <c:pt idx="7">
                  <c:v>4.2228550903119846E-3</c:v>
                </c:pt>
                <c:pt idx="8">
                  <c:v>4.2125262054507357E-3</c:v>
                </c:pt>
                <c:pt idx="9">
                  <c:v>4.2794238683127568E-3</c:v>
                </c:pt>
                <c:pt idx="10">
                  <c:v>4.8141386661575691E-3</c:v>
                </c:pt>
                <c:pt idx="11">
                  <c:v>4.5384816465797147E-3</c:v>
                </c:pt>
                <c:pt idx="12">
                  <c:v>3.971256953593909E-3</c:v>
                </c:pt>
                <c:pt idx="13">
                  <c:v>4.0467463991769549E-3</c:v>
                </c:pt>
                <c:pt idx="14">
                  <c:v>3.7726825244785039E-3</c:v>
                </c:pt>
                <c:pt idx="15">
                  <c:v>3.7206317712270105E-3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3295104"/>
        <c:axId val="153305472"/>
      </c:lineChart>
      <c:catAx>
        <c:axId val="153295104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53305472"/>
        <c:crosses val="autoZero"/>
        <c:auto val="1"/>
        <c:lblAlgn val="ctr"/>
        <c:lblOffset val="100"/>
        <c:noMultiLvlLbl val="0"/>
      </c:catAx>
      <c:valAx>
        <c:axId val="153305472"/>
        <c:scaling>
          <c:orientation val="minMax"/>
          <c:max val="6.9444444444444397E-3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53295104"/>
        <c:crosses val="autoZero"/>
        <c:crossBetween val="between"/>
        <c:majorUnit val="1.3888888888888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Reistijd_trajecten_detail!$AB$7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Reistijd_trajecten_detail!$AB$309:$AB$324</c:f>
              <c:numCache>
                <c:formatCode>General</c:formatCode>
                <c:ptCount val="16"/>
                <c:pt idx="0">
                  <c:v>6.3387345679012342E-3</c:v>
                </c:pt>
                <c:pt idx="1">
                  <c:v>8.611111111111111E-3</c:v>
                </c:pt>
                <c:pt idx="2">
                  <c:v>1.0633680555555556E-2</c:v>
                </c:pt>
                <c:pt idx="3">
                  <c:v>7.660108024691358E-3</c:v>
                </c:pt>
                <c:pt idx="4">
                  <c:v>8.4657921810699574E-3</c:v>
                </c:pt>
                <c:pt idx="5">
                  <c:v>7.1613060428849899E-3</c:v>
                </c:pt>
                <c:pt idx="6">
                  <c:v>6.6987179487179487E-3</c:v>
                </c:pt>
                <c:pt idx="7">
                  <c:v>7.4875992063492061E-3</c:v>
                </c:pt>
                <c:pt idx="8">
                  <c:v>7.1974206349206347E-3</c:v>
                </c:pt>
                <c:pt idx="9">
                  <c:v>6.6645622895622906E-3</c:v>
                </c:pt>
                <c:pt idx="10">
                  <c:v>8.7500000000000008E-3</c:v>
                </c:pt>
                <c:pt idx="11">
                  <c:v>8.2154882154882158E-3</c:v>
                </c:pt>
                <c:pt idx="12">
                  <c:v>7.5479497354497349E-3</c:v>
                </c:pt>
                <c:pt idx="13">
                  <c:v>7.138310185185185E-3</c:v>
                </c:pt>
                <c:pt idx="14">
                  <c:v>8.2793209876543209E-3</c:v>
                </c:pt>
                <c:pt idx="15">
                  <c:v>-1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Reistijd_trajecten_detail!$AC$7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Reistijd_trajecten_detail!$AC$309:$AC$324</c:f>
              <c:numCache>
                <c:formatCode>General</c:formatCode>
                <c:ptCount val="16"/>
                <c:pt idx="0">
                  <c:v>-1</c:v>
                </c:pt>
                <c:pt idx="1">
                  <c:v>7.6504629629629631E-3</c:v>
                </c:pt>
                <c:pt idx="2">
                  <c:v>8.726851851851852E-3</c:v>
                </c:pt>
                <c:pt idx="3">
                  <c:v>6.8836805555555561E-3</c:v>
                </c:pt>
                <c:pt idx="4">
                  <c:v>7.1794871794871795E-3</c:v>
                </c:pt>
                <c:pt idx="5">
                  <c:v>7.9844576719576722E-3</c:v>
                </c:pt>
                <c:pt idx="6">
                  <c:v>6.828703703703704E-3</c:v>
                </c:pt>
                <c:pt idx="7">
                  <c:v>7.5091374269005869E-3</c:v>
                </c:pt>
                <c:pt idx="8">
                  <c:v>7.3277505446623092E-3</c:v>
                </c:pt>
                <c:pt idx="9">
                  <c:v>6.8321759259259264E-3</c:v>
                </c:pt>
                <c:pt idx="10">
                  <c:v>7.2966988727858288E-3</c:v>
                </c:pt>
                <c:pt idx="11">
                  <c:v>7.1051954732510286E-3</c:v>
                </c:pt>
                <c:pt idx="12">
                  <c:v>6.2245370370370371E-3</c:v>
                </c:pt>
                <c:pt idx="13">
                  <c:v>8.7152777777777767E-3</c:v>
                </c:pt>
                <c:pt idx="14">
                  <c:v>6.75925925925926E-3</c:v>
                </c:pt>
                <c:pt idx="15">
                  <c:v>6.168981481481481E-3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Reistijd_trajecten_detail!$AA$7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Reistijd_trajecten_detail!$AA$309:$AA$324</c:f>
              <c:numCache>
                <c:formatCode>General</c:formatCode>
                <c:ptCount val="16"/>
                <c:pt idx="0">
                  <c:v>6.4409722222222229E-3</c:v>
                </c:pt>
                <c:pt idx="1">
                  <c:v>6.636733716475096E-3</c:v>
                </c:pt>
                <c:pt idx="2">
                  <c:v>7.0910493827160493E-3</c:v>
                </c:pt>
                <c:pt idx="3">
                  <c:v>7.7587632275132297E-3</c:v>
                </c:pt>
                <c:pt idx="4">
                  <c:v>7.6372354497354503E-3</c:v>
                </c:pt>
                <c:pt idx="5">
                  <c:v>7.0511831275720189E-3</c:v>
                </c:pt>
                <c:pt idx="6">
                  <c:v>7.4997032288698943E-3</c:v>
                </c:pt>
                <c:pt idx="7">
                  <c:v>7.5647597001763673E-3</c:v>
                </c:pt>
                <c:pt idx="8">
                  <c:v>7.7917743324720078E-3</c:v>
                </c:pt>
                <c:pt idx="9">
                  <c:v>7.7270723104056445E-3</c:v>
                </c:pt>
                <c:pt idx="10">
                  <c:v>7.0076566951566954E-3</c:v>
                </c:pt>
                <c:pt idx="11">
                  <c:v>7.4380144032921841E-3</c:v>
                </c:pt>
                <c:pt idx="12">
                  <c:v>7.6527777777777766E-3</c:v>
                </c:pt>
                <c:pt idx="13">
                  <c:v>7.9489087301587279E-3</c:v>
                </c:pt>
                <c:pt idx="14">
                  <c:v>7.1775793650793651E-3</c:v>
                </c:pt>
                <c:pt idx="15">
                  <c:v>6.9753086419753092E-3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3343104"/>
        <c:axId val="153345024"/>
      </c:lineChart>
      <c:catAx>
        <c:axId val="153343104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53345024"/>
        <c:crosses val="autoZero"/>
        <c:auto val="1"/>
        <c:lblAlgn val="ctr"/>
        <c:lblOffset val="100"/>
        <c:noMultiLvlLbl val="0"/>
      </c:catAx>
      <c:valAx>
        <c:axId val="153345024"/>
        <c:scaling>
          <c:orientation val="minMax"/>
          <c:max val="1.38888888888889E-2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53343104"/>
        <c:crosses val="autoZero"/>
        <c:crossBetween val="between"/>
        <c:majorUnit val="3.472222222222219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Reistijd_trajecten_detail!$AF$7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Reistijd_trajecten_detail!$AF$309:$AF$324</c:f>
              <c:numCache>
                <c:formatCode>General</c:formatCode>
                <c:ptCount val="16"/>
                <c:pt idx="0">
                  <c:v>6.4158950617283954E-3</c:v>
                </c:pt>
                <c:pt idx="1">
                  <c:v>5.8969907407407408E-3</c:v>
                </c:pt>
                <c:pt idx="2">
                  <c:v>8.0902777777777778E-3</c:v>
                </c:pt>
                <c:pt idx="3">
                  <c:v>7.2883597883597884E-3</c:v>
                </c:pt>
                <c:pt idx="4">
                  <c:v>7.5195868945868941E-3</c:v>
                </c:pt>
                <c:pt idx="5">
                  <c:v>7.3070987654320985E-3</c:v>
                </c:pt>
                <c:pt idx="6">
                  <c:v>7.2415123456790118E-3</c:v>
                </c:pt>
                <c:pt idx="7">
                  <c:v>6.8587962962962969E-3</c:v>
                </c:pt>
                <c:pt idx="8">
                  <c:v>7.2673611111111107E-3</c:v>
                </c:pt>
                <c:pt idx="9">
                  <c:v>6.8822337962962969E-3</c:v>
                </c:pt>
                <c:pt idx="10">
                  <c:v>6.2254050925925923E-3</c:v>
                </c:pt>
                <c:pt idx="11">
                  <c:v>6.5575396825396839E-3</c:v>
                </c:pt>
                <c:pt idx="12">
                  <c:v>7.1383101851851859E-3</c:v>
                </c:pt>
                <c:pt idx="13">
                  <c:v>7.4704218106995878E-3</c:v>
                </c:pt>
                <c:pt idx="14">
                  <c:v>-1</c:v>
                </c:pt>
                <c:pt idx="15">
                  <c:v>5.443672839506173E-3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Reistijd_trajecten_detail!$AG$7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Reistijd_trajecten_detail!$AG$309:$AG$324</c:f>
              <c:numCache>
                <c:formatCode>General</c:formatCode>
                <c:ptCount val="16"/>
                <c:pt idx="0">
                  <c:v>1.1550925925925925E-2</c:v>
                </c:pt>
                <c:pt idx="1">
                  <c:v>9.8263888888888897E-3</c:v>
                </c:pt>
                <c:pt idx="2">
                  <c:v>6.3541666666666668E-3</c:v>
                </c:pt>
                <c:pt idx="3">
                  <c:v>7.9025205761316872E-3</c:v>
                </c:pt>
                <c:pt idx="4">
                  <c:v>6.7168209876543204E-3</c:v>
                </c:pt>
                <c:pt idx="5">
                  <c:v>7.2668650793650796E-3</c:v>
                </c:pt>
                <c:pt idx="6">
                  <c:v>7.3363095238095245E-3</c:v>
                </c:pt>
                <c:pt idx="7">
                  <c:v>6.3020833333333331E-3</c:v>
                </c:pt>
                <c:pt idx="8">
                  <c:v>6.0615079365079353E-3</c:v>
                </c:pt>
                <c:pt idx="9">
                  <c:v>7.7803497942386841E-3</c:v>
                </c:pt>
                <c:pt idx="10">
                  <c:v>6.713514109347442E-3</c:v>
                </c:pt>
                <c:pt idx="11">
                  <c:v>6.3845486111111117E-3</c:v>
                </c:pt>
                <c:pt idx="12">
                  <c:v>7.1117424242424258E-3</c:v>
                </c:pt>
                <c:pt idx="13">
                  <c:v>6.2245370370370371E-3</c:v>
                </c:pt>
                <c:pt idx="14">
                  <c:v>8.5358796296296294E-3</c:v>
                </c:pt>
                <c:pt idx="15">
                  <c:v>5.2893518518518524E-3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Reistijd_trajecten_detail!$AE$7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Reistijd_trajecten_detail!$AE$309:$AE$324</c:f>
              <c:numCache>
                <c:formatCode>General</c:formatCode>
                <c:ptCount val="16"/>
                <c:pt idx="0">
                  <c:v>7.2927188552188551E-3</c:v>
                </c:pt>
                <c:pt idx="1">
                  <c:v>7.0501207729468576E-3</c:v>
                </c:pt>
                <c:pt idx="2">
                  <c:v>7.1598048941798947E-3</c:v>
                </c:pt>
                <c:pt idx="3">
                  <c:v>7.4687500000000014E-3</c:v>
                </c:pt>
                <c:pt idx="4">
                  <c:v>8.5854828042328055E-3</c:v>
                </c:pt>
                <c:pt idx="5">
                  <c:v>7.4844001610305955E-3</c:v>
                </c:pt>
                <c:pt idx="6">
                  <c:v>7.4782407407407384E-3</c:v>
                </c:pt>
                <c:pt idx="7">
                  <c:v>7.4731182795698924E-3</c:v>
                </c:pt>
                <c:pt idx="8">
                  <c:v>7.2326762246117116E-3</c:v>
                </c:pt>
                <c:pt idx="9">
                  <c:v>7.5757575757575742E-3</c:v>
                </c:pt>
                <c:pt idx="10">
                  <c:v>6.9788049768518519E-3</c:v>
                </c:pt>
                <c:pt idx="11">
                  <c:v>7.2511574074074067E-3</c:v>
                </c:pt>
                <c:pt idx="12">
                  <c:v>8.7384259259259255E-3</c:v>
                </c:pt>
                <c:pt idx="13">
                  <c:v>7.7744708994709E-3</c:v>
                </c:pt>
                <c:pt idx="14">
                  <c:v>5.8854166666666664E-3</c:v>
                </c:pt>
                <c:pt idx="15">
                  <c:v>6.7438271604938265E-3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2981504"/>
        <c:axId val="152983424"/>
      </c:lineChart>
      <c:catAx>
        <c:axId val="152981504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52983424"/>
        <c:crosses val="autoZero"/>
        <c:auto val="1"/>
        <c:lblAlgn val="ctr"/>
        <c:lblOffset val="100"/>
        <c:noMultiLvlLbl val="0"/>
      </c:catAx>
      <c:valAx>
        <c:axId val="152983424"/>
        <c:scaling>
          <c:orientation val="minMax"/>
          <c:max val="1.38888888888889E-2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52981504"/>
        <c:crosses val="autoZero"/>
        <c:crossBetween val="between"/>
        <c:majorUnit val="3.472222222222219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Reistijd_trajecten_detail!$AB$7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Reistijd_trajecten_detail!$AB$352:$AB$367</c:f>
              <c:numCache>
                <c:formatCode>General</c:formatCode>
                <c:ptCount val="16"/>
                <c:pt idx="0">
                  <c:v>4.176508566389521E-3</c:v>
                </c:pt>
                <c:pt idx="1">
                  <c:v>4.2418518518518517E-3</c:v>
                </c:pt>
                <c:pt idx="2">
                  <c:v>4.209569760523578E-3</c:v>
                </c:pt>
                <c:pt idx="3">
                  <c:v>4.3409320626669554E-3</c:v>
                </c:pt>
                <c:pt idx="4">
                  <c:v>4.409185675741968E-3</c:v>
                </c:pt>
                <c:pt idx="5">
                  <c:v>4.2954200669596161E-3</c:v>
                </c:pt>
                <c:pt idx="6">
                  <c:v>4.2891652960526357E-3</c:v>
                </c:pt>
                <c:pt idx="7">
                  <c:v>4.4370377374348628E-3</c:v>
                </c:pt>
                <c:pt idx="8">
                  <c:v>4.3409068035426737E-3</c:v>
                </c:pt>
                <c:pt idx="9">
                  <c:v>4.3519799781331098E-3</c:v>
                </c:pt>
                <c:pt idx="10">
                  <c:v>4.2911813022700101E-3</c:v>
                </c:pt>
                <c:pt idx="11">
                  <c:v>4.2290500621890523E-3</c:v>
                </c:pt>
                <c:pt idx="12">
                  <c:v>4.2585371690763794E-3</c:v>
                </c:pt>
                <c:pt idx="13">
                  <c:v>4.274469168120994E-3</c:v>
                </c:pt>
                <c:pt idx="14">
                  <c:v>4.2217745008382851E-3</c:v>
                </c:pt>
                <c:pt idx="15">
                  <c:v>4.2718760427093777E-3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Reistijd_trajecten_detail!$AC$7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Reistijd_trajecten_detail!$AC$352:$AC$367</c:f>
              <c:numCache>
                <c:formatCode>General</c:formatCode>
                <c:ptCount val="16"/>
                <c:pt idx="0">
                  <c:v>4.0408697632058291E-3</c:v>
                </c:pt>
                <c:pt idx="1">
                  <c:v>4.3102750809061487E-3</c:v>
                </c:pt>
                <c:pt idx="2">
                  <c:v>4.1822860481841037E-3</c:v>
                </c:pt>
                <c:pt idx="3">
                  <c:v>4.1428007464829174E-3</c:v>
                </c:pt>
                <c:pt idx="4">
                  <c:v>4.1831612695583265E-3</c:v>
                </c:pt>
                <c:pt idx="5">
                  <c:v>4.2639323595896348E-3</c:v>
                </c:pt>
                <c:pt idx="6">
                  <c:v>4.3277246936786404E-3</c:v>
                </c:pt>
                <c:pt idx="7">
                  <c:v>4.3714118530295025E-3</c:v>
                </c:pt>
                <c:pt idx="8">
                  <c:v>4.2930275742775713E-3</c:v>
                </c:pt>
                <c:pt idx="9">
                  <c:v>4.2390186079799578E-3</c:v>
                </c:pt>
                <c:pt idx="10">
                  <c:v>4.2614850427350462E-3</c:v>
                </c:pt>
                <c:pt idx="11">
                  <c:v>4.2369233268356081E-3</c:v>
                </c:pt>
                <c:pt idx="12">
                  <c:v>4.2361343056483355E-3</c:v>
                </c:pt>
                <c:pt idx="13">
                  <c:v>4.2682433307433335E-3</c:v>
                </c:pt>
                <c:pt idx="14">
                  <c:v>4.2437394781144793E-3</c:v>
                </c:pt>
                <c:pt idx="15">
                  <c:v>4.1997961264016318E-3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Reistijd_trajecten_detail!$AA$7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Reistijd_trajecten_detail!$AA$352:$AA$367</c:f>
              <c:numCache>
                <c:formatCode>General</c:formatCode>
                <c:ptCount val="16"/>
                <c:pt idx="0">
                  <c:v>4.4651017977041423E-3</c:v>
                </c:pt>
                <c:pt idx="1">
                  <c:v>4.5546235179073566E-3</c:v>
                </c:pt>
                <c:pt idx="2">
                  <c:v>4.5921609495828304E-3</c:v>
                </c:pt>
                <c:pt idx="3">
                  <c:v>4.4910118568094069E-3</c:v>
                </c:pt>
                <c:pt idx="4">
                  <c:v>4.5563916999403174E-3</c:v>
                </c:pt>
                <c:pt idx="5">
                  <c:v>4.577922566584792E-3</c:v>
                </c:pt>
                <c:pt idx="6">
                  <c:v>4.5207971643518577E-3</c:v>
                </c:pt>
                <c:pt idx="7">
                  <c:v>4.5639728446528844E-3</c:v>
                </c:pt>
                <c:pt idx="8">
                  <c:v>4.5488995224910681E-3</c:v>
                </c:pt>
                <c:pt idx="9">
                  <c:v>4.5934726048362431E-3</c:v>
                </c:pt>
                <c:pt idx="10">
                  <c:v>4.6229686753973291E-3</c:v>
                </c:pt>
                <c:pt idx="11">
                  <c:v>4.6295276089159164E-3</c:v>
                </c:pt>
                <c:pt idx="12">
                  <c:v>4.4002868920374645E-3</c:v>
                </c:pt>
                <c:pt idx="13">
                  <c:v>4.3073378341235416E-3</c:v>
                </c:pt>
                <c:pt idx="14">
                  <c:v>4.2300893550893549E-3</c:v>
                </c:pt>
                <c:pt idx="15">
                  <c:v>4.187038537727358E-3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3008768"/>
        <c:axId val="153019136"/>
      </c:lineChart>
      <c:catAx>
        <c:axId val="153008768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53019136"/>
        <c:crosses val="autoZero"/>
        <c:auto val="1"/>
        <c:lblAlgn val="ctr"/>
        <c:lblOffset val="100"/>
        <c:noMultiLvlLbl val="0"/>
      </c:catAx>
      <c:valAx>
        <c:axId val="153019136"/>
        <c:scaling>
          <c:orientation val="minMax"/>
          <c:max val="6.9444444444444397E-3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53008768"/>
        <c:crosses val="autoZero"/>
        <c:crossBetween val="between"/>
        <c:majorUnit val="1.3888888888888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Reistijd_trajecten_detail!$AF$7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Reistijd_trajecten_detail!$AF$352:$AF$367</c:f>
              <c:numCache>
                <c:formatCode>General</c:formatCode>
                <c:ptCount val="16"/>
                <c:pt idx="0">
                  <c:v>4.1288075458636225E-3</c:v>
                </c:pt>
                <c:pt idx="1">
                  <c:v>4.1974219683393096E-3</c:v>
                </c:pt>
                <c:pt idx="2">
                  <c:v>4.1033992213237499E-3</c:v>
                </c:pt>
                <c:pt idx="3">
                  <c:v>4.5571744452341445E-3</c:v>
                </c:pt>
                <c:pt idx="4">
                  <c:v>4.4027305366591066E-3</c:v>
                </c:pt>
                <c:pt idx="5">
                  <c:v>4.4869179170045929E-3</c:v>
                </c:pt>
                <c:pt idx="6">
                  <c:v>4.3607936950328273E-3</c:v>
                </c:pt>
                <c:pt idx="7">
                  <c:v>4.5409131745203753E-3</c:v>
                </c:pt>
                <c:pt idx="8">
                  <c:v>4.4499237659615049E-3</c:v>
                </c:pt>
                <c:pt idx="9">
                  <c:v>4.3212788259958087E-3</c:v>
                </c:pt>
                <c:pt idx="10">
                  <c:v>4.3370732982527084E-3</c:v>
                </c:pt>
                <c:pt idx="11">
                  <c:v>4.2828674647450776E-3</c:v>
                </c:pt>
                <c:pt idx="12">
                  <c:v>4.3082003649351644E-3</c:v>
                </c:pt>
                <c:pt idx="13">
                  <c:v>4.2436552151036847E-3</c:v>
                </c:pt>
                <c:pt idx="14">
                  <c:v>4.1947337962962954E-3</c:v>
                </c:pt>
                <c:pt idx="15">
                  <c:v>4.1099347298117787E-3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Reistijd_trajecten_detail!$AG$7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Reistijd_trajecten_detail!$AG$352:$AG$367</c:f>
              <c:numCache>
                <c:formatCode>General</c:formatCode>
                <c:ptCount val="16"/>
                <c:pt idx="0">
                  <c:v>3.940381708238851E-3</c:v>
                </c:pt>
                <c:pt idx="1">
                  <c:v>4.072364267676769E-3</c:v>
                </c:pt>
                <c:pt idx="2">
                  <c:v>4.0281541704305949E-3</c:v>
                </c:pt>
                <c:pt idx="3">
                  <c:v>4.1915204678362591E-3</c:v>
                </c:pt>
                <c:pt idx="4">
                  <c:v>4.2671054873892316E-3</c:v>
                </c:pt>
                <c:pt idx="5">
                  <c:v>4.1988936988936994E-3</c:v>
                </c:pt>
                <c:pt idx="6">
                  <c:v>4.3545793488160203E-3</c:v>
                </c:pt>
                <c:pt idx="7">
                  <c:v>4.3865537329948589E-3</c:v>
                </c:pt>
                <c:pt idx="8">
                  <c:v>4.4019049787492361E-3</c:v>
                </c:pt>
                <c:pt idx="9">
                  <c:v>4.3705739225933489E-3</c:v>
                </c:pt>
                <c:pt idx="10">
                  <c:v>4.2693534421826412E-3</c:v>
                </c:pt>
                <c:pt idx="11">
                  <c:v>4.2679295175958873E-3</c:v>
                </c:pt>
                <c:pt idx="12">
                  <c:v>4.331506298350103E-3</c:v>
                </c:pt>
                <c:pt idx="13">
                  <c:v>4.2555283224400865E-3</c:v>
                </c:pt>
                <c:pt idx="14">
                  <c:v>4.2447120285423051E-3</c:v>
                </c:pt>
                <c:pt idx="15">
                  <c:v>4.0727549700435729E-3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Reistijd_trajecten_detail!$AE$7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Reistijd_trajecten_detail!$AE$352:$AE$367</c:f>
              <c:numCache>
                <c:formatCode>General</c:formatCode>
                <c:ptCount val="16"/>
                <c:pt idx="0">
                  <c:v>4.6137471135560939E-3</c:v>
                </c:pt>
                <c:pt idx="1">
                  <c:v>5.70159025947137E-3</c:v>
                </c:pt>
                <c:pt idx="2">
                  <c:v>5.1571267072720696E-3</c:v>
                </c:pt>
                <c:pt idx="3">
                  <c:v>4.7668015859099475E-3</c:v>
                </c:pt>
                <c:pt idx="4">
                  <c:v>4.7442688489749358E-3</c:v>
                </c:pt>
                <c:pt idx="5">
                  <c:v>4.7839925523349373E-3</c:v>
                </c:pt>
                <c:pt idx="6">
                  <c:v>4.7821236975136676E-3</c:v>
                </c:pt>
                <c:pt idx="7">
                  <c:v>4.8082812764248216E-3</c:v>
                </c:pt>
                <c:pt idx="8">
                  <c:v>4.7842302452316054E-3</c:v>
                </c:pt>
                <c:pt idx="9">
                  <c:v>4.7995323883902249E-3</c:v>
                </c:pt>
                <c:pt idx="10">
                  <c:v>5.4199202863185357E-3</c:v>
                </c:pt>
                <c:pt idx="11">
                  <c:v>5.0716832981513495E-3</c:v>
                </c:pt>
                <c:pt idx="12">
                  <c:v>4.6370969764455575E-3</c:v>
                </c:pt>
                <c:pt idx="13">
                  <c:v>4.4447414875920703E-3</c:v>
                </c:pt>
                <c:pt idx="14">
                  <c:v>4.2579681880042788E-3</c:v>
                </c:pt>
                <c:pt idx="15">
                  <c:v>4.1677309493401444E-3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3122688"/>
        <c:axId val="153133056"/>
      </c:lineChart>
      <c:catAx>
        <c:axId val="153122688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53133056"/>
        <c:crosses val="autoZero"/>
        <c:auto val="1"/>
        <c:lblAlgn val="ctr"/>
        <c:lblOffset val="100"/>
        <c:noMultiLvlLbl val="0"/>
      </c:catAx>
      <c:valAx>
        <c:axId val="153133056"/>
        <c:scaling>
          <c:orientation val="minMax"/>
          <c:max val="6.9444444444444397E-3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53122688"/>
        <c:crosses val="autoZero"/>
        <c:crossBetween val="between"/>
        <c:majorUnit val="1.3888888888888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Reistijd_trajecten_detail!$AB$7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Reistijd_trajecten_detail!$AB$395:$AB$410</c:f>
              <c:numCache>
                <c:formatCode>General</c:formatCode>
                <c:ptCount val="16"/>
                <c:pt idx="0">
                  <c:v>1.5015135327635331E-3</c:v>
                </c:pt>
                <c:pt idx="1">
                  <c:v>1.673525377229081E-3</c:v>
                </c:pt>
                <c:pt idx="2">
                  <c:v>1.6585750573582445E-3</c:v>
                </c:pt>
                <c:pt idx="3">
                  <c:v>1.6623015873015879E-3</c:v>
                </c:pt>
                <c:pt idx="4">
                  <c:v>1.7306983600515935E-3</c:v>
                </c:pt>
                <c:pt idx="5">
                  <c:v>1.7235286896745219E-3</c:v>
                </c:pt>
                <c:pt idx="6">
                  <c:v>1.6679671244277995E-3</c:v>
                </c:pt>
                <c:pt idx="7">
                  <c:v>1.7952622191863977E-3</c:v>
                </c:pt>
                <c:pt idx="8">
                  <c:v>1.6729199578725646E-3</c:v>
                </c:pt>
                <c:pt idx="9">
                  <c:v>1.6485559393590479E-3</c:v>
                </c:pt>
                <c:pt idx="10">
                  <c:v>1.6850678443420381E-3</c:v>
                </c:pt>
                <c:pt idx="11">
                  <c:v>1.5891570303335012E-3</c:v>
                </c:pt>
                <c:pt idx="12">
                  <c:v>1.70986012608353E-3</c:v>
                </c:pt>
                <c:pt idx="13">
                  <c:v>1.992127218364198E-3</c:v>
                </c:pt>
                <c:pt idx="14">
                  <c:v>1.7878729423868311E-3</c:v>
                </c:pt>
                <c:pt idx="15">
                  <c:v>1.8087962962962966E-3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Reistijd_trajecten_detail!$AC$7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Reistijd_trajecten_detail!$AC$395:$AC$410</c:f>
              <c:numCache>
                <c:formatCode>General</c:formatCode>
                <c:ptCount val="16"/>
                <c:pt idx="0">
                  <c:v>1.422968106995885E-3</c:v>
                </c:pt>
                <c:pt idx="1">
                  <c:v>1.4207175925925926E-3</c:v>
                </c:pt>
                <c:pt idx="2">
                  <c:v>1.5434587813620072E-3</c:v>
                </c:pt>
                <c:pt idx="3">
                  <c:v>1.7042316439246261E-3</c:v>
                </c:pt>
                <c:pt idx="4">
                  <c:v>1.6589775964775963E-3</c:v>
                </c:pt>
                <c:pt idx="5">
                  <c:v>1.6664872236577671E-3</c:v>
                </c:pt>
                <c:pt idx="6">
                  <c:v>1.6211741255144037E-3</c:v>
                </c:pt>
                <c:pt idx="7">
                  <c:v>1.6308109011072928E-3</c:v>
                </c:pt>
                <c:pt idx="8">
                  <c:v>1.7411671539961E-3</c:v>
                </c:pt>
                <c:pt idx="9">
                  <c:v>1.643593189964158E-3</c:v>
                </c:pt>
                <c:pt idx="10">
                  <c:v>1.6529943686376437E-3</c:v>
                </c:pt>
                <c:pt idx="11">
                  <c:v>1.6723856209150331E-3</c:v>
                </c:pt>
                <c:pt idx="12">
                  <c:v>1.6060185185185186E-3</c:v>
                </c:pt>
                <c:pt idx="13">
                  <c:v>1.6593249032614706E-3</c:v>
                </c:pt>
                <c:pt idx="14">
                  <c:v>1.6236413043478253E-3</c:v>
                </c:pt>
                <c:pt idx="15">
                  <c:v>1.4456208257437768E-3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Reistijd_trajecten_detail!$AA$7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Reistijd_trajecten_detail!$AA$395:$AA$410</c:f>
              <c:numCache>
                <c:formatCode>General</c:formatCode>
                <c:ptCount val="16"/>
                <c:pt idx="0">
                  <c:v>1.5454753445305767E-3</c:v>
                </c:pt>
                <c:pt idx="1">
                  <c:v>1.6350530686561843E-3</c:v>
                </c:pt>
                <c:pt idx="2">
                  <c:v>1.616576646090535E-3</c:v>
                </c:pt>
                <c:pt idx="3">
                  <c:v>1.609563453943858E-3</c:v>
                </c:pt>
                <c:pt idx="4">
                  <c:v>1.6323647320504861E-3</c:v>
                </c:pt>
                <c:pt idx="5">
                  <c:v>1.7124960682550914E-3</c:v>
                </c:pt>
                <c:pt idx="6">
                  <c:v>1.6532397782397792E-3</c:v>
                </c:pt>
                <c:pt idx="7">
                  <c:v>1.6845721030436362E-3</c:v>
                </c:pt>
                <c:pt idx="8">
                  <c:v>1.7042700945626495E-3</c:v>
                </c:pt>
                <c:pt idx="9">
                  <c:v>1.7146386706571877E-3</c:v>
                </c:pt>
                <c:pt idx="10">
                  <c:v>1.6807867246463729E-3</c:v>
                </c:pt>
                <c:pt idx="11">
                  <c:v>1.6604938271604945E-3</c:v>
                </c:pt>
                <c:pt idx="12">
                  <c:v>1.5947921677088334E-3</c:v>
                </c:pt>
                <c:pt idx="13">
                  <c:v>1.5685916179337227E-3</c:v>
                </c:pt>
                <c:pt idx="14">
                  <c:v>1.624082056194126E-3</c:v>
                </c:pt>
                <c:pt idx="15">
                  <c:v>1.5302753411306036E-3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3166592"/>
        <c:axId val="153168512"/>
      </c:lineChart>
      <c:catAx>
        <c:axId val="153166592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53168512"/>
        <c:crosses val="autoZero"/>
        <c:auto val="1"/>
        <c:lblAlgn val="ctr"/>
        <c:lblOffset val="100"/>
        <c:noMultiLvlLbl val="0"/>
      </c:catAx>
      <c:valAx>
        <c:axId val="153168512"/>
        <c:scaling>
          <c:orientation val="minMax"/>
          <c:max val="3.4722222222222199E-3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53166592"/>
        <c:crosses val="autoZero"/>
        <c:crossBetween val="between"/>
        <c:majorUnit val="6.9444444444444404E-4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Reistijd_trajecten_detail!$AF$7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Reistijd_trajecten_detail!$AF$395:$AF$410</c:f>
              <c:numCache>
                <c:formatCode>General</c:formatCode>
                <c:ptCount val="16"/>
                <c:pt idx="0">
                  <c:v>1.5850051440329219E-3</c:v>
                </c:pt>
                <c:pt idx="1">
                  <c:v>1.7501402918069589E-3</c:v>
                </c:pt>
                <c:pt idx="2">
                  <c:v>1.6975925925925915E-3</c:v>
                </c:pt>
                <c:pt idx="3">
                  <c:v>1.8236848574237957E-3</c:v>
                </c:pt>
                <c:pt idx="4">
                  <c:v>1.8360308393070475E-3</c:v>
                </c:pt>
                <c:pt idx="5">
                  <c:v>1.8682573054706092E-3</c:v>
                </c:pt>
                <c:pt idx="6">
                  <c:v>1.7733178204382388E-3</c:v>
                </c:pt>
                <c:pt idx="7">
                  <c:v>1.8797599005932347E-3</c:v>
                </c:pt>
                <c:pt idx="8">
                  <c:v>1.8241589102191197E-3</c:v>
                </c:pt>
                <c:pt idx="9">
                  <c:v>1.8453159041394332E-3</c:v>
                </c:pt>
                <c:pt idx="10">
                  <c:v>1.811405495169082E-3</c:v>
                </c:pt>
                <c:pt idx="11">
                  <c:v>1.8394183168316833E-3</c:v>
                </c:pt>
                <c:pt idx="12">
                  <c:v>1.8574322089947085E-3</c:v>
                </c:pt>
                <c:pt idx="13">
                  <c:v>1.8665232133541988E-3</c:v>
                </c:pt>
                <c:pt idx="14">
                  <c:v>1.7952056623931636E-3</c:v>
                </c:pt>
                <c:pt idx="15">
                  <c:v>1.9522620207927225E-3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Reistijd_trajecten_detail!$AG$7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Reistijd_trajecten_detail!$AG$395:$AG$410</c:f>
              <c:numCache>
                <c:formatCode>General</c:formatCode>
                <c:ptCount val="16"/>
                <c:pt idx="0">
                  <c:v>1.8062363834422661E-3</c:v>
                </c:pt>
                <c:pt idx="1">
                  <c:v>1.6247605363984671E-3</c:v>
                </c:pt>
                <c:pt idx="2">
                  <c:v>1.6435185185185181E-3</c:v>
                </c:pt>
                <c:pt idx="3">
                  <c:v>1.7998179803735347E-3</c:v>
                </c:pt>
                <c:pt idx="4">
                  <c:v>1.7457278050108927E-3</c:v>
                </c:pt>
                <c:pt idx="5">
                  <c:v>1.7615740740740749E-3</c:v>
                </c:pt>
                <c:pt idx="6">
                  <c:v>1.7809070644718792E-3</c:v>
                </c:pt>
                <c:pt idx="7">
                  <c:v>1.7593261614215368E-3</c:v>
                </c:pt>
                <c:pt idx="8">
                  <c:v>1.7409802043422725E-3</c:v>
                </c:pt>
                <c:pt idx="9">
                  <c:v>1.7387152777777787E-3</c:v>
                </c:pt>
                <c:pt idx="10">
                  <c:v>1.7502495009980047E-3</c:v>
                </c:pt>
                <c:pt idx="11">
                  <c:v>1.8010940409683416E-3</c:v>
                </c:pt>
                <c:pt idx="12">
                  <c:v>1.7168981481481486E-3</c:v>
                </c:pt>
                <c:pt idx="13">
                  <c:v>1.7426979825353815E-3</c:v>
                </c:pt>
                <c:pt idx="14">
                  <c:v>1.6039833149981667E-3</c:v>
                </c:pt>
                <c:pt idx="15">
                  <c:v>1.5840787821720021E-3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Reistijd_trajecten_detail!$AE$7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Reistijd_trajecten_detail!$AE$395:$AE$410</c:f>
              <c:numCache>
                <c:formatCode>General</c:formatCode>
                <c:ptCount val="16"/>
                <c:pt idx="0">
                  <c:v>1.7625771604938263E-3</c:v>
                </c:pt>
                <c:pt idx="1">
                  <c:v>1.7994136530398307E-3</c:v>
                </c:pt>
                <c:pt idx="2">
                  <c:v>1.8510223107066107E-3</c:v>
                </c:pt>
                <c:pt idx="3">
                  <c:v>1.8426560121765606E-3</c:v>
                </c:pt>
                <c:pt idx="4">
                  <c:v>1.8315592495382531E-3</c:v>
                </c:pt>
                <c:pt idx="5">
                  <c:v>1.8051636568848757E-3</c:v>
                </c:pt>
                <c:pt idx="6">
                  <c:v>1.7557193163908584E-3</c:v>
                </c:pt>
                <c:pt idx="7">
                  <c:v>1.8086054804804796E-3</c:v>
                </c:pt>
                <c:pt idx="8">
                  <c:v>1.8001414876414872E-3</c:v>
                </c:pt>
                <c:pt idx="9">
                  <c:v>1.8183221099887766E-3</c:v>
                </c:pt>
                <c:pt idx="10">
                  <c:v>1.8696849553454153E-3</c:v>
                </c:pt>
                <c:pt idx="11">
                  <c:v>1.8371431327160502E-3</c:v>
                </c:pt>
                <c:pt idx="12">
                  <c:v>1.8220128089550004E-3</c:v>
                </c:pt>
                <c:pt idx="13">
                  <c:v>1.7416541164658628E-3</c:v>
                </c:pt>
                <c:pt idx="14">
                  <c:v>1.6655142696809363E-3</c:v>
                </c:pt>
                <c:pt idx="15">
                  <c:v>1.6913244766505646E-3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3214976"/>
        <c:axId val="153216896"/>
      </c:lineChart>
      <c:catAx>
        <c:axId val="153214976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53216896"/>
        <c:crosses val="autoZero"/>
        <c:auto val="1"/>
        <c:lblAlgn val="ctr"/>
        <c:lblOffset val="100"/>
        <c:noMultiLvlLbl val="0"/>
      </c:catAx>
      <c:valAx>
        <c:axId val="153216896"/>
        <c:scaling>
          <c:orientation val="minMax"/>
          <c:max val="3.4722222222222199E-3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53214976"/>
        <c:crosses val="autoZero"/>
        <c:crossBetween val="between"/>
        <c:majorUnit val="6.9444444444444404E-4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Reistijd_trajecten_detail!$AB$7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Reistijd_trajecten_detail!$AB$438:$AB$453</c:f>
              <c:numCache>
                <c:formatCode>General</c:formatCode>
                <c:ptCount val="16"/>
                <c:pt idx="0">
                  <c:v>2.8877314814814816E-3</c:v>
                </c:pt>
                <c:pt idx="1">
                  <c:v>3.0877057613168724E-3</c:v>
                </c:pt>
                <c:pt idx="2">
                  <c:v>3.0446015211640217E-3</c:v>
                </c:pt>
                <c:pt idx="3">
                  <c:v>3.4062010954616583E-3</c:v>
                </c:pt>
                <c:pt idx="4">
                  <c:v>3.1756804152637489E-3</c:v>
                </c:pt>
                <c:pt idx="5">
                  <c:v>3.2025595998297152E-3</c:v>
                </c:pt>
                <c:pt idx="6">
                  <c:v>3.1942880380380389E-3</c:v>
                </c:pt>
                <c:pt idx="7">
                  <c:v>3.2292700066137575E-3</c:v>
                </c:pt>
                <c:pt idx="8">
                  <c:v>3.0513211382113816E-3</c:v>
                </c:pt>
                <c:pt idx="9">
                  <c:v>3.1677890011223343E-3</c:v>
                </c:pt>
                <c:pt idx="10">
                  <c:v>3.1410134449518013E-3</c:v>
                </c:pt>
                <c:pt idx="11">
                  <c:v>3.0288299663299672E-3</c:v>
                </c:pt>
                <c:pt idx="12">
                  <c:v>3.105555555555555E-3</c:v>
                </c:pt>
                <c:pt idx="13">
                  <c:v>3.1117021276595757E-3</c:v>
                </c:pt>
                <c:pt idx="14">
                  <c:v>3.0369363929146527E-3</c:v>
                </c:pt>
                <c:pt idx="15">
                  <c:v>3.1299102132435466E-3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Reistijd_trajecten_detail!$AC$7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Reistijd_trajecten_detail!$AC$438:$AC$453</c:f>
              <c:numCache>
                <c:formatCode>General</c:formatCode>
                <c:ptCount val="16"/>
                <c:pt idx="0">
                  <c:v>3.1105324074074073E-3</c:v>
                </c:pt>
                <c:pt idx="1">
                  <c:v>3.1460437710437703E-3</c:v>
                </c:pt>
                <c:pt idx="2">
                  <c:v>2.9557980599647267E-3</c:v>
                </c:pt>
                <c:pt idx="3">
                  <c:v>3.0598422496570642E-3</c:v>
                </c:pt>
                <c:pt idx="4">
                  <c:v>3.0937769164513357E-3</c:v>
                </c:pt>
                <c:pt idx="5">
                  <c:v>3.0116334283000943E-3</c:v>
                </c:pt>
                <c:pt idx="6">
                  <c:v>3.0855855855855853E-3</c:v>
                </c:pt>
                <c:pt idx="7">
                  <c:v>3.1545642109500815E-3</c:v>
                </c:pt>
                <c:pt idx="8">
                  <c:v>3.28764619883041E-3</c:v>
                </c:pt>
                <c:pt idx="9">
                  <c:v>3.1689016602809705E-3</c:v>
                </c:pt>
                <c:pt idx="10">
                  <c:v>3.1471672944130566E-3</c:v>
                </c:pt>
                <c:pt idx="11">
                  <c:v>3.1266878858024695E-3</c:v>
                </c:pt>
                <c:pt idx="12">
                  <c:v>3.0970528455284549E-3</c:v>
                </c:pt>
                <c:pt idx="13">
                  <c:v>3.1107342807924205E-3</c:v>
                </c:pt>
                <c:pt idx="14">
                  <c:v>3.1085292022792021E-3</c:v>
                </c:pt>
                <c:pt idx="15">
                  <c:v>3.0978009259259253E-3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Reistijd_trajecten_detail!$AA$7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Reistijd_trajecten_detail!$AA$438:$AA$453</c:f>
              <c:numCache>
                <c:formatCode>General</c:formatCode>
                <c:ptCount val="16"/>
                <c:pt idx="0">
                  <c:v>3.2699582204155364E-3</c:v>
                </c:pt>
                <c:pt idx="1">
                  <c:v>3.4370540265035651E-3</c:v>
                </c:pt>
                <c:pt idx="2">
                  <c:v>3.4885606760606748E-3</c:v>
                </c:pt>
                <c:pt idx="3">
                  <c:v>3.2612683438155137E-3</c:v>
                </c:pt>
                <c:pt idx="4">
                  <c:v>3.303557296612851E-3</c:v>
                </c:pt>
                <c:pt idx="5">
                  <c:v>3.3088991769547327E-3</c:v>
                </c:pt>
                <c:pt idx="6">
                  <c:v>3.3949309478970495E-3</c:v>
                </c:pt>
                <c:pt idx="7">
                  <c:v>3.4322612085769979E-3</c:v>
                </c:pt>
                <c:pt idx="8">
                  <c:v>3.3573908730158714E-3</c:v>
                </c:pt>
                <c:pt idx="9">
                  <c:v>3.4383000512032786E-3</c:v>
                </c:pt>
                <c:pt idx="10">
                  <c:v>3.6300850030358198E-3</c:v>
                </c:pt>
                <c:pt idx="11">
                  <c:v>3.447816022544284E-3</c:v>
                </c:pt>
                <c:pt idx="12">
                  <c:v>3.3030174844895675E-3</c:v>
                </c:pt>
                <c:pt idx="13">
                  <c:v>3.235688565549677E-3</c:v>
                </c:pt>
                <c:pt idx="14">
                  <c:v>3.1232463524130186E-3</c:v>
                </c:pt>
                <c:pt idx="15">
                  <c:v>3.1643518518518518E-3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3229952"/>
        <c:axId val="153252608"/>
      </c:lineChart>
      <c:catAx>
        <c:axId val="153229952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53252608"/>
        <c:crosses val="autoZero"/>
        <c:auto val="1"/>
        <c:lblAlgn val="ctr"/>
        <c:lblOffset val="100"/>
        <c:noMultiLvlLbl val="0"/>
      </c:catAx>
      <c:valAx>
        <c:axId val="153252608"/>
        <c:scaling>
          <c:orientation val="minMax"/>
          <c:max val="6.9444444444444397E-3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53229952"/>
        <c:crosses val="autoZero"/>
        <c:crossBetween val="between"/>
        <c:majorUnit val="1.3888888888888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Reistijd_trajecten_detail!$AF$7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Reistijd_trajecten_detail!$AF$438:$AF$453</c:f>
              <c:numCache>
                <c:formatCode>General</c:formatCode>
                <c:ptCount val="16"/>
                <c:pt idx="0">
                  <c:v>3.3250661375661375E-3</c:v>
                </c:pt>
                <c:pt idx="1">
                  <c:v>3.186177248677249E-3</c:v>
                </c:pt>
                <c:pt idx="2">
                  <c:v>3.3785167378917384E-3</c:v>
                </c:pt>
                <c:pt idx="3">
                  <c:v>3.436595775462964E-3</c:v>
                </c:pt>
                <c:pt idx="4">
                  <c:v>3.3803763440860206E-3</c:v>
                </c:pt>
                <c:pt idx="5">
                  <c:v>3.4970978441127699E-3</c:v>
                </c:pt>
                <c:pt idx="6">
                  <c:v>3.4108946608946613E-3</c:v>
                </c:pt>
                <c:pt idx="7">
                  <c:v>3.4670944678856074E-3</c:v>
                </c:pt>
                <c:pt idx="8">
                  <c:v>3.4371913580246907E-3</c:v>
                </c:pt>
                <c:pt idx="9">
                  <c:v>3.4922960069444452E-3</c:v>
                </c:pt>
                <c:pt idx="10">
                  <c:v>3.3719135802469128E-3</c:v>
                </c:pt>
                <c:pt idx="11">
                  <c:v>3.4695512820512829E-3</c:v>
                </c:pt>
                <c:pt idx="12">
                  <c:v>3.3608979044834311E-3</c:v>
                </c:pt>
                <c:pt idx="13">
                  <c:v>3.3583656330749357E-3</c:v>
                </c:pt>
                <c:pt idx="14">
                  <c:v>3.3108108108108108E-3</c:v>
                </c:pt>
                <c:pt idx="15">
                  <c:v>3.4083333333333331E-3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Reistijd_trajecten_detail!$AG$7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Reistijd_trajecten_detail!$AG$438:$AG$453</c:f>
              <c:numCache>
                <c:formatCode>General</c:formatCode>
                <c:ptCount val="16"/>
                <c:pt idx="0">
                  <c:v>2.8833912037037036E-3</c:v>
                </c:pt>
                <c:pt idx="1">
                  <c:v>3.1785300925925926E-3</c:v>
                </c:pt>
                <c:pt idx="2">
                  <c:v>3.2554309116809127E-3</c:v>
                </c:pt>
                <c:pt idx="3">
                  <c:v>3.4459175084175075E-3</c:v>
                </c:pt>
                <c:pt idx="4">
                  <c:v>3.3527131782945729E-3</c:v>
                </c:pt>
                <c:pt idx="5">
                  <c:v>3.4754774305555563E-3</c:v>
                </c:pt>
                <c:pt idx="6">
                  <c:v>3.5654699510831605E-3</c:v>
                </c:pt>
                <c:pt idx="7">
                  <c:v>3.3843570683359421E-3</c:v>
                </c:pt>
                <c:pt idx="8">
                  <c:v>3.4065519323671508E-3</c:v>
                </c:pt>
                <c:pt idx="9">
                  <c:v>3.4364478114478096E-3</c:v>
                </c:pt>
                <c:pt idx="10">
                  <c:v>3.2975427350427347E-3</c:v>
                </c:pt>
                <c:pt idx="11">
                  <c:v>3.3411126290224646E-3</c:v>
                </c:pt>
                <c:pt idx="12">
                  <c:v>3.4635416666666651E-3</c:v>
                </c:pt>
                <c:pt idx="13">
                  <c:v>3.27373916469661E-3</c:v>
                </c:pt>
                <c:pt idx="14">
                  <c:v>3.3477011494252875E-3</c:v>
                </c:pt>
                <c:pt idx="15">
                  <c:v>3.1238425925925921E-3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Reistijd_trajecten_detail!$AE$7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Reistijd_trajecten_detail!$AE$438:$AE$453</c:f>
              <c:numCache>
                <c:formatCode>General</c:formatCode>
                <c:ptCount val="16"/>
                <c:pt idx="0">
                  <c:v>3.7947676450034934E-3</c:v>
                </c:pt>
                <c:pt idx="1">
                  <c:v>4.0583165997322632E-3</c:v>
                </c:pt>
                <c:pt idx="2">
                  <c:v>4.0110258284600398E-3</c:v>
                </c:pt>
                <c:pt idx="3">
                  <c:v>3.8188657407407407E-3</c:v>
                </c:pt>
                <c:pt idx="4">
                  <c:v>3.7223604201216134E-3</c:v>
                </c:pt>
                <c:pt idx="5">
                  <c:v>3.6913029100529107E-3</c:v>
                </c:pt>
                <c:pt idx="6">
                  <c:v>3.6953889953171564E-3</c:v>
                </c:pt>
                <c:pt idx="7">
                  <c:v>3.8162403222431469E-3</c:v>
                </c:pt>
                <c:pt idx="8">
                  <c:v>3.7840124912648511E-3</c:v>
                </c:pt>
                <c:pt idx="9">
                  <c:v>3.8060217335390951E-3</c:v>
                </c:pt>
                <c:pt idx="10">
                  <c:v>3.818566901942929E-3</c:v>
                </c:pt>
                <c:pt idx="11">
                  <c:v>3.7394608340091985E-3</c:v>
                </c:pt>
                <c:pt idx="12">
                  <c:v>3.5167523448773404E-3</c:v>
                </c:pt>
                <c:pt idx="13">
                  <c:v>3.4530882038107447E-3</c:v>
                </c:pt>
                <c:pt idx="14">
                  <c:v>3.298865486365485E-3</c:v>
                </c:pt>
                <c:pt idx="15">
                  <c:v>3.3284036351165966E-3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3425792"/>
        <c:axId val="153432064"/>
      </c:lineChart>
      <c:catAx>
        <c:axId val="153425792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53432064"/>
        <c:crosses val="autoZero"/>
        <c:auto val="1"/>
        <c:lblAlgn val="ctr"/>
        <c:lblOffset val="100"/>
        <c:noMultiLvlLbl val="0"/>
      </c:catAx>
      <c:valAx>
        <c:axId val="153432064"/>
        <c:scaling>
          <c:orientation val="minMax"/>
          <c:max val="6.9444444444444397E-3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53425792"/>
        <c:crosses val="autoZero"/>
        <c:crossBetween val="between"/>
        <c:majorUnit val="1.3888888888888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Reistijd_trajecten_detail!$AB$7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Reistijd_trajecten_detail!$AB$481:$AB$496</c:f>
              <c:numCache>
                <c:formatCode>General</c:formatCode>
                <c:ptCount val="16"/>
                <c:pt idx="0">
                  <c:v>4.6296296296296302E-3</c:v>
                </c:pt>
                <c:pt idx="1">
                  <c:v>5.8498677248677248E-3</c:v>
                </c:pt>
                <c:pt idx="2">
                  <c:v>4.7453703703703703E-3</c:v>
                </c:pt>
                <c:pt idx="3">
                  <c:v>5.1373792270531403E-3</c:v>
                </c:pt>
                <c:pt idx="4">
                  <c:v>5.2183291245791229E-3</c:v>
                </c:pt>
                <c:pt idx="5">
                  <c:v>5.6407076719576709E-3</c:v>
                </c:pt>
                <c:pt idx="6">
                  <c:v>5.0070145903479248E-3</c:v>
                </c:pt>
                <c:pt idx="7">
                  <c:v>5.1029693486590024E-3</c:v>
                </c:pt>
                <c:pt idx="8">
                  <c:v>4.9244639376218322E-3</c:v>
                </c:pt>
                <c:pt idx="9">
                  <c:v>5.1814814814814814E-3</c:v>
                </c:pt>
                <c:pt idx="10">
                  <c:v>4.8657407407407408E-3</c:v>
                </c:pt>
                <c:pt idx="11">
                  <c:v>4.9884259259259248E-3</c:v>
                </c:pt>
                <c:pt idx="12">
                  <c:v>5.1012731481481482E-3</c:v>
                </c:pt>
                <c:pt idx="13">
                  <c:v>5.2867798353909467E-3</c:v>
                </c:pt>
                <c:pt idx="14">
                  <c:v>5.002572016460905E-3</c:v>
                </c:pt>
                <c:pt idx="15">
                  <c:v>5.7884837962962968E-3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Reistijd_trajecten_detail!$AC$7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Reistijd_trajecten_detail!$AC$481:$AC$496</c:f>
              <c:numCache>
                <c:formatCode>General</c:formatCode>
                <c:ptCount val="16"/>
                <c:pt idx="0">
                  <c:v>-1</c:v>
                </c:pt>
                <c:pt idx="1">
                  <c:v>4.6064814814814814E-3</c:v>
                </c:pt>
                <c:pt idx="2">
                  <c:v>4.4675925925925916E-3</c:v>
                </c:pt>
                <c:pt idx="3">
                  <c:v>6.125257201646089E-3</c:v>
                </c:pt>
                <c:pt idx="4">
                  <c:v>5.7962962962962959E-3</c:v>
                </c:pt>
                <c:pt idx="5">
                  <c:v>5.9982638888888898E-3</c:v>
                </c:pt>
                <c:pt idx="6">
                  <c:v>5.6650641025641013E-3</c:v>
                </c:pt>
                <c:pt idx="7">
                  <c:v>5.4586988304093564E-3</c:v>
                </c:pt>
                <c:pt idx="8">
                  <c:v>5.0152290448343085E-3</c:v>
                </c:pt>
                <c:pt idx="9">
                  <c:v>5.1131687242798353E-3</c:v>
                </c:pt>
                <c:pt idx="10">
                  <c:v>5.4818469785575053E-3</c:v>
                </c:pt>
                <c:pt idx="11">
                  <c:v>4.9479166666666673E-3</c:v>
                </c:pt>
                <c:pt idx="12">
                  <c:v>5.3049768518518515E-3</c:v>
                </c:pt>
                <c:pt idx="13">
                  <c:v>6.1134259259259258E-3</c:v>
                </c:pt>
                <c:pt idx="14">
                  <c:v>5.6513047138047135E-3</c:v>
                </c:pt>
                <c:pt idx="15">
                  <c:v>4.9266975308641971E-3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Reistijd_trajecten_detail!$AA$7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Reistijd_trajecten_detail!$AA$481:$AA$496</c:f>
              <c:numCache>
                <c:formatCode>General</c:formatCode>
                <c:ptCount val="16"/>
                <c:pt idx="0">
                  <c:v>4.7453703703703694E-3</c:v>
                </c:pt>
                <c:pt idx="1">
                  <c:v>5.5987131198995599E-3</c:v>
                </c:pt>
                <c:pt idx="2">
                  <c:v>5.8980536659108103E-3</c:v>
                </c:pt>
                <c:pt idx="3">
                  <c:v>5.5649975633528274E-3</c:v>
                </c:pt>
                <c:pt idx="4">
                  <c:v>5.4507632632632644E-3</c:v>
                </c:pt>
                <c:pt idx="5">
                  <c:v>5.3686465721040199E-3</c:v>
                </c:pt>
                <c:pt idx="6">
                  <c:v>5.0583526234567909E-3</c:v>
                </c:pt>
                <c:pt idx="7">
                  <c:v>5.2056100217864922E-3</c:v>
                </c:pt>
                <c:pt idx="8">
                  <c:v>5.0893626184323861E-3</c:v>
                </c:pt>
                <c:pt idx="9">
                  <c:v>5.5048076923076925E-3</c:v>
                </c:pt>
                <c:pt idx="10">
                  <c:v>5.7680853367987894E-3</c:v>
                </c:pt>
                <c:pt idx="11">
                  <c:v>5.3027065527065514E-3</c:v>
                </c:pt>
                <c:pt idx="12">
                  <c:v>5.1601080246913584E-3</c:v>
                </c:pt>
                <c:pt idx="13">
                  <c:v>5.3364748677248676E-3</c:v>
                </c:pt>
                <c:pt idx="14">
                  <c:v>5.2479522792022787E-3</c:v>
                </c:pt>
                <c:pt idx="15">
                  <c:v>4.5929118773946351E-3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3453312"/>
        <c:axId val="153455232"/>
      </c:lineChart>
      <c:catAx>
        <c:axId val="153453312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53455232"/>
        <c:crosses val="autoZero"/>
        <c:auto val="1"/>
        <c:lblAlgn val="ctr"/>
        <c:lblOffset val="100"/>
        <c:noMultiLvlLbl val="0"/>
      </c:catAx>
      <c:valAx>
        <c:axId val="153455232"/>
        <c:scaling>
          <c:orientation val="minMax"/>
          <c:max val="6.9444444444444397E-3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53453312"/>
        <c:crosses val="autoZero"/>
        <c:crossBetween val="between"/>
        <c:majorUnit val="1.3888888888888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Reistijd_trajecten_detail!$AF$7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Reistijd_trajecten_detail!$AF$481:$AF$496</c:f>
              <c:numCache>
                <c:formatCode>General</c:formatCode>
                <c:ptCount val="16"/>
                <c:pt idx="0">
                  <c:v>3.9930555555555561E-3</c:v>
                </c:pt>
                <c:pt idx="1">
                  <c:v>4.5916005291005294E-3</c:v>
                </c:pt>
                <c:pt idx="2">
                  <c:v>4.7131283068783071E-3</c:v>
                </c:pt>
                <c:pt idx="3">
                  <c:v>4.666418650793651E-3</c:v>
                </c:pt>
                <c:pt idx="4">
                  <c:v>5.0376157407407418E-3</c:v>
                </c:pt>
                <c:pt idx="5">
                  <c:v>5.0722001763668437E-3</c:v>
                </c:pt>
                <c:pt idx="6">
                  <c:v>4.9739583333333328E-3</c:v>
                </c:pt>
                <c:pt idx="7">
                  <c:v>4.9115410052910065E-3</c:v>
                </c:pt>
                <c:pt idx="8">
                  <c:v>5.2999999999999983E-3</c:v>
                </c:pt>
                <c:pt idx="9">
                  <c:v>4.8012566137566135E-3</c:v>
                </c:pt>
                <c:pt idx="10">
                  <c:v>4.6689814814814823E-3</c:v>
                </c:pt>
                <c:pt idx="11">
                  <c:v>4.6093749999999998E-3</c:v>
                </c:pt>
                <c:pt idx="12">
                  <c:v>4.89761396011396E-3</c:v>
                </c:pt>
                <c:pt idx="13">
                  <c:v>5.9185606060606051E-3</c:v>
                </c:pt>
                <c:pt idx="14">
                  <c:v>4.6730324074074079E-3</c:v>
                </c:pt>
                <c:pt idx="15">
                  <c:v>4.4198495370370372E-3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Reistijd_trajecten_detail!$AG$7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Reistijd_trajecten_detail!$AG$481:$AG$496</c:f>
              <c:numCache>
                <c:formatCode>General</c:formatCode>
                <c:ptCount val="16"/>
                <c:pt idx="0">
                  <c:v>-1</c:v>
                </c:pt>
                <c:pt idx="1">
                  <c:v>4.3055555555555555E-3</c:v>
                </c:pt>
                <c:pt idx="2">
                  <c:v>4.5982142857142862E-3</c:v>
                </c:pt>
                <c:pt idx="3">
                  <c:v>5.7765151515151514E-3</c:v>
                </c:pt>
                <c:pt idx="4">
                  <c:v>5.0405092592592602E-3</c:v>
                </c:pt>
                <c:pt idx="5">
                  <c:v>5.5065883190883189E-3</c:v>
                </c:pt>
                <c:pt idx="6">
                  <c:v>5.1892361111111115E-3</c:v>
                </c:pt>
                <c:pt idx="7">
                  <c:v>4.9563746438746423E-3</c:v>
                </c:pt>
                <c:pt idx="8">
                  <c:v>5.1982526881720415E-3</c:v>
                </c:pt>
                <c:pt idx="9">
                  <c:v>5.1231481481481475E-3</c:v>
                </c:pt>
                <c:pt idx="10">
                  <c:v>5.6089248971193419E-3</c:v>
                </c:pt>
                <c:pt idx="11">
                  <c:v>5.5807461873638355E-3</c:v>
                </c:pt>
                <c:pt idx="12">
                  <c:v>5.9459876543209869E-3</c:v>
                </c:pt>
                <c:pt idx="13">
                  <c:v>4.874338624338624E-3</c:v>
                </c:pt>
                <c:pt idx="14">
                  <c:v>4.952256944444444E-3</c:v>
                </c:pt>
                <c:pt idx="15">
                  <c:v>4.4328703703703709E-3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Reistijd_trajecten_detail!$AE$7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Reistijd_trajecten_detail!$AE$481:$AE$496</c:f>
              <c:numCache>
                <c:formatCode>General</c:formatCode>
                <c:ptCount val="16"/>
                <c:pt idx="0">
                  <c:v>4.6942204301075275E-3</c:v>
                </c:pt>
                <c:pt idx="1">
                  <c:v>5.1750578703703672E-3</c:v>
                </c:pt>
                <c:pt idx="2">
                  <c:v>5.149786556036557E-3</c:v>
                </c:pt>
                <c:pt idx="3">
                  <c:v>4.9934994926433291E-3</c:v>
                </c:pt>
                <c:pt idx="4">
                  <c:v>4.9236111111111104E-3</c:v>
                </c:pt>
                <c:pt idx="5">
                  <c:v>5.2780469422911286E-3</c:v>
                </c:pt>
                <c:pt idx="6">
                  <c:v>5.0368441358024686E-3</c:v>
                </c:pt>
                <c:pt idx="7">
                  <c:v>5.1420624253285538E-3</c:v>
                </c:pt>
                <c:pt idx="8">
                  <c:v>5.5902777777777765E-3</c:v>
                </c:pt>
                <c:pt idx="9">
                  <c:v>5.3651292802236192E-3</c:v>
                </c:pt>
                <c:pt idx="10">
                  <c:v>5.2047720797720803E-3</c:v>
                </c:pt>
                <c:pt idx="11">
                  <c:v>5.2705676988463864E-3</c:v>
                </c:pt>
                <c:pt idx="12">
                  <c:v>5.0644586894586872E-3</c:v>
                </c:pt>
                <c:pt idx="13">
                  <c:v>4.9074074074074072E-3</c:v>
                </c:pt>
                <c:pt idx="14">
                  <c:v>4.9386574074074072E-3</c:v>
                </c:pt>
                <c:pt idx="15">
                  <c:v>4.5823688271604936E-3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3480192"/>
        <c:axId val="153494656"/>
      </c:lineChart>
      <c:catAx>
        <c:axId val="153480192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53494656"/>
        <c:crosses val="autoZero"/>
        <c:auto val="1"/>
        <c:lblAlgn val="ctr"/>
        <c:lblOffset val="100"/>
        <c:noMultiLvlLbl val="0"/>
      </c:catAx>
      <c:valAx>
        <c:axId val="153494656"/>
        <c:scaling>
          <c:orientation val="minMax"/>
          <c:max val="6.9444444444444397E-3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53480192"/>
        <c:crosses val="autoZero"/>
        <c:crossBetween val="between"/>
        <c:majorUnit val="1.3888888888888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Reistijd_trajecten_detail!$AB$7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Reistijd_trajecten_detail!$AB$524:$AB$539</c:f>
              <c:numCache>
                <c:formatCode>General</c:formatCode>
                <c:ptCount val="16"/>
                <c:pt idx="0">
                  <c:v>1.6021324354657696E-3</c:v>
                </c:pt>
                <c:pt idx="1">
                  <c:v>1.6529224537037038E-3</c:v>
                </c:pt>
                <c:pt idx="2">
                  <c:v>1.6191893424036283E-3</c:v>
                </c:pt>
                <c:pt idx="3">
                  <c:v>1.700349584278157E-3</c:v>
                </c:pt>
                <c:pt idx="4">
                  <c:v>1.7055696380791447E-3</c:v>
                </c:pt>
                <c:pt idx="5">
                  <c:v>1.7377136752136767E-3</c:v>
                </c:pt>
                <c:pt idx="6">
                  <c:v>1.6624120226145145E-3</c:v>
                </c:pt>
                <c:pt idx="7">
                  <c:v>1.7972883597883625E-3</c:v>
                </c:pt>
                <c:pt idx="8">
                  <c:v>1.7303867495654509E-3</c:v>
                </c:pt>
                <c:pt idx="9">
                  <c:v>1.6166617762128331E-3</c:v>
                </c:pt>
                <c:pt idx="10">
                  <c:v>1.6907886851252557E-3</c:v>
                </c:pt>
                <c:pt idx="11">
                  <c:v>1.6123357684902017E-3</c:v>
                </c:pt>
                <c:pt idx="12">
                  <c:v>1.6708247599451318E-3</c:v>
                </c:pt>
                <c:pt idx="13">
                  <c:v>1.765350877192982E-3</c:v>
                </c:pt>
                <c:pt idx="14">
                  <c:v>1.7570334757834758E-3</c:v>
                </c:pt>
                <c:pt idx="15">
                  <c:v>1.5939758355916895E-3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Reistijd_trajecten_detail!$AC$7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Reistijd_trajecten_detail!$AC$524:$AC$539</c:f>
              <c:numCache>
                <c:formatCode>General</c:formatCode>
                <c:ptCount val="16"/>
                <c:pt idx="0">
                  <c:v>1.4992283950617279E-3</c:v>
                </c:pt>
                <c:pt idx="1">
                  <c:v>1.6147586980920317E-3</c:v>
                </c:pt>
                <c:pt idx="2">
                  <c:v>1.7343615417743322E-3</c:v>
                </c:pt>
                <c:pt idx="3">
                  <c:v>1.6350632069194947E-3</c:v>
                </c:pt>
                <c:pt idx="4">
                  <c:v>1.7277826768567523E-3</c:v>
                </c:pt>
                <c:pt idx="5">
                  <c:v>1.754431216931217E-3</c:v>
                </c:pt>
                <c:pt idx="6">
                  <c:v>1.6152136046938036E-3</c:v>
                </c:pt>
                <c:pt idx="7">
                  <c:v>1.7090351097704057E-3</c:v>
                </c:pt>
                <c:pt idx="8">
                  <c:v>1.6966815229408521E-3</c:v>
                </c:pt>
                <c:pt idx="9">
                  <c:v>1.7590240138512494E-3</c:v>
                </c:pt>
                <c:pt idx="10">
                  <c:v>1.6827895034772762E-3</c:v>
                </c:pt>
                <c:pt idx="11">
                  <c:v>1.7061170212765958E-3</c:v>
                </c:pt>
                <c:pt idx="12">
                  <c:v>1.6561019595176577E-3</c:v>
                </c:pt>
                <c:pt idx="13">
                  <c:v>1.7567247904839141E-3</c:v>
                </c:pt>
                <c:pt idx="14">
                  <c:v>1.5875043675751225E-3</c:v>
                </c:pt>
                <c:pt idx="15">
                  <c:v>1.4935661764705886E-3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Reistijd_trajecten_detail!$AA$7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Reistijd_trajecten_detail!$AA$524:$AA$539</c:f>
              <c:numCache>
                <c:formatCode>General</c:formatCode>
                <c:ptCount val="16"/>
                <c:pt idx="0">
                  <c:v>1.596081588835212E-3</c:v>
                </c:pt>
                <c:pt idx="1">
                  <c:v>1.6810944401970775E-3</c:v>
                </c:pt>
                <c:pt idx="2">
                  <c:v>1.7143012927274181E-3</c:v>
                </c:pt>
                <c:pt idx="3">
                  <c:v>1.6594106125356121E-3</c:v>
                </c:pt>
                <c:pt idx="4">
                  <c:v>1.7012073347857672E-3</c:v>
                </c:pt>
                <c:pt idx="5">
                  <c:v>1.677764526601739E-3</c:v>
                </c:pt>
                <c:pt idx="6">
                  <c:v>1.665505631022872E-3</c:v>
                </c:pt>
                <c:pt idx="7">
                  <c:v>1.6866582491582491E-3</c:v>
                </c:pt>
                <c:pt idx="8">
                  <c:v>1.6821957867630955E-3</c:v>
                </c:pt>
                <c:pt idx="9">
                  <c:v>1.7407611484280246E-3</c:v>
                </c:pt>
                <c:pt idx="10">
                  <c:v>1.7387163864055635E-3</c:v>
                </c:pt>
                <c:pt idx="11">
                  <c:v>1.6465053763440858E-3</c:v>
                </c:pt>
                <c:pt idx="12">
                  <c:v>1.6527777777777804E-3</c:v>
                </c:pt>
                <c:pt idx="13">
                  <c:v>1.6199369799314734E-3</c:v>
                </c:pt>
                <c:pt idx="14">
                  <c:v>1.5891579756651959E-3</c:v>
                </c:pt>
                <c:pt idx="15">
                  <c:v>1.5941882416396977E-3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3528192"/>
        <c:axId val="153538560"/>
      </c:lineChart>
      <c:catAx>
        <c:axId val="153528192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53538560"/>
        <c:crosses val="autoZero"/>
        <c:auto val="1"/>
        <c:lblAlgn val="ctr"/>
        <c:lblOffset val="100"/>
        <c:noMultiLvlLbl val="0"/>
      </c:catAx>
      <c:valAx>
        <c:axId val="153538560"/>
        <c:scaling>
          <c:orientation val="minMax"/>
          <c:max val="3.4722222222222199E-3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53528192"/>
        <c:crosses val="autoZero"/>
        <c:crossBetween val="between"/>
        <c:majorUnit val="6.9444444444444404E-4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Reistijd_trajecten_detail!$AF$7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Reistijd_trajecten_detail!$AF$524:$AF$539</c:f>
              <c:numCache>
                <c:formatCode>General</c:formatCode>
                <c:ptCount val="16"/>
                <c:pt idx="0">
                  <c:v>1.8482510288065845E-3</c:v>
                </c:pt>
                <c:pt idx="1">
                  <c:v>1.721369395711501E-3</c:v>
                </c:pt>
                <c:pt idx="2">
                  <c:v>1.7501251251251253E-3</c:v>
                </c:pt>
                <c:pt idx="3">
                  <c:v>1.7403465512614083E-3</c:v>
                </c:pt>
                <c:pt idx="4">
                  <c:v>1.7379972565157757E-3</c:v>
                </c:pt>
                <c:pt idx="5">
                  <c:v>1.7164278131634816E-3</c:v>
                </c:pt>
                <c:pt idx="6">
                  <c:v>1.6762790332705596E-3</c:v>
                </c:pt>
                <c:pt idx="7">
                  <c:v>1.8044860041559723E-3</c:v>
                </c:pt>
                <c:pt idx="8">
                  <c:v>1.6759770417104809E-3</c:v>
                </c:pt>
                <c:pt idx="9">
                  <c:v>1.6380383698092031E-3</c:v>
                </c:pt>
                <c:pt idx="10">
                  <c:v>1.7206400423993016E-3</c:v>
                </c:pt>
                <c:pt idx="11">
                  <c:v>1.7144005071950943E-3</c:v>
                </c:pt>
                <c:pt idx="12">
                  <c:v>1.6947419306857056E-3</c:v>
                </c:pt>
                <c:pt idx="13">
                  <c:v>1.725217864923747E-3</c:v>
                </c:pt>
                <c:pt idx="14">
                  <c:v>1.7111823361823358E-3</c:v>
                </c:pt>
                <c:pt idx="15">
                  <c:v>1.6440272690272683E-3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Reistijd_trajecten_detail!$AG$7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Reistijd_trajecten_detail!$AG$524:$AG$539</c:f>
              <c:numCache>
                <c:formatCode>General</c:formatCode>
                <c:ptCount val="16"/>
                <c:pt idx="0">
                  <c:v>1.8535052910052907E-3</c:v>
                </c:pt>
                <c:pt idx="1">
                  <c:v>1.7427248677248676E-3</c:v>
                </c:pt>
                <c:pt idx="2">
                  <c:v>2.0059458968772689E-3</c:v>
                </c:pt>
                <c:pt idx="3">
                  <c:v>1.7374051069703243E-3</c:v>
                </c:pt>
                <c:pt idx="4">
                  <c:v>1.7316134139320673E-3</c:v>
                </c:pt>
                <c:pt idx="5">
                  <c:v>1.6386172524565394E-3</c:v>
                </c:pt>
                <c:pt idx="6">
                  <c:v>1.7211093304843311E-3</c:v>
                </c:pt>
                <c:pt idx="7">
                  <c:v>1.7406523276748964E-3</c:v>
                </c:pt>
                <c:pt idx="8">
                  <c:v>1.72596083186361E-3</c:v>
                </c:pt>
                <c:pt idx="9">
                  <c:v>1.6904983231262765E-3</c:v>
                </c:pt>
                <c:pt idx="10">
                  <c:v>1.6794380587484032E-3</c:v>
                </c:pt>
                <c:pt idx="11">
                  <c:v>1.7512542829172791E-3</c:v>
                </c:pt>
                <c:pt idx="12">
                  <c:v>1.6201254164217129E-3</c:v>
                </c:pt>
                <c:pt idx="13">
                  <c:v>1.6705246913580251E-3</c:v>
                </c:pt>
                <c:pt idx="14">
                  <c:v>1.5884957378012932E-3</c:v>
                </c:pt>
                <c:pt idx="15">
                  <c:v>1.6605310129406518E-3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Reistijd_trajecten_detail!$AE$7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Reistijd_trajecten_detail!$AE$524:$AE$539</c:f>
              <c:numCache>
                <c:formatCode>General</c:formatCode>
                <c:ptCount val="16"/>
                <c:pt idx="0">
                  <c:v>1.6560734463276835E-3</c:v>
                </c:pt>
                <c:pt idx="1">
                  <c:v>1.6882944109955604E-3</c:v>
                </c:pt>
                <c:pt idx="2">
                  <c:v>1.7342049724296108E-3</c:v>
                </c:pt>
                <c:pt idx="3">
                  <c:v>1.7618290960451982E-3</c:v>
                </c:pt>
                <c:pt idx="4">
                  <c:v>1.7318532911149509E-3</c:v>
                </c:pt>
                <c:pt idx="5">
                  <c:v>1.8400485881921529E-3</c:v>
                </c:pt>
                <c:pt idx="6">
                  <c:v>1.7163192714388543E-3</c:v>
                </c:pt>
                <c:pt idx="7">
                  <c:v>1.7561162994891434E-3</c:v>
                </c:pt>
                <c:pt idx="8">
                  <c:v>1.7623272816996549E-3</c:v>
                </c:pt>
                <c:pt idx="9">
                  <c:v>1.7038642688931695E-3</c:v>
                </c:pt>
                <c:pt idx="10">
                  <c:v>1.7385662177328847E-3</c:v>
                </c:pt>
                <c:pt idx="11">
                  <c:v>1.7379860829160457E-3</c:v>
                </c:pt>
                <c:pt idx="12">
                  <c:v>1.6428560294301014E-3</c:v>
                </c:pt>
                <c:pt idx="13">
                  <c:v>1.670168908101185E-3</c:v>
                </c:pt>
                <c:pt idx="14">
                  <c:v>1.6740804744836994E-3</c:v>
                </c:pt>
                <c:pt idx="15">
                  <c:v>1.6066595441595443E-3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3581056"/>
        <c:axId val="153582976"/>
      </c:lineChart>
      <c:catAx>
        <c:axId val="153581056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53582976"/>
        <c:crosses val="autoZero"/>
        <c:auto val="1"/>
        <c:lblAlgn val="ctr"/>
        <c:lblOffset val="100"/>
        <c:noMultiLvlLbl val="0"/>
      </c:catAx>
      <c:valAx>
        <c:axId val="153582976"/>
        <c:scaling>
          <c:orientation val="minMax"/>
          <c:max val="3.4722222222222199E-3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53581056"/>
        <c:crosses val="autoZero"/>
        <c:crossBetween val="between"/>
        <c:majorUnit val="6.9444444444444404E-4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Reistijd_trajecten_detail!$AB$7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Reistijd_trajecten_detail!$AB$567:$AB$582</c:f>
              <c:numCache>
                <c:formatCode>General</c:formatCode>
                <c:ptCount val="16"/>
                <c:pt idx="0">
                  <c:v>-1</c:v>
                </c:pt>
                <c:pt idx="1">
                  <c:v>-1</c:v>
                </c:pt>
                <c:pt idx="2">
                  <c:v>-1</c:v>
                </c:pt>
                <c:pt idx="3">
                  <c:v>-1</c:v>
                </c:pt>
                <c:pt idx="4">
                  <c:v>-1</c:v>
                </c:pt>
                <c:pt idx="5">
                  <c:v>4.0856481481481481E-3</c:v>
                </c:pt>
                <c:pt idx="6">
                  <c:v>-1</c:v>
                </c:pt>
                <c:pt idx="7">
                  <c:v>4.386574074074074E-3</c:v>
                </c:pt>
                <c:pt idx="8">
                  <c:v>-1</c:v>
                </c:pt>
                <c:pt idx="9">
                  <c:v>4.2129629629629626E-3</c:v>
                </c:pt>
                <c:pt idx="10">
                  <c:v>-1</c:v>
                </c:pt>
                <c:pt idx="11">
                  <c:v>-1</c:v>
                </c:pt>
                <c:pt idx="12">
                  <c:v>-1</c:v>
                </c:pt>
                <c:pt idx="13">
                  <c:v>-1</c:v>
                </c:pt>
                <c:pt idx="14">
                  <c:v>-1</c:v>
                </c:pt>
                <c:pt idx="15">
                  <c:v>-1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Reistijd_trajecten_detail!$AC$7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Reistijd_trajecten_detail!$AC$567:$AC$582</c:f>
              <c:numCache>
                <c:formatCode>General</c:formatCode>
                <c:ptCount val="16"/>
                <c:pt idx="0">
                  <c:v>-1</c:v>
                </c:pt>
                <c:pt idx="1">
                  <c:v>-1</c:v>
                </c:pt>
                <c:pt idx="2">
                  <c:v>5.4282407407407404E-3</c:v>
                </c:pt>
                <c:pt idx="3">
                  <c:v>-1</c:v>
                </c:pt>
                <c:pt idx="4">
                  <c:v>4.2013888888888899E-3</c:v>
                </c:pt>
                <c:pt idx="5">
                  <c:v>-1</c:v>
                </c:pt>
                <c:pt idx="6">
                  <c:v>3.8078703703703707E-3</c:v>
                </c:pt>
                <c:pt idx="7">
                  <c:v>-1</c:v>
                </c:pt>
                <c:pt idx="8">
                  <c:v>4.2129629629629626E-3</c:v>
                </c:pt>
                <c:pt idx="9">
                  <c:v>-1</c:v>
                </c:pt>
                <c:pt idx="10">
                  <c:v>6.7129629629629622E-3</c:v>
                </c:pt>
                <c:pt idx="11">
                  <c:v>4.6990740740740743E-3</c:v>
                </c:pt>
                <c:pt idx="12">
                  <c:v>-1</c:v>
                </c:pt>
                <c:pt idx="13">
                  <c:v>4.6296296296296302E-3</c:v>
                </c:pt>
                <c:pt idx="14">
                  <c:v>-1</c:v>
                </c:pt>
                <c:pt idx="15">
                  <c:v>-1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Reistijd_trajecten_detail!$AA$7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Reistijd_trajecten_detail!$AA$567:$AA$582</c:f>
              <c:numCache>
                <c:formatCode>General</c:formatCode>
                <c:ptCount val="16"/>
                <c:pt idx="0">
                  <c:v>7.1759259259259259E-3</c:v>
                </c:pt>
                <c:pt idx="1">
                  <c:v>-1</c:v>
                </c:pt>
                <c:pt idx="2">
                  <c:v>-1</c:v>
                </c:pt>
                <c:pt idx="3">
                  <c:v>4.6006944444444437E-3</c:v>
                </c:pt>
                <c:pt idx="4">
                  <c:v>3.9120370370370368E-3</c:v>
                </c:pt>
                <c:pt idx="5">
                  <c:v>4.2361111111111106E-3</c:v>
                </c:pt>
                <c:pt idx="6">
                  <c:v>3.9699074074074072E-3</c:v>
                </c:pt>
                <c:pt idx="7">
                  <c:v>5.2777777777777771E-3</c:v>
                </c:pt>
                <c:pt idx="8">
                  <c:v>-1</c:v>
                </c:pt>
                <c:pt idx="9">
                  <c:v>4.3016975308641974E-3</c:v>
                </c:pt>
                <c:pt idx="10">
                  <c:v>4.0509259259259257E-3</c:v>
                </c:pt>
                <c:pt idx="11">
                  <c:v>4.1435185185185186E-3</c:v>
                </c:pt>
                <c:pt idx="12">
                  <c:v>4.658564814814815E-3</c:v>
                </c:pt>
                <c:pt idx="13">
                  <c:v>-1</c:v>
                </c:pt>
                <c:pt idx="14">
                  <c:v>5.185185185185185E-3</c:v>
                </c:pt>
                <c:pt idx="15">
                  <c:v>4.0972222222222226E-3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3605632"/>
        <c:axId val="153607552"/>
      </c:lineChart>
      <c:catAx>
        <c:axId val="153605632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53607552"/>
        <c:crosses val="autoZero"/>
        <c:auto val="1"/>
        <c:lblAlgn val="ctr"/>
        <c:lblOffset val="100"/>
        <c:noMultiLvlLbl val="0"/>
      </c:catAx>
      <c:valAx>
        <c:axId val="153607552"/>
        <c:scaling>
          <c:orientation val="minMax"/>
          <c:max val="1.0416666666666701E-2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53605632"/>
        <c:crosses val="autoZero"/>
        <c:crossBetween val="between"/>
        <c:majorUnit val="3.472222222222219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Reistijd_trajecten_detail!$AF$7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Reistijd_trajecten_detail!$AF$567:$AF$582</c:f>
              <c:numCache>
                <c:formatCode>General</c:formatCode>
                <c:ptCount val="16"/>
                <c:pt idx="0">
                  <c:v>-1</c:v>
                </c:pt>
                <c:pt idx="1">
                  <c:v>4.6643518518518518E-3</c:v>
                </c:pt>
                <c:pt idx="2">
                  <c:v>-1</c:v>
                </c:pt>
                <c:pt idx="3">
                  <c:v>4.5833333333333334E-3</c:v>
                </c:pt>
                <c:pt idx="4">
                  <c:v>-1</c:v>
                </c:pt>
                <c:pt idx="5">
                  <c:v>4.0856481481481481E-3</c:v>
                </c:pt>
                <c:pt idx="6">
                  <c:v>5.1359953703703706E-3</c:v>
                </c:pt>
                <c:pt idx="7">
                  <c:v>4.704861111111111E-3</c:v>
                </c:pt>
                <c:pt idx="8">
                  <c:v>4.6180555555555558E-3</c:v>
                </c:pt>
                <c:pt idx="9">
                  <c:v>4.6180555555555558E-3</c:v>
                </c:pt>
                <c:pt idx="10">
                  <c:v>6.9039351851851848E-3</c:v>
                </c:pt>
                <c:pt idx="11">
                  <c:v>5.0038580246913574E-3</c:v>
                </c:pt>
                <c:pt idx="12">
                  <c:v>4.5601851851851853E-3</c:v>
                </c:pt>
                <c:pt idx="13">
                  <c:v>4.155092592592593E-3</c:v>
                </c:pt>
                <c:pt idx="14">
                  <c:v>4.5109953703703701E-3</c:v>
                </c:pt>
                <c:pt idx="15">
                  <c:v>-1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Reistijd_trajecten_detail!$AG$7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Reistijd_trajecten_detail!$AG$567:$AG$582</c:f>
              <c:numCache>
                <c:formatCode>General</c:formatCode>
                <c:ptCount val="16"/>
                <c:pt idx="0">
                  <c:v>-1</c:v>
                </c:pt>
                <c:pt idx="1">
                  <c:v>-1</c:v>
                </c:pt>
                <c:pt idx="2">
                  <c:v>-1</c:v>
                </c:pt>
                <c:pt idx="3">
                  <c:v>5.185185185185185E-3</c:v>
                </c:pt>
                <c:pt idx="4">
                  <c:v>-1</c:v>
                </c:pt>
                <c:pt idx="5">
                  <c:v>-1</c:v>
                </c:pt>
                <c:pt idx="6">
                  <c:v>4.2245370370370371E-3</c:v>
                </c:pt>
                <c:pt idx="7">
                  <c:v>5.0578703703703706E-3</c:v>
                </c:pt>
                <c:pt idx="8">
                  <c:v>4.9884259259259265E-3</c:v>
                </c:pt>
                <c:pt idx="9">
                  <c:v>4.5891203703703701E-3</c:v>
                </c:pt>
                <c:pt idx="10">
                  <c:v>-1</c:v>
                </c:pt>
                <c:pt idx="11">
                  <c:v>4.7800925925925919E-3</c:v>
                </c:pt>
                <c:pt idx="12">
                  <c:v>4.7222222222222223E-3</c:v>
                </c:pt>
                <c:pt idx="13">
                  <c:v>-1</c:v>
                </c:pt>
                <c:pt idx="14">
                  <c:v>-1</c:v>
                </c:pt>
                <c:pt idx="15">
                  <c:v>-1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Reistijd_trajecten_detail!$AE$7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Reistijd_trajecten_detail!$AE$567:$AE$582</c:f>
              <c:numCache>
                <c:formatCode>General</c:formatCode>
                <c:ptCount val="16"/>
                <c:pt idx="0">
                  <c:v>-1</c:v>
                </c:pt>
                <c:pt idx="1">
                  <c:v>-1</c:v>
                </c:pt>
                <c:pt idx="2">
                  <c:v>4.9575617283950614E-3</c:v>
                </c:pt>
                <c:pt idx="3">
                  <c:v>5.6134259259259262E-3</c:v>
                </c:pt>
                <c:pt idx="4">
                  <c:v>5.208333333333333E-3</c:v>
                </c:pt>
                <c:pt idx="5">
                  <c:v>-1</c:v>
                </c:pt>
                <c:pt idx="6">
                  <c:v>4.9074074074074081E-3</c:v>
                </c:pt>
                <c:pt idx="7">
                  <c:v>-1</c:v>
                </c:pt>
                <c:pt idx="8">
                  <c:v>5.0077160493827164E-3</c:v>
                </c:pt>
                <c:pt idx="9">
                  <c:v>4.9498456790123459E-3</c:v>
                </c:pt>
                <c:pt idx="10">
                  <c:v>5.2893518518518524E-3</c:v>
                </c:pt>
                <c:pt idx="11">
                  <c:v>5.5353009259259262E-3</c:v>
                </c:pt>
                <c:pt idx="12">
                  <c:v>4.6180555555555558E-3</c:v>
                </c:pt>
                <c:pt idx="13">
                  <c:v>4.1898148148148146E-3</c:v>
                </c:pt>
                <c:pt idx="14">
                  <c:v>4.108796296296297E-3</c:v>
                </c:pt>
                <c:pt idx="15">
                  <c:v>5.2430555555555555E-3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3661440"/>
        <c:axId val="153663360"/>
      </c:lineChart>
      <c:catAx>
        <c:axId val="153661440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53663360"/>
        <c:crosses val="autoZero"/>
        <c:auto val="1"/>
        <c:lblAlgn val="ctr"/>
        <c:lblOffset val="100"/>
        <c:noMultiLvlLbl val="0"/>
      </c:catAx>
      <c:valAx>
        <c:axId val="153663360"/>
        <c:scaling>
          <c:orientation val="minMax"/>
          <c:max val="6.9444444444444397E-3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53661440"/>
        <c:crosses val="autoZero"/>
        <c:crossBetween val="between"/>
        <c:majorUnit val="1.3888888888888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Reistijd_trajecten_detail!$AB$7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Reistijd_trajecten_detail!$AB$610:$AB$625</c:f>
              <c:numCache>
                <c:formatCode>General</c:formatCode>
                <c:ptCount val="16"/>
                <c:pt idx="0">
                  <c:v>3.1616512345679013E-3</c:v>
                </c:pt>
                <c:pt idx="1">
                  <c:v>3.1298225308641976E-3</c:v>
                </c:pt>
                <c:pt idx="2">
                  <c:v>3.6168981481481482E-3</c:v>
                </c:pt>
                <c:pt idx="3">
                  <c:v>4.4668458781361997E-3</c:v>
                </c:pt>
                <c:pt idx="4">
                  <c:v>5.0950476992143662E-3</c:v>
                </c:pt>
                <c:pt idx="5">
                  <c:v>5.2345679012345686E-3</c:v>
                </c:pt>
                <c:pt idx="6">
                  <c:v>4.2232015669515675E-3</c:v>
                </c:pt>
                <c:pt idx="7">
                  <c:v>4.5394392033542962E-3</c:v>
                </c:pt>
                <c:pt idx="8">
                  <c:v>4.2482943469785558E-3</c:v>
                </c:pt>
                <c:pt idx="9">
                  <c:v>5.0428486997635934E-3</c:v>
                </c:pt>
                <c:pt idx="10">
                  <c:v>4.1319444444444433E-3</c:v>
                </c:pt>
                <c:pt idx="11">
                  <c:v>4.9577294685990347E-3</c:v>
                </c:pt>
                <c:pt idx="12">
                  <c:v>4.2260145784081948E-3</c:v>
                </c:pt>
                <c:pt idx="13">
                  <c:v>4.0936302681992337E-3</c:v>
                </c:pt>
                <c:pt idx="14">
                  <c:v>3.9040798611111108E-3</c:v>
                </c:pt>
                <c:pt idx="15">
                  <c:v>3.6542508417508422E-3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Reistijd_trajecten_detail!$AC$7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Reistijd_trajecten_detail!$AC$610:$AC$625</c:f>
              <c:numCache>
                <c:formatCode>General</c:formatCode>
                <c:ptCount val="16"/>
                <c:pt idx="0">
                  <c:v>3.074845679012346E-3</c:v>
                </c:pt>
                <c:pt idx="1">
                  <c:v>4.2291666666666658E-3</c:v>
                </c:pt>
                <c:pt idx="2">
                  <c:v>4.5724022633744851E-3</c:v>
                </c:pt>
                <c:pt idx="3">
                  <c:v>3.8969907407407412E-3</c:v>
                </c:pt>
                <c:pt idx="4">
                  <c:v>4.4997741644083097E-3</c:v>
                </c:pt>
                <c:pt idx="5">
                  <c:v>4.0967399691358031E-3</c:v>
                </c:pt>
                <c:pt idx="6">
                  <c:v>4.0945767195767211E-3</c:v>
                </c:pt>
                <c:pt idx="7">
                  <c:v>4.2379952627045643E-3</c:v>
                </c:pt>
                <c:pt idx="8">
                  <c:v>3.8972701149425299E-3</c:v>
                </c:pt>
                <c:pt idx="9">
                  <c:v>3.8488756613756616E-3</c:v>
                </c:pt>
                <c:pt idx="10">
                  <c:v>4.2628761574074079E-3</c:v>
                </c:pt>
                <c:pt idx="11">
                  <c:v>3.9411589008363206E-3</c:v>
                </c:pt>
                <c:pt idx="12">
                  <c:v>4.6932870370370357E-3</c:v>
                </c:pt>
                <c:pt idx="13">
                  <c:v>4.0827546296296289E-3</c:v>
                </c:pt>
                <c:pt idx="14">
                  <c:v>4.0286044973544977E-3</c:v>
                </c:pt>
                <c:pt idx="15">
                  <c:v>3.5841049382716052E-3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Reistijd_trajecten_detail!$AA$7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Reistijd_trajecten_detail!$AA$610:$AA$625</c:f>
              <c:numCache>
                <c:formatCode>General</c:formatCode>
                <c:ptCount val="16"/>
                <c:pt idx="0">
                  <c:v>4.1699735449735442E-3</c:v>
                </c:pt>
                <c:pt idx="1">
                  <c:v>4.2396151885830784E-3</c:v>
                </c:pt>
                <c:pt idx="2">
                  <c:v>5.3936227894561227E-3</c:v>
                </c:pt>
                <c:pt idx="3">
                  <c:v>4.6068075117370903E-3</c:v>
                </c:pt>
                <c:pt idx="4">
                  <c:v>4.5983796296296293E-3</c:v>
                </c:pt>
                <c:pt idx="5">
                  <c:v>5.3629705525197338E-3</c:v>
                </c:pt>
                <c:pt idx="6">
                  <c:v>4.4526909722222233E-3</c:v>
                </c:pt>
                <c:pt idx="7">
                  <c:v>4.6249236874236878E-3</c:v>
                </c:pt>
                <c:pt idx="8">
                  <c:v>4.6115265906932585E-3</c:v>
                </c:pt>
                <c:pt idx="9">
                  <c:v>5.3408628408628412E-3</c:v>
                </c:pt>
                <c:pt idx="10">
                  <c:v>5.0803571428571443E-3</c:v>
                </c:pt>
                <c:pt idx="11">
                  <c:v>4.7726947308132858E-3</c:v>
                </c:pt>
                <c:pt idx="12">
                  <c:v>4.6292305236270764E-3</c:v>
                </c:pt>
                <c:pt idx="13">
                  <c:v>4.580836964415397E-3</c:v>
                </c:pt>
                <c:pt idx="14">
                  <c:v>3.505015432098765E-3</c:v>
                </c:pt>
                <c:pt idx="15">
                  <c:v>3.3322132616487457E-3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3688704"/>
        <c:axId val="153699072"/>
      </c:lineChart>
      <c:catAx>
        <c:axId val="153688704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53699072"/>
        <c:crosses val="autoZero"/>
        <c:auto val="1"/>
        <c:lblAlgn val="ctr"/>
        <c:lblOffset val="100"/>
        <c:noMultiLvlLbl val="0"/>
      </c:catAx>
      <c:valAx>
        <c:axId val="153699072"/>
        <c:scaling>
          <c:orientation val="minMax"/>
          <c:max val="6.9444444444444397E-3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53688704"/>
        <c:crosses val="autoZero"/>
        <c:crossBetween val="between"/>
        <c:majorUnit val="1.3888888888888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Reistijd_trajecten_detail!$AF$7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Reistijd_trajecten_detail!$AF$610:$AF$625</c:f>
              <c:numCache>
                <c:formatCode>General</c:formatCode>
                <c:ptCount val="16"/>
                <c:pt idx="0">
                  <c:v>3.9429012345679011E-3</c:v>
                </c:pt>
                <c:pt idx="1">
                  <c:v>4.6534207818930036E-3</c:v>
                </c:pt>
                <c:pt idx="2">
                  <c:v>4.1867283950617288E-3</c:v>
                </c:pt>
                <c:pt idx="3">
                  <c:v>3.9872685185185185E-3</c:v>
                </c:pt>
                <c:pt idx="4">
                  <c:v>4.8852805010893251E-3</c:v>
                </c:pt>
                <c:pt idx="5">
                  <c:v>4.283527479091994E-3</c:v>
                </c:pt>
                <c:pt idx="6">
                  <c:v>4.7191061253561255E-3</c:v>
                </c:pt>
                <c:pt idx="7">
                  <c:v>4.2987707535121333E-3</c:v>
                </c:pt>
                <c:pt idx="8">
                  <c:v>4.4029706790123446E-3</c:v>
                </c:pt>
                <c:pt idx="9">
                  <c:v>4.6805555555555567E-3</c:v>
                </c:pt>
                <c:pt idx="10">
                  <c:v>4.1348379629629626E-3</c:v>
                </c:pt>
                <c:pt idx="11">
                  <c:v>4.8581242532855437E-3</c:v>
                </c:pt>
                <c:pt idx="12">
                  <c:v>3.9702690972222227E-3</c:v>
                </c:pt>
                <c:pt idx="13">
                  <c:v>3.7931397306397298E-3</c:v>
                </c:pt>
                <c:pt idx="14">
                  <c:v>3.8583002645502648E-3</c:v>
                </c:pt>
                <c:pt idx="15">
                  <c:v>3.3145254629629627E-3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Reistijd_trajecten_detail!$AG$7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Reistijd_trajecten_detail!$AG$610:$AG$625</c:f>
              <c:numCache>
                <c:formatCode>General</c:formatCode>
                <c:ptCount val="16"/>
                <c:pt idx="0">
                  <c:v>4.3749999999999995E-3</c:v>
                </c:pt>
                <c:pt idx="1">
                  <c:v>4.208002645502645E-3</c:v>
                </c:pt>
                <c:pt idx="2">
                  <c:v>3.5963220164609059E-3</c:v>
                </c:pt>
                <c:pt idx="3">
                  <c:v>3.9380787037037049E-3</c:v>
                </c:pt>
                <c:pt idx="4">
                  <c:v>3.9727011494252885E-3</c:v>
                </c:pt>
                <c:pt idx="5">
                  <c:v>4.3503086419753086E-3</c:v>
                </c:pt>
                <c:pt idx="6">
                  <c:v>3.9351851851851848E-3</c:v>
                </c:pt>
                <c:pt idx="7">
                  <c:v>4.0338164251207719E-3</c:v>
                </c:pt>
                <c:pt idx="8">
                  <c:v>4.0256076388888885E-3</c:v>
                </c:pt>
                <c:pt idx="9">
                  <c:v>4.7096836419753089E-3</c:v>
                </c:pt>
                <c:pt idx="10">
                  <c:v>4.2681100217864922E-3</c:v>
                </c:pt>
                <c:pt idx="11">
                  <c:v>3.8358077905491692E-3</c:v>
                </c:pt>
                <c:pt idx="12">
                  <c:v>3.9954668209876551E-3</c:v>
                </c:pt>
                <c:pt idx="13">
                  <c:v>3.8605967078189302E-3</c:v>
                </c:pt>
                <c:pt idx="14">
                  <c:v>3.3883101851851852E-3</c:v>
                </c:pt>
                <c:pt idx="15">
                  <c:v>4.1043447293447298E-3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Reistijd_trajecten_detail!$AE$7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Reistijd_trajecten_detail!$AE$610:$AE$625</c:f>
              <c:numCache>
                <c:formatCode>General</c:formatCode>
                <c:ptCount val="16"/>
                <c:pt idx="0">
                  <c:v>3.7411265432098773E-3</c:v>
                </c:pt>
                <c:pt idx="1">
                  <c:v>4.0734518120270806E-3</c:v>
                </c:pt>
                <c:pt idx="2">
                  <c:v>4.5184277414669575E-3</c:v>
                </c:pt>
                <c:pt idx="3">
                  <c:v>5.6957947530864202E-3</c:v>
                </c:pt>
                <c:pt idx="4">
                  <c:v>4.8949598183088755E-3</c:v>
                </c:pt>
                <c:pt idx="5">
                  <c:v>5.0640432098765413E-3</c:v>
                </c:pt>
                <c:pt idx="6">
                  <c:v>4.4259604754007739E-3</c:v>
                </c:pt>
                <c:pt idx="7">
                  <c:v>4.7166105499438843E-3</c:v>
                </c:pt>
                <c:pt idx="8">
                  <c:v>4.5062830687830693E-3</c:v>
                </c:pt>
                <c:pt idx="9">
                  <c:v>4.8945649416539828E-3</c:v>
                </c:pt>
                <c:pt idx="10">
                  <c:v>4.6826267056530209E-3</c:v>
                </c:pt>
                <c:pt idx="11">
                  <c:v>4.7029320987654315E-3</c:v>
                </c:pt>
                <c:pt idx="12">
                  <c:v>4.3135683760683764E-3</c:v>
                </c:pt>
                <c:pt idx="13">
                  <c:v>3.9245756172839501E-3</c:v>
                </c:pt>
                <c:pt idx="14">
                  <c:v>3.6476139601139598E-3</c:v>
                </c:pt>
                <c:pt idx="15">
                  <c:v>3.7663089225589224E-3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3740800"/>
        <c:axId val="153742720"/>
      </c:lineChart>
      <c:catAx>
        <c:axId val="153740800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53742720"/>
        <c:crosses val="autoZero"/>
        <c:auto val="1"/>
        <c:lblAlgn val="ctr"/>
        <c:lblOffset val="100"/>
        <c:noMultiLvlLbl val="0"/>
      </c:catAx>
      <c:valAx>
        <c:axId val="153742720"/>
        <c:scaling>
          <c:orientation val="minMax"/>
          <c:max val="6.9444444444444397E-3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53740800"/>
        <c:crosses val="autoZero"/>
        <c:crossBetween val="between"/>
        <c:majorUnit val="1.3888888888888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Reistijd_trajecten_detail!$AB$7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Reistijd_trajecten_detail!$AB$653:$AB$668</c:f>
              <c:numCache>
                <c:formatCode>General</c:formatCode>
                <c:ptCount val="16"/>
                <c:pt idx="0">
                  <c:v>3.8001543209876545E-3</c:v>
                </c:pt>
                <c:pt idx="1">
                  <c:v>4.2592592592592595E-3</c:v>
                </c:pt>
                <c:pt idx="2">
                  <c:v>4.0755208333333338E-3</c:v>
                </c:pt>
                <c:pt idx="3">
                  <c:v>5.232124485596709E-3</c:v>
                </c:pt>
                <c:pt idx="4">
                  <c:v>4.5743312757201646E-3</c:v>
                </c:pt>
                <c:pt idx="5">
                  <c:v>4.5146122685185185E-3</c:v>
                </c:pt>
                <c:pt idx="6">
                  <c:v>4.3311403508771926E-3</c:v>
                </c:pt>
                <c:pt idx="7">
                  <c:v>4.8677884615384616E-3</c:v>
                </c:pt>
                <c:pt idx="8">
                  <c:v>4.9603174603174618E-3</c:v>
                </c:pt>
                <c:pt idx="9">
                  <c:v>4.7627314814814815E-3</c:v>
                </c:pt>
                <c:pt idx="10">
                  <c:v>4.130497685185185E-3</c:v>
                </c:pt>
                <c:pt idx="11">
                  <c:v>4.9354288499025333E-3</c:v>
                </c:pt>
                <c:pt idx="12">
                  <c:v>4.7280092592592591E-3</c:v>
                </c:pt>
                <c:pt idx="13">
                  <c:v>4.3557098765432097E-3</c:v>
                </c:pt>
                <c:pt idx="14">
                  <c:v>4.3253968253968251E-3</c:v>
                </c:pt>
                <c:pt idx="15">
                  <c:v>4.2727623456790126E-3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Reistijd_trajecten_detail!$AC$7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Reistijd_trajecten_detail!$AC$653:$AC$668</c:f>
              <c:numCache>
                <c:formatCode>General</c:formatCode>
                <c:ptCount val="16"/>
                <c:pt idx="0">
                  <c:v>3.5532407407407405E-3</c:v>
                </c:pt>
                <c:pt idx="1">
                  <c:v>4.4502314814814812E-3</c:v>
                </c:pt>
                <c:pt idx="2">
                  <c:v>4.2129629629629626E-3</c:v>
                </c:pt>
                <c:pt idx="3">
                  <c:v>4.4907407407407413E-3</c:v>
                </c:pt>
                <c:pt idx="4">
                  <c:v>4.5696548821548824E-3</c:v>
                </c:pt>
                <c:pt idx="5">
                  <c:v>4.6030092592592589E-3</c:v>
                </c:pt>
                <c:pt idx="6">
                  <c:v>4.5113168724279836E-3</c:v>
                </c:pt>
                <c:pt idx="7">
                  <c:v>4.6195023148148159E-3</c:v>
                </c:pt>
                <c:pt idx="8">
                  <c:v>4.9096119929453261E-3</c:v>
                </c:pt>
                <c:pt idx="9">
                  <c:v>4.3850644122383244E-3</c:v>
                </c:pt>
                <c:pt idx="10">
                  <c:v>5.3308256172839505E-3</c:v>
                </c:pt>
                <c:pt idx="11">
                  <c:v>4.9406828703703705E-3</c:v>
                </c:pt>
                <c:pt idx="12">
                  <c:v>4.0439814814814817E-3</c:v>
                </c:pt>
                <c:pt idx="13">
                  <c:v>5.4947916666666669E-3</c:v>
                </c:pt>
                <c:pt idx="14">
                  <c:v>4.293981481481482E-3</c:v>
                </c:pt>
                <c:pt idx="15">
                  <c:v>4.0393518518518513E-3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Reistijd_trajecten_detail!$AA$7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Reistijd_trajecten_detail!$AA$653:$AA$668</c:f>
              <c:numCache>
                <c:formatCode>General</c:formatCode>
                <c:ptCount val="16"/>
                <c:pt idx="0">
                  <c:v>4.0038580246913582E-3</c:v>
                </c:pt>
                <c:pt idx="1">
                  <c:v>4.4001004016064257E-3</c:v>
                </c:pt>
                <c:pt idx="2">
                  <c:v>4.3780864197530862E-3</c:v>
                </c:pt>
                <c:pt idx="3">
                  <c:v>5.0750561167227839E-3</c:v>
                </c:pt>
                <c:pt idx="4">
                  <c:v>4.7843915343915343E-3</c:v>
                </c:pt>
                <c:pt idx="5">
                  <c:v>4.610906862745099E-3</c:v>
                </c:pt>
                <c:pt idx="6">
                  <c:v>4.6075336700336679E-3</c:v>
                </c:pt>
                <c:pt idx="7">
                  <c:v>5.0489969135802488E-3</c:v>
                </c:pt>
                <c:pt idx="8">
                  <c:v>4.8682525610717099E-3</c:v>
                </c:pt>
                <c:pt idx="9">
                  <c:v>4.6748737373737371E-3</c:v>
                </c:pt>
                <c:pt idx="10">
                  <c:v>4.4695216049382702E-3</c:v>
                </c:pt>
                <c:pt idx="11">
                  <c:v>4.1607450473729541E-3</c:v>
                </c:pt>
                <c:pt idx="12">
                  <c:v>4.2390046296296299E-3</c:v>
                </c:pt>
                <c:pt idx="13">
                  <c:v>4.5772417153996095E-3</c:v>
                </c:pt>
                <c:pt idx="14">
                  <c:v>4.4749025341130596E-3</c:v>
                </c:pt>
                <c:pt idx="15">
                  <c:v>5.2305169753086413E-3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3772416"/>
        <c:axId val="153774336"/>
      </c:lineChart>
      <c:catAx>
        <c:axId val="153772416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53774336"/>
        <c:crosses val="autoZero"/>
        <c:auto val="1"/>
        <c:lblAlgn val="ctr"/>
        <c:lblOffset val="100"/>
        <c:noMultiLvlLbl val="0"/>
      </c:catAx>
      <c:valAx>
        <c:axId val="153774336"/>
        <c:scaling>
          <c:orientation val="minMax"/>
          <c:max val="6.9444444444444397E-3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53772416"/>
        <c:crosses val="autoZero"/>
        <c:crossBetween val="between"/>
        <c:majorUnit val="1.3888888888888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Reistijd_trajecten_detail!$AF$7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Reistijd_trajecten_detail!$AF$653:$AF$668</c:f>
              <c:numCache>
                <c:formatCode>General</c:formatCode>
                <c:ptCount val="16"/>
                <c:pt idx="0">
                  <c:v>3.5108024691358031E-3</c:v>
                </c:pt>
                <c:pt idx="1">
                  <c:v>4.8919753086419755E-3</c:v>
                </c:pt>
                <c:pt idx="2">
                  <c:v>4.2326388888888882E-3</c:v>
                </c:pt>
                <c:pt idx="3">
                  <c:v>4.5277777777777773E-3</c:v>
                </c:pt>
                <c:pt idx="4">
                  <c:v>5.0073099415204672E-3</c:v>
                </c:pt>
                <c:pt idx="5">
                  <c:v>4.7402263374485597E-3</c:v>
                </c:pt>
                <c:pt idx="6">
                  <c:v>4.6193415637860082E-3</c:v>
                </c:pt>
                <c:pt idx="7">
                  <c:v>4.9875992063492056E-3</c:v>
                </c:pt>
                <c:pt idx="8">
                  <c:v>5.3587962962962955E-3</c:v>
                </c:pt>
                <c:pt idx="9">
                  <c:v>4.9050925925925937E-3</c:v>
                </c:pt>
                <c:pt idx="10">
                  <c:v>5.0289351851851858E-3</c:v>
                </c:pt>
                <c:pt idx="11">
                  <c:v>4.5177469135802466E-3</c:v>
                </c:pt>
                <c:pt idx="12">
                  <c:v>4.7329695767195767E-3</c:v>
                </c:pt>
                <c:pt idx="13">
                  <c:v>5.3308256172839505E-3</c:v>
                </c:pt>
                <c:pt idx="14">
                  <c:v>5.2777777777777779E-3</c:v>
                </c:pt>
                <c:pt idx="15">
                  <c:v>5.5844907407407406E-3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Reistijd_trajecten_detail!$AG$7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Reistijd_trajecten_detail!$AG$653:$AG$668</c:f>
              <c:numCache>
                <c:formatCode>General</c:formatCode>
                <c:ptCount val="16"/>
                <c:pt idx="0">
                  <c:v>3.7546296296296295E-3</c:v>
                </c:pt>
                <c:pt idx="1">
                  <c:v>4.0335648148148145E-3</c:v>
                </c:pt>
                <c:pt idx="2">
                  <c:v>5.8854166666666664E-3</c:v>
                </c:pt>
                <c:pt idx="3">
                  <c:v>4.9840856481481481E-3</c:v>
                </c:pt>
                <c:pt idx="4">
                  <c:v>6.3618827160493831E-3</c:v>
                </c:pt>
                <c:pt idx="5">
                  <c:v>5.025720164609053E-3</c:v>
                </c:pt>
                <c:pt idx="6">
                  <c:v>4.8040123456790122E-3</c:v>
                </c:pt>
                <c:pt idx="7">
                  <c:v>4.5724022633744843E-3</c:v>
                </c:pt>
                <c:pt idx="8">
                  <c:v>4.9222883597883601E-3</c:v>
                </c:pt>
                <c:pt idx="9">
                  <c:v>4.8825445816186551E-3</c:v>
                </c:pt>
                <c:pt idx="10">
                  <c:v>4.8611111111111103E-3</c:v>
                </c:pt>
                <c:pt idx="11">
                  <c:v>4.790013227513228E-3</c:v>
                </c:pt>
                <c:pt idx="12">
                  <c:v>4.9900042087542102E-3</c:v>
                </c:pt>
                <c:pt idx="13">
                  <c:v>4.7029320987654324E-3</c:v>
                </c:pt>
                <c:pt idx="14">
                  <c:v>4.2685185185185178E-3</c:v>
                </c:pt>
                <c:pt idx="15">
                  <c:v>4.0567129629629634E-3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Reistijd_trajecten_detail!$AE$7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Reistijd_trajecten_detail!$AE$653:$AE$668</c:f>
              <c:numCache>
                <c:formatCode>General</c:formatCode>
                <c:ptCount val="16"/>
                <c:pt idx="0">
                  <c:v>3.9658004778972532E-3</c:v>
                </c:pt>
                <c:pt idx="1">
                  <c:v>4.359269040166926E-3</c:v>
                </c:pt>
                <c:pt idx="2">
                  <c:v>4.5521818360914111E-3</c:v>
                </c:pt>
                <c:pt idx="3">
                  <c:v>4.6703255675029868E-3</c:v>
                </c:pt>
                <c:pt idx="4">
                  <c:v>4.7405167264038227E-3</c:v>
                </c:pt>
                <c:pt idx="5">
                  <c:v>5.2510683760683763E-3</c:v>
                </c:pt>
                <c:pt idx="6">
                  <c:v>4.8809523809523808E-3</c:v>
                </c:pt>
                <c:pt idx="7">
                  <c:v>5.0511930199430193E-3</c:v>
                </c:pt>
                <c:pt idx="8">
                  <c:v>4.8477366255144016E-3</c:v>
                </c:pt>
                <c:pt idx="9">
                  <c:v>4.5876399655469411E-3</c:v>
                </c:pt>
                <c:pt idx="10">
                  <c:v>4.62638888888889E-3</c:v>
                </c:pt>
                <c:pt idx="11">
                  <c:v>4.7375992063492063E-3</c:v>
                </c:pt>
                <c:pt idx="12">
                  <c:v>4.5104595336076811E-3</c:v>
                </c:pt>
                <c:pt idx="13">
                  <c:v>4.9441721132897605E-3</c:v>
                </c:pt>
                <c:pt idx="14">
                  <c:v>4.3097643097643095E-3</c:v>
                </c:pt>
                <c:pt idx="15">
                  <c:v>4.9665637860082301E-3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3803776"/>
        <c:axId val="153810048"/>
      </c:lineChart>
      <c:catAx>
        <c:axId val="153803776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53810048"/>
        <c:crosses val="autoZero"/>
        <c:auto val="1"/>
        <c:lblAlgn val="ctr"/>
        <c:lblOffset val="100"/>
        <c:noMultiLvlLbl val="0"/>
      </c:catAx>
      <c:valAx>
        <c:axId val="153810048"/>
        <c:scaling>
          <c:orientation val="minMax"/>
          <c:max val="6.9444444444444397E-3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53803776"/>
        <c:crosses val="autoZero"/>
        <c:crossBetween val="between"/>
        <c:majorUnit val="1.3888888888888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Reistijd_trajecten_detail!$AB$7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Reistijd_trajecten_detail!$AB$696:$AB$711</c:f>
              <c:numCache>
                <c:formatCode>General</c:formatCode>
                <c:ptCount val="16"/>
                <c:pt idx="0">
                  <c:v>-1</c:v>
                </c:pt>
                <c:pt idx="1">
                  <c:v>6.5509259259259262E-3</c:v>
                </c:pt>
                <c:pt idx="2">
                  <c:v>-1</c:v>
                </c:pt>
                <c:pt idx="3">
                  <c:v>-1</c:v>
                </c:pt>
                <c:pt idx="4">
                  <c:v>6.4351851851851861E-3</c:v>
                </c:pt>
                <c:pt idx="5">
                  <c:v>6.4004629629629628E-3</c:v>
                </c:pt>
                <c:pt idx="6">
                  <c:v>4.3055555555555555E-3</c:v>
                </c:pt>
                <c:pt idx="7">
                  <c:v>-1</c:v>
                </c:pt>
                <c:pt idx="8">
                  <c:v>-1</c:v>
                </c:pt>
                <c:pt idx="9">
                  <c:v>-1</c:v>
                </c:pt>
                <c:pt idx="10">
                  <c:v>-1</c:v>
                </c:pt>
                <c:pt idx="11">
                  <c:v>-1</c:v>
                </c:pt>
                <c:pt idx="12">
                  <c:v>5.5208333333333333E-3</c:v>
                </c:pt>
                <c:pt idx="13">
                  <c:v>-1</c:v>
                </c:pt>
                <c:pt idx="14">
                  <c:v>-1</c:v>
                </c:pt>
                <c:pt idx="15">
                  <c:v>4.4444444444444444E-3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Reistijd_trajecten_detail!$AC$7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Reistijd_trajecten_detail!$AC$696:$AC$711</c:f>
              <c:numCache>
                <c:formatCode>General</c:formatCode>
                <c:ptCount val="16"/>
                <c:pt idx="0">
                  <c:v>-1</c:v>
                </c:pt>
                <c:pt idx="1">
                  <c:v>-1</c:v>
                </c:pt>
                <c:pt idx="2">
                  <c:v>-1</c:v>
                </c:pt>
                <c:pt idx="3">
                  <c:v>-1</c:v>
                </c:pt>
                <c:pt idx="4">
                  <c:v>6.238425925925925E-3</c:v>
                </c:pt>
                <c:pt idx="5">
                  <c:v>-1</c:v>
                </c:pt>
                <c:pt idx="6">
                  <c:v>6.1574074074074074E-3</c:v>
                </c:pt>
                <c:pt idx="7">
                  <c:v>-1</c:v>
                </c:pt>
                <c:pt idx="8">
                  <c:v>-1</c:v>
                </c:pt>
                <c:pt idx="9">
                  <c:v>-1</c:v>
                </c:pt>
                <c:pt idx="10">
                  <c:v>-1</c:v>
                </c:pt>
                <c:pt idx="11">
                  <c:v>-1</c:v>
                </c:pt>
                <c:pt idx="12">
                  <c:v>6.145833333333333E-3</c:v>
                </c:pt>
                <c:pt idx="13">
                  <c:v>-1</c:v>
                </c:pt>
                <c:pt idx="14">
                  <c:v>-1</c:v>
                </c:pt>
                <c:pt idx="15">
                  <c:v>-1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Reistijd_trajecten_detail!$AA$7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Reistijd_trajecten_detail!$AA$696:$AA$711</c:f>
              <c:numCache>
                <c:formatCode>General</c:formatCode>
                <c:ptCount val="16"/>
                <c:pt idx="0">
                  <c:v>-1</c:v>
                </c:pt>
                <c:pt idx="1">
                  <c:v>-1</c:v>
                </c:pt>
                <c:pt idx="2">
                  <c:v>5.3935185185185188E-3</c:v>
                </c:pt>
                <c:pt idx="3">
                  <c:v>-1</c:v>
                </c:pt>
                <c:pt idx="4">
                  <c:v>-1</c:v>
                </c:pt>
                <c:pt idx="5">
                  <c:v>-1</c:v>
                </c:pt>
                <c:pt idx="6">
                  <c:v>-1</c:v>
                </c:pt>
                <c:pt idx="7">
                  <c:v>-1</c:v>
                </c:pt>
                <c:pt idx="8">
                  <c:v>-1</c:v>
                </c:pt>
                <c:pt idx="9">
                  <c:v>-1</c:v>
                </c:pt>
                <c:pt idx="10">
                  <c:v>4.6990740740740743E-3</c:v>
                </c:pt>
                <c:pt idx="11">
                  <c:v>-1</c:v>
                </c:pt>
                <c:pt idx="12">
                  <c:v>-1</c:v>
                </c:pt>
                <c:pt idx="13">
                  <c:v>4.6874999999999998E-3</c:v>
                </c:pt>
                <c:pt idx="14">
                  <c:v>-1</c:v>
                </c:pt>
                <c:pt idx="15">
                  <c:v>-1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3974656"/>
        <c:axId val="153989120"/>
      </c:lineChart>
      <c:catAx>
        <c:axId val="153974656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53989120"/>
        <c:crosses val="autoZero"/>
        <c:auto val="1"/>
        <c:lblAlgn val="ctr"/>
        <c:lblOffset val="100"/>
        <c:noMultiLvlLbl val="0"/>
      </c:catAx>
      <c:valAx>
        <c:axId val="153989120"/>
        <c:scaling>
          <c:orientation val="minMax"/>
          <c:max val="6.9444444444444397E-3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53974656"/>
        <c:crosses val="autoZero"/>
        <c:crossBetween val="between"/>
        <c:majorUnit val="1.3888888888888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Reistijd_trajecten_detail!$AF$7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Reistijd_trajecten_detail!$AF$696:$AF$711</c:f>
              <c:numCache>
                <c:formatCode>General</c:formatCode>
                <c:ptCount val="16"/>
                <c:pt idx="0">
                  <c:v>-1</c:v>
                </c:pt>
                <c:pt idx="1">
                  <c:v>-1</c:v>
                </c:pt>
                <c:pt idx="2">
                  <c:v>-1</c:v>
                </c:pt>
                <c:pt idx="3">
                  <c:v>4.4560185185185189E-3</c:v>
                </c:pt>
                <c:pt idx="4">
                  <c:v>4.7164351851851855E-3</c:v>
                </c:pt>
                <c:pt idx="5">
                  <c:v>5.9143518518518521E-3</c:v>
                </c:pt>
                <c:pt idx="6">
                  <c:v>4.2418981481481483E-3</c:v>
                </c:pt>
                <c:pt idx="7">
                  <c:v>5.7175925925925927E-3</c:v>
                </c:pt>
                <c:pt idx="8">
                  <c:v>4.1300154320987655E-3</c:v>
                </c:pt>
                <c:pt idx="9">
                  <c:v>-1</c:v>
                </c:pt>
                <c:pt idx="10">
                  <c:v>4.6643518518518518E-3</c:v>
                </c:pt>
                <c:pt idx="11">
                  <c:v>3.9814814814814817E-3</c:v>
                </c:pt>
                <c:pt idx="12">
                  <c:v>4.0162037037037033E-3</c:v>
                </c:pt>
                <c:pt idx="13">
                  <c:v>5.7060185185185191E-3</c:v>
                </c:pt>
                <c:pt idx="14">
                  <c:v>-1</c:v>
                </c:pt>
                <c:pt idx="15">
                  <c:v>-1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Reistijd_trajecten_detail!$AG$7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Reistijd_trajecten_detail!$AG$696:$AG$711</c:f>
              <c:numCache>
                <c:formatCode>General</c:formatCode>
                <c:ptCount val="16"/>
                <c:pt idx="0">
                  <c:v>-1</c:v>
                </c:pt>
                <c:pt idx="1">
                  <c:v>-1</c:v>
                </c:pt>
                <c:pt idx="2">
                  <c:v>-1</c:v>
                </c:pt>
                <c:pt idx="3">
                  <c:v>2.9398148148148148E-3</c:v>
                </c:pt>
                <c:pt idx="4">
                  <c:v>-1</c:v>
                </c:pt>
                <c:pt idx="5">
                  <c:v>3.8020833333333327E-3</c:v>
                </c:pt>
                <c:pt idx="6">
                  <c:v>4.1782407407407402E-3</c:v>
                </c:pt>
                <c:pt idx="7">
                  <c:v>4.4791666666666669E-3</c:v>
                </c:pt>
                <c:pt idx="8">
                  <c:v>4.2708333333333339E-3</c:v>
                </c:pt>
                <c:pt idx="9">
                  <c:v>-1</c:v>
                </c:pt>
                <c:pt idx="10">
                  <c:v>-1</c:v>
                </c:pt>
                <c:pt idx="11">
                  <c:v>-1</c:v>
                </c:pt>
                <c:pt idx="12">
                  <c:v>4.0393518518518521E-3</c:v>
                </c:pt>
                <c:pt idx="13">
                  <c:v>3.4953703703703705E-3</c:v>
                </c:pt>
                <c:pt idx="14">
                  <c:v>4.8726851851851856E-3</c:v>
                </c:pt>
                <c:pt idx="15">
                  <c:v>-1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Reistijd_trajecten_detail!$AE$7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Reistijd_trajecten_detail!$AE$696:$AE$711</c:f>
              <c:numCache>
                <c:formatCode>General</c:formatCode>
                <c:ptCount val="16"/>
                <c:pt idx="0">
                  <c:v>-1</c:v>
                </c:pt>
                <c:pt idx="1">
                  <c:v>4.2361111111111106E-3</c:v>
                </c:pt>
                <c:pt idx="2">
                  <c:v>4.7685185185185192E-3</c:v>
                </c:pt>
                <c:pt idx="3">
                  <c:v>3.777006172839506E-3</c:v>
                </c:pt>
                <c:pt idx="4">
                  <c:v>4.4704861111111108E-3</c:v>
                </c:pt>
                <c:pt idx="5">
                  <c:v>3.9004629629629632E-3</c:v>
                </c:pt>
                <c:pt idx="6">
                  <c:v>5.2507716049382718E-3</c:v>
                </c:pt>
                <c:pt idx="7">
                  <c:v>4.6643518518518518E-3</c:v>
                </c:pt>
                <c:pt idx="8">
                  <c:v>4.6759259259259254E-3</c:v>
                </c:pt>
                <c:pt idx="9">
                  <c:v>4.6712962962962958E-3</c:v>
                </c:pt>
                <c:pt idx="10">
                  <c:v>5.9567901234567899E-3</c:v>
                </c:pt>
                <c:pt idx="11">
                  <c:v>5.162037037037037E-3</c:v>
                </c:pt>
                <c:pt idx="12">
                  <c:v>-1</c:v>
                </c:pt>
                <c:pt idx="13">
                  <c:v>3.7384259259259263E-3</c:v>
                </c:pt>
                <c:pt idx="14">
                  <c:v>-1</c:v>
                </c:pt>
                <c:pt idx="15">
                  <c:v>-1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4346240"/>
        <c:axId val="154348160"/>
      </c:lineChart>
      <c:catAx>
        <c:axId val="154346240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54348160"/>
        <c:crosses val="autoZero"/>
        <c:auto val="1"/>
        <c:lblAlgn val="ctr"/>
        <c:lblOffset val="100"/>
        <c:noMultiLvlLbl val="0"/>
      </c:catAx>
      <c:valAx>
        <c:axId val="154348160"/>
        <c:scaling>
          <c:orientation val="minMax"/>
          <c:max val="6.9444444444444397E-3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54346240"/>
        <c:crosses val="autoZero"/>
        <c:crossBetween val="between"/>
        <c:majorUnit val="1.3888888888888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Reistijd_trajecten_detail!$AB$7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Reistijd_trajecten_detail!$AB$739:$AB$754</c:f>
              <c:numCache>
                <c:formatCode>General</c:formatCode>
                <c:ptCount val="16"/>
                <c:pt idx="0">
                  <c:v>5.1793981481481483E-3</c:v>
                </c:pt>
                <c:pt idx="1">
                  <c:v>4.8591820987654325E-3</c:v>
                </c:pt>
                <c:pt idx="2">
                  <c:v>5.2199074074074075E-3</c:v>
                </c:pt>
                <c:pt idx="3">
                  <c:v>5.2724358974358988E-3</c:v>
                </c:pt>
                <c:pt idx="4">
                  <c:v>5.4155092592592597E-3</c:v>
                </c:pt>
                <c:pt idx="5">
                  <c:v>5.4565972222222221E-3</c:v>
                </c:pt>
                <c:pt idx="6">
                  <c:v>5.5187665343915341E-3</c:v>
                </c:pt>
                <c:pt idx="7">
                  <c:v>5.509837962962962E-3</c:v>
                </c:pt>
                <c:pt idx="8">
                  <c:v>5.8767361111111112E-3</c:v>
                </c:pt>
                <c:pt idx="9">
                  <c:v>5.6345785440613007E-3</c:v>
                </c:pt>
                <c:pt idx="10">
                  <c:v>5.385678016726402E-3</c:v>
                </c:pt>
                <c:pt idx="11">
                  <c:v>5.3761574074074076E-3</c:v>
                </c:pt>
                <c:pt idx="12">
                  <c:v>5.4701576576576564E-3</c:v>
                </c:pt>
                <c:pt idx="13">
                  <c:v>5.7012292464878678E-3</c:v>
                </c:pt>
                <c:pt idx="14">
                  <c:v>5.6232193732193726E-3</c:v>
                </c:pt>
                <c:pt idx="15">
                  <c:v>5.3174603174603171E-3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Reistijd_trajecten_detail!$AC$7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Reistijd_trajecten_detail!$AC$739:$AC$754</c:f>
              <c:numCache>
                <c:formatCode>General</c:formatCode>
                <c:ptCount val="16"/>
                <c:pt idx="0">
                  <c:v>5.3298611111111116E-3</c:v>
                </c:pt>
                <c:pt idx="1">
                  <c:v>5.1195987654320974E-3</c:v>
                </c:pt>
                <c:pt idx="2">
                  <c:v>5.7650462962962959E-3</c:v>
                </c:pt>
                <c:pt idx="3">
                  <c:v>6.1320891203703693E-3</c:v>
                </c:pt>
                <c:pt idx="4">
                  <c:v>5.2935606060606063E-3</c:v>
                </c:pt>
                <c:pt idx="5">
                  <c:v>5.9093915343915353E-3</c:v>
                </c:pt>
                <c:pt idx="6">
                  <c:v>5.9121260683760689E-3</c:v>
                </c:pt>
                <c:pt idx="7">
                  <c:v>5.5218253968253982E-3</c:v>
                </c:pt>
                <c:pt idx="8">
                  <c:v>6.0484182098765448E-3</c:v>
                </c:pt>
                <c:pt idx="9">
                  <c:v>5.7108077905491696E-3</c:v>
                </c:pt>
                <c:pt idx="10">
                  <c:v>5.4462826797385617E-3</c:v>
                </c:pt>
                <c:pt idx="11">
                  <c:v>5.2498638344226582E-3</c:v>
                </c:pt>
                <c:pt idx="12">
                  <c:v>5.371031746031746E-3</c:v>
                </c:pt>
                <c:pt idx="13">
                  <c:v>5.6057098765432099E-3</c:v>
                </c:pt>
                <c:pt idx="14">
                  <c:v>5.8127572016460913E-3</c:v>
                </c:pt>
                <c:pt idx="15">
                  <c:v>5.3604497354497365E-3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Reistijd_trajecten_detail!$AA$7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Reistijd_trajecten_detail!$AA$739:$AA$754</c:f>
              <c:numCache>
                <c:formatCode>General</c:formatCode>
                <c:ptCount val="16"/>
                <c:pt idx="0">
                  <c:v>5.352011494252875E-3</c:v>
                </c:pt>
                <c:pt idx="1">
                  <c:v>5.4321826355340844E-3</c:v>
                </c:pt>
                <c:pt idx="2">
                  <c:v>5.6246595860566465E-3</c:v>
                </c:pt>
                <c:pt idx="3">
                  <c:v>5.5787037037037038E-3</c:v>
                </c:pt>
                <c:pt idx="4">
                  <c:v>5.3074363425925919E-3</c:v>
                </c:pt>
                <c:pt idx="5">
                  <c:v>5.6016414141414114E-3</c:v>
                </c:pt>
                <c:pt idx="6">
                  <c:v>5.3734161793372323E-3</c:v>
                </c:pt>
                <c:pt idx="7">
                  <c:v>5.5189864066193858E-3</c:v>
                </c:pt>
                <c:pt idx="8">
                  <c:v>5.5940428380187425E-3</c:v>
                </c:pt>
                <c:pt idx="9">
                  <c:v>5.5598388743073783E-3</c:v>
                </c:pt>
                <c:pt idx="10">
                  <c:v>5.5204387626262659E-3</c:v>
                </c:pt>
                <c:pt idx="11">
                  <c:v>5.3629298941798922E-3</c:v>
                </c:pt>
                <c:pt idx="12">
                  <c:v>5.5564889486260441E-3</c:v>
                </c:pt>
                <c:pt idx="13">
                  <c:v>5.2846035137701823E-3</c:v>
                </c:pt>
                <c:pt idx="14">
                  <c:v>5.4188924501424509E-3</c:v>
                </c:pt>
                <c:pt idx="15">
                  <c:v>5.440641534391534E-3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4377600"/>
        <c:axId val="154379776"/>
      </c:lineChart>
      <c:catAx>
        <c:axId val="154377600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54379776"/>
        <c:crosses val="autoZero"/>
        <c:auto val="1"/>
        <c:lblAlgn val="ctr"/>
        <c:lblOffset val="100"/>
        <c:noMultiLvlLbl val="0"/>
      </c:catAx>
      <c:valAx>
        <c:axId val="154379776"/>
        <c:scaling>
          <c:orientation val="minMax"/>
          <c:max val="6.9444444444444397E-3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54377600"/>
        <c:crosses val="autoZero"/>
        <c:crossBetween val="between"/>
        <c:majorUnit val="1.3888888888888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Reistijd_trajecten_detail!$AF$7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Reistijd_trajecten_detail!$AF$739:$AF$754</c:f>
              <c:numCache>
                <c:formatCode>General</c:formatCode>
                <c:ptCount val="16"/>
                <c:pt idx="0">
                  <c:v>6.1125578703703706E-3</c:v>
                </c:pt>
                <c:pt idx="1">
                  <c:v>5.6307870370370374E-3</c:v>
                </c:pt>
                <c:pt idx="2">
                  <c:v>5.2401620370370371E-3</c:v>
                </c:pt>
                <c:pt idx="3">
                  <c:v>5.837466931216932E-3</c:v>
                </c:pt>
                <c:pt idx="4">
                  <c:v>5.5806327160493833E-3</c:v>
                </c:pt>
                <c:pt idx="5">
                  <c:v>5.4901960784313726E-3</c:v>
                </c:pt>
                <c:pt idx="6">
                  <c:v>5.3759259259259272E-3</c:v>
                </c:pt>
                <c:pt idx="7">
                  <c:v>5.605506822612084E-3</c:v>
                </c:pt>
                <c:pt idx="8">
                  <c:v>5.5063657407407396E-3</c:v>
                </c:pt>
                <c:pt idx="9">
                  <c:v>5.6103622004357277E-3</c:v>
                </c:pt>
                <c:pt idx="10">
                  <c:v>5.4405864197530863E-3</c:v>
                </c:pt>
                <c:pt idx="11">
                  <c:v>5.5727513227513221E-3</c:v>
                </c:pt>
                <c:pt idx="12">
                  <c:v>5.5595813204508864E-3</c:v>
                </c:pt>
                <c:pt idx="13">
                  <c:v>5.4254850088183417E-3</c:v>
                </c:pt>
                <c:pt idx="14">
                  <c:v>5.7901936026936024E-3</c:v>
                </c:pt>
                <c:pt idx="15">
                  <c:v>5.4152199074074085E-3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Reistijd_trajecten_detail!$AG$7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Reistijd_trajecten_detail!$AG$739:$AG$754</c:f>
              <c:numCache>
                <c:formatCode>General</c:formatCode>
                <c:ptCount val="16"/>
                <c:pt idx="0">
                  <c:v>6.6203703703703702E-3</c:v>
                </c:pt>
                <c:pt idx="1">
                  <c:v>4.9855324074074073E-3</c:v>
                </c:pt>
                <c:pt idx="2">
                  <c:v>5.6427469135802467E-3</c:v>
                </c:pt>
                <c:pt idx="3">
                  <c:v>5.3472222222222228E-3</c:v>
                </c:pt>
                <c:pt idx="4">
                  <c:v>5.857816951566952E-3</c:v>
                </c:pt>
                <c:pt idx="5">
                  <c:v>5.6434461805555565E-3</c:v>
                </c:pt>
                <c:pt idx="6">
                  <c:v>5.8953373015873016E-3</c:v>
                </c:pt>
                <c:pt idx="7">
                  <c:v>5.9505516154452331E-3</c:v>
                </c:pt>
                <c:pt idx="8">
                  <c:v>5.6334876543209867E-3</c:v>
                </c:pt>
                <c:pt idx="9">
                  <c:v>5.7721560846560839E-3</c:v>
                </c:pt>
                <c:pt idx="10">
                  <c:v>6.0239197530864179E-3</c:v>
                </c:pt>
                <c:pt idx="11">
                  <c:v>5.5850168350168351E-3</c:v>
                </c:pt>
                <c:pt idx="12">
                  <c:v>5.5324074074074086E-3</c:v>
                </c:pt>
                <c:pt idx="13">
                  <c:v>5.6249999999999989E-3</c:v>
                </c:pt>
                <c:pt idx="14">
                  <c:v>5.4016203703703709E-3</c:v>
                </c:pt>
                <c:pt idx="15">
                  <c:v>5.5555555555555549E-3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Reistijd_trajecten_detail!$AE$7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Reistijd_trajecten_detail!$AE$739:$AE$754</c:f>
              <c:numCache>
                <c:formatCode>General</c:formatCode>
                <c:ptCount val="16"/>
                <c:pt idx="0">
                  <c:v>5.2895981087470473E-3</c:v>
                </c:pt>
                <c:pt idx="1">
                  <c:v>5.4517233997002784E-3</c:v>
                </c:pt>
                <c:pt idx="2">
                  <c:v>5.7962282135076261E-3</c:v>
                </c:pt>
                <c:pt idx="3">
                  <c:v>5.4299612112112131E-3</c:v>
                </c:pt>
                <c:pt idx="4">
                  <c:v>5.8880301672640375E-3</c:v>
                </c:pt>
                <c:pt idx="5">
                  <c:v>5.6532622739018101E-3</c:v>
                </c:pt>
                <c:pt idx="6">
                  <c:v>5.6132736354775822E-3</c:v>
                </c:pt>
                <c:pt idx="7">
                  <c:v>5.5541087962962957E-3</c:v>
                </c:pt>
                <c:pt idx="8">
                  <c:v>5.7415444958847737E-3</c:v>
                </c:pt>
                <c:pt idx="9">
                  <c:v>5.9095712560386466E-3</c:v>
                </c:pt>
                <c:pt idx="10">
                  <c:v>5.6817986968449915E-3</c:v>
                </c:pt>
                <c:pt idx="11">
                  <c:v>5.5715165770609332E-3</c:v>
                </c:pt>
                <c:pt idx="12">
                  <c:v>5.5729899203000458E-3</c:v>
                </c:pt>
                <c:pt idx="13">
                  <c:v>5.4142300194931787E-3</c:v>
                </c:pt>
                <c:pt idx="14">
                  <c:v>5.4279100529100541E-3</c:v>
                </c:pt>
                <c:pt idx="15">
                  <c:v>5.3593223905723901E-3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4040576"/>
        <c:axId val="154042752"/>
      </c:lineChart>
      <c:catAx>
        <c:axId val="154040576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54042752"/>
        <c:crosses val="autoZero"/>
        <c:auto val="1"/>
        <c:lblAlgn val="ctr"/>
        <c:lblOffset val="100"/>
        <c:noMultiLvlLbl val="0"/>
      </c:catAx>
      <c:valAx>
        <c:axId val="154042752"/>
        <c:scaling>
          <c:orientation val="minMax"/>
          <c:max val="6.9444444444444397E-3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54040576"/>
        <c:crosses val="autoZero"/>
        <c:crossBetween val="between"/>
        <c:majorUnit val="1.3888888888888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Reistijd_trajecten_detail!$AB$7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Reistijd_trajecten_detail!$AB$782:$AB$797</c:f>
              <c:numCache>
                <c:formatCode>General</c:formatCode>
                <c:ptCount val="16"/>
                <c:pt idx="0">
                  <c:v>3.7680041152263377E-3</c:v>
                </c:pt>
                <c:pt idx="1">
                  <c:v>4.184027777777777E-3</c:v>
                </c:pt>
                <c:pt idx="2">
                  <c:v>4.1819444444444447E-3</c:v>
                </c:pt>
                <c:pt idx="3">
                  <c:v>4.3359102026554837E-3</c:v>
                </c:pt>
                <c:pt idx="4">
                  <c:v>4.7282986111111111E-3</c:v>
                </c:pt>
                <c:pt idx="5">
                  <c:v>4.672309027777777E-3</c:v>
                </c:pt>
                <c:pt idx="6">
                  <c:v>4.4323743386243397E-3</c:v>
                </c:pt>
                <c:pt idx="7">
                  <c:v>4.6950108353033858E-3</c:v>
                </c:pt>
                <c:pt idx="8">
                  <c:v>5.229866494401378E-3</c:v>
                </c:pt>
                <c:pt idx="9">
                  <c:v>4.4730520614954571E-3</c:v>
                </c:pt>
                <c:pt idx="10">
                  <c:v>4.7681623931623935E-3</c:v>
                </c:pt>
                <c:pt idx="11">
                  <c:v>4.3318865740740748E-3</c:v>
                </c:pt>
                <c:pt idx="12">
                  <c:v>4.5482896090534974E-3</c:v>
                </c:pt>
                <c:pt idx="13">
                  <c:v>4.3302469135802482E-3</c:v>
                </c:pt>
                <c:pt idx="14">
                  <c:v>3.9930555555555561E-3</c:v>
                </c:pt>
                <c:pt idx="15">
                  <c:v>4.1084229390680998E-3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Reistijd_trajecten_detail!$AC$7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Reistijd_trajecten_detail!$AC$782:$AC$797</c:f>
              <c:numCache>
                <c:formatCode>General</c:formatCode>
                <c:ptCount val="16"/>
                <c:pt idx="0">
                  <c:v>3.49537037037037E-3</c:v>
                </c:pt>
                <c:pt idx="1">
                  <c:v>3.7202380952380955E-3</c:v>
                </c:pt>
                <c:pt idx="2">
                  <c:v>4.4518097643097641E-3</c:v>
                </c:pt>
                <c:pt idx="3">
                  <c:v>4.062500000000001E-3</c:v>
                </c:pt>
                <c:pt idx="4">
                  <c:v>4.7139190821256019E-3</c:v>
                </c:pt>
                <c:pt idx="5">
                  <c:v>4.211574074074075E-3</c:v>
                </c:pt>
                <c:pt idx="6">
                  <c:v>4.4539650537634397E-3</c:v>
                </c:pt>
                <c:pt idx="7">
                  <c:v>4.491642616642616E-3</c:v>
                </c:pt>
                <c:pt idx="8">
                  <c:v>4.3998015873015868E-3</c:v>
                </c:pt>
                <c:pt idx="9">
                  <c:v>4.4864417989417971E-3</c:v>
                </c:pt>
                <c:pt idx="10">
                  <c:v>4.3540219907407382E-3</c:v>
                </c:pt>
                <c:pt idx="11">
                  <c:v>4.31781045751634E-3</c:v>
                </c:pt>
                <c:pt idx="12">
                  <c:v>4.3299010217113651E-3</c:v>
                </c:pt>
                <c:pt idx="13">
                  <c:v>4.2173032407407402E-3</c:v>
                </c:pt>
                <c:pt idx="14">
                  <c:v>3.9173789173789168E-3</c:v>
                </c:pt>
                <c:pt idx="15">
                  <c:v>4.0806878306878323E-3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Reistijd_trajecten_detail!$AA$7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Reistijd_trajecten_detail!$AA$782:$AA$797</c:f>
              <c:numCache>
                <c:formatCode>General</c:formatCode>
                <c:ptCount val="16"/>
                <c:pt idx="0">
                  <c:v>4.1205665411173879E-3</c:v>
                </c:pt>
                <c:pt idx="1">
                  <c:v>4.3991634178037666E-3</c:v>
                </c:pt>
                <c:pt idx="2">
                  <c:v>5.0506864623243936E-3</c:v>
                </c:pt>
                <c:pt idx="3">
                  <c:v>4.6551760093426747E-3</c:v>
                </c:pt>
                <c:pt idx="4">
                  <c:v>4.6713380046713394E-3</c:v>
                </c:pt>
                <c:pt idx="5">
                  <c:v>4.8801684227330775E-3</c:v>
                </c:pt>
                <c:pt idx="6">
                  <c:v>4.6297083648274119E-3</c:v>
                </c:pt>
                <c:pt idx="7">
                  <c:v>4.3965084876543218E-3</c:v>
                </c:pt>
                <c:pt idx="8">
                  <c:v>4.9246384727424054E-3</c:v>
                </c:pt>
                <c:pt idx="9">
                  <c:v>4.6888616557734181E-3</c:v>
                </c:pt>
                <c:pt idx="10">
                  <c:v>4.6670776301664021E-3</c:v>
                </c:pt>
                <c:pt idx="11">
                  <c:v>4.6533687943262408E-3</c:v>
                </c:pt>
                <c:pt idx="12">
                  <c:v>4.5593140183193982E-3</c:v>
                </c:pt>
                <c:pt idx="13">
                  <c:v>4.137833008447043E-3</c:v>
                </c:pt>
                <c:pt idx="14">
                  <c:v>4.0293096405228752E-3</c:v>
                </c:pt>
                <c:pt idx="15">
                  <c:v>4.2381944444444455E-3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4072576"/>
        <c:axId val="154074496"/>
      </c:lineChart>
      <c:catAx>
        <c:axId val="154072576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54074496"/>
        <c:crosses val="autoZero"/>
        <c:auto val="1"/>
        <c:lblAlgn val="ctr"/>
        <c:lblOffset val="100"/>
        <c:noMultiLvlLbl val="0"/>
      </c:catAx>
      <c:valAx>
        <c:axId val="154074496"/>
        <c:scaling>
          <c:orientation val="minMax"/>
          <c:max val="6.9444444444444397E-3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54072576"/>
        <c:crosses val="autoZero"/>
        <c:crossBetween val="between"/>
        <c:majorUnit val="1.3888888888888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Reistijd_trajecten_detail!$AF$7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Reistijd_trajecten_detail!$AF$782:$AF$797</c:f>
              <c:numCache>
                <c:formatCode>General</c:formatCode>
                <c:ptCount val="16"/>
                <c:pt idx="0">
                  <c:v>4.0432098765432111E-3</c:v>
                </c:pt>
                <c:pt idx="1">
                  <c:v>4.1150655864197533E-3</c:v>
                </c:pt>
                <c:pt idx="2">
                  <c:v>4.3630125661375668E-3</c:v>
                </c:pt>
                <c:pt idx="3">
                  <c:v>4.5757747543461839E-3</c:v>
                </c:pt>
                <c:pt idx="4">
                  <c:v>4.7241512345679018E-3</c:v>
                </c:pt>
                <c:pt idx="5">
                  <c:v>4.8186095931997573E-3</c:v>
                </c:pt>
                <c:pt idx="6">
                  <c:v>4.6943392255892257E-3</c:v>
                </c:pt>
                <c:pt idx="7">
                  <c:v>4.8612540009144948E-3</c:v>
                </c:pt>
                <c:pt idx="8">
                  <c:v>4.7688445487741272E-3</c:v>
                </c:pt>
                <c:pt idx="9">
                  <c:v>4.6624228395061723E-3</c:v>
                </c:pt>
                <c:pt idx="10">
                  <c:v>4.8233575837742515E-3</c:v>
                </c:pt>
                <c:pt idx="11">
                  <c:v>4.7066570881226059E-3</c:v>
                </c:pt>
                <c:pt idx="12">
                  <c:v>4.7608024691358037E-3</c:v>
                </c:pt>
                <c:pt idx="13">
                  <c:v>4.6567129629629632E-3</c:v>
                </c:pt>
                <c:pt idx="14">
                  <c:v>4.155092592592593E-3</c:v>
                </c:pt>
                <c:pt idx="15">
                  <c:v>4.4141313932980607E-3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Reistijd_trajecten_detail!$AG$7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Reistijd_trajecten_detail!$AG$782:$AG$797</c:f>
              <c:numCache>
                <c:formatCode>General</c:formatCode>
                <c:ptCount val="16"/>
                <c:pt idx="0">
                  <c:v>4.0925925925925921E-3</c:v>
                </c:pt>
                <c:pt idx="1">
                  <c:v>3.9891975308641971E-3</c:v>
                </c:pt>
                <c:pt idx="2">
                  <c:v>4.1952614379084964E-3</c:v>
                </c:pt>
                <c:pt idx="3">
                  <c:v>4.4302398989898998E-3</c:v>
                </c:pt>
                <c:pt idx="4">
                  <c:v>4.5827241715399617E-3</c:v>
                </c:pt>
                <c:pt idx="5">
                  <c:v>4.4085648148148148E-3</c:v>
                </c:pt>
                <c:pt idx="6">
                  <c:v>4.3731060606060608E-3</c:v>
                </c:pt>
                <c:pt idx="7">
                  <c:v>4.4906012940651501E-3</c:v>
                </c:pt>
                <c:pt idx="8">
                  <c:v>4.4989903467297079E-3</c:v>
                </c:pt>
                <c:pt idx="9">
                  <c:v>4.5888157894736848E-3</c:v>
                </c:pt>
                <c:pt idx="10">
                  <c:v>4.4781144781144777E-3</c:v>
                </c:pt>
                <c:pt idx="11">
                  <c:v>4.3256172839506168E-3</c:v>
                </c:pt>
                <c:pt idx="12">
                  <c:v>4.5834940843621401E-3</c:v>
                </c:pt>
                <c:pt idx="13">
                  <c:v>4.4924645390070914E-3</c:v>
                </c:pt>
                <c:pt idx="14">
                  <c:v>4.1679526748971199E-3</c:v>
                </c:pt>
                <c:pt idx="15">
                  <c:v>4.138888888888889E-3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Reistijd_trajecten_detail!$AE$7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Reistijd_trajecten_detail!$AE$782:$AE$797</c:f>
              <c:numCache>
                <c:formatCode>General</c:formatCode>
                <c:ptCount val="16"/>
                <c:pt idx="0">
                  <c:v>4.2036472448057811E-3</c:v>
                </c:pt>
                <c:pt idx="1">
                  <c:v>4.573963844797177E-3</c:v>
                </c:pt>
                <c:pt idx="2">
                  <c:v>4.8109978329393182E-3</c:v>
                </c:pt>
                <c:pt idx="3">
                  <c:v>4.7193992773261048E-3</c:v>
                </c:pt>
                <c:pt idx="4">
                  <c:v>5.1340845562543652E-3</c:v>
                </c:pt>
                <c:pt idx="5">
                  <c:v>5.1752154382104874E-3</c:v>
                </c:pt>
                <c:pt idx="6">
                  <c:v>4.7466931216931223E-3</c:v>
                </c:pt>
                <c:pt idx="7">
                  <c:v>4.734228164731894E-3</c:v>
                </c:pt>
                <c:pt idx="8">
                  <c:v>4.9145039199783719E-3</c:v>
                </c:pt>
                <c:pt idx="9">
                  <c:v>5.5784043742017871E-3</c:v>
                </c:pt>
                <c:pt idx="10">
                  <c:v>5.2283695842068496E-3</c:v>
                </c:pt>
                <c:pt idx="11">
                  <c:v>5.1174672600777602E-3</c:v>
                </c:pt>
                <c:pt idx="12">
                  <c:v>4.6756668048645658E-3</c:v>
                </c:pt>
                <c:pt idx="13">
                  <c:v>4.4235607890499209E-3</c:v>
                </c:pt>
                <c:pt idx="14">
                  <c:v>4.6148627075351216E-3</c:v>
                </c:pt>
                <c:pt idx="15">
                  <c:v>3.9631782945736436E-3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4169728"/>
        <c:axId val="154171648"/>
      </c:lineChart>
      <c:catAx>
        <c:axId val="154169728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54171648"/>
        <c:crosses val="autoZero"/>
        <c:auto val="1"/>
        <c:lblAlgn val="ctr"/>
        <c:lblOffset val="100"/>
        <c:noMultiLvlLbl val="0"/>
      </c:catAx>
      <c:valAx>
        <c:axId val="154171648"/>
        <c:scaling>
          <c:orientation val="minMax"/>
          <c:max val="6.9444444444444397E-3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54169728"/>
        <c:crosses val="autoZero"/>
        <c:crossBetween val="between"/>
        <c:majorUnit val="1.3888888888888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Reistijd_trajecten_detail!$AB$7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Reistijd_trajecten_detail!$AB$825:$AB$840</c:f>
              <c:numCache>
                <c:formatCode>General</c:formatCode>
                <c:ptCount val="16"/>
                <c:pt idx="0">
                  <c:v>1.7574588477366261E-3</c:v>
                </c:pt>
                <c:pt idx="1">
                  <c:v>1.8200663349917082E-3</c:v>
                </c:pt>
                <c:pt idx="2">
                  <c:v>1.8280905077262691E-3</c:v>
                </c:pt>
                <c:pt idx="3">
                  <c:v>1.8178736772486773E-3</c:v>
                </c:pt>
                <c:pt idx="4">
                  <c:v>1.8281356509884125E-3</c:v>
                </c:pt>
                <c:pt idx="5">
                  <c:v>1.828615351993215E-3</c:v>
                </c:pt>
                <c:pt idx="6">
                  <c:v>1.8497882572494975E-3</c:v>
                </c:pt>
                <c:pt idx="7">
                  <c:v>1.8795348711284378E-3</c:v>
                </c:pt>
                <c:pt idx="8">
                  <c:v>1.9152501381978989E-3</c:v>
                </c:pt>
                <c:pt idx="9">
                  <c:v>1.815341764528757E-3</c:v>
                </c:pt>
                <c:pt idx="10">
                  <c:v>1.9044710219478739E-3</c:v>
                </c:pt>
                <c:pt idx="11">
                  <c:v>1.7589879918981485E-3</c:v>
                </c:pt>
                <c:pt idx="12">
                  <c:v>1.7432703321878581E-3</c:v>
                </c:pt>
                <c:pt idx="13">
                  <c:v>1.798157693776251E-3</c:v>
                </c:pt>
                <c:pt idx="14">
                  <c:v>1.8320386064030129E-3</c:v>
                </c:pt>
                <c:pt idx="15">
                  <c:v>1.7772295321637429E-3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Reistijd_trajecten_detail!$AC$7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Reistijd_trajecten_detail!$AC$825:$AC$840</c:f>
              <c:numCache>
                <c:formatCode>General</c:formatCode>
                <c:ptCount val="16"/>
                <c:pt idx="0">
                  <c:v>1.7944847020933976E-3</c:v>
                </c:pt>
                <c:pt idx="1">
                  <c:v>1.7719534050179215E-3</c:v>
                </c:pt>
                <c:pt idx="2">
                  <c:v>1.8667861409796891E-3</c:v>
                </c:pt>
                <c:pt idx="3">
                  <c:v>1.8566508581752477E-3</c:v>
                </c:pt>
                <c:pt idx="4">
                  <c:v>1.8927385265700488E-3</c:v>
                </c:pt>
                <c:pt idx="5">
                  <c:v>1.8211121067303868E-3</c:v>
                </c:pt>
                <c:pt idx="6">
                  <c:v>1.8948564390078148E-3</c:v>
                </c:pt>
                <c:pt idx="7">
                  <c:v>1.8621565113500589E-3</c:v>
                </c:pt>
                <c:pt idx="8">
                  <c:v>1.7866572627314812E-3</c:v>
                </c:pt>
                <c:pt idx="9">
                  <c:v>1.8829754123871768E-3</c:v>
                </c:pt>
                <c:pt idx="10">
                  <c:v>1.8089534488617061E-3</c:v>
                </c:pt>
                <c:pt idx="11">
                  <c:v>1.8576388888888887E-3</c:v>
                </c:pt>
                <c:pt idx="12">
                  <c:v>1.8313560956790119E-3</c:v>
                </c:pt>
                <c:pt idx="13">
                  <c:v>1.7720247821350771E-3</c:v>
                </c:pt>
                <c:pt idx="14">
                  <c:v>1.8638182674199622E-3</c:v>
                </c:pt>
                <c:pt idx="15">
                  <c:v>1.7972883597883601E-3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Reistijd_trajecten_detail!$AA$7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Reistijd_trajecten_detail!$AA$825:$AA$840</c:f>
              <c:numCache>
                <c:formatCode>General</c:formatCode>
                <c:ptCount val="16"/>
                <c:pt idx="0">
                  <c:v>1.885344593677928E-3</c:v>
                </c:pt>
                <c:pt idx="1">
                  <c:v>1.9659668528064131E-3</c:v>
                </c:pt>
                <c:pt idx="2">
                  <c:v>2.0087412128842728E-3</c:v>
                </c:pt>
                <c:pt idx="3">
                  <c:v>1.9300236725398553E-3</c:v>
                </c:pt>
                <c:pt idx="4">
                  <c:v>1.9058347469607022E-3</c:v>
                </c:pt>
                <c:pt idx="5">
                  <c:v>1.9114460204885733E-3</c:v>
                </c:pt>
                <c:pt idx="6">
                  <c:v>1.8632398475646058E-3</c:v>
                </c:pt>
                <c:pt idx="7">
                  <c:v>1.929253472222222E-3</c:v>
                </c:pt>
                <c:pt idx="8">
                  <c:v>1.9372967159794344E-3</c:v>
                </c:pt>
                <c:pt idx="9">
                  <c:v>1.9221613688430702E-3</c:v>
                </c:pt>
                <c:pt idx="10">
                  <c:v>1.9459635416666657E-3</c:v>
                </c:pt>
                <c:pt idx="11">
                  <c:v>1.9344172633253775E-3</c:v>
                </c:pt>
                <c:pt idx="12">
                  <c:v>1.8332139446036297E-3</c:v>
                </c:pt>
                <c:pt idx="13">
                  <c:v>1.885121051787718E-3</c:v>
                </c:pt>
                <c:pt idx="14">
                  <c:v>1.8185763888888898E-3</c:v>
                </c:pt>
                <c:pt idx="15">
                  <c:v>1.7293136390358606E-3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4209280"/>
        <c:axId val="154211456"/>
      </c:lineChart>
      <c:catAx>
        <c:axId val="154209280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54211456"/>
        <c:crosses val="autoZero"/>
        <c:auto val="1"/>
        <c:lblAlgn val="ctr"/>
        <c:lblOffset val="100"/>
        <c:noMultiLvlLbl val="0"/>
      </c:catAx>
      <c:valAx>
        <c:axId val="154211456"/>
        <c:scaling>
          <c:orientation val="minMax"/>
          <c:max val="3.4722222222222199E-3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54209280"/>
        <c:crosses val="autoZero"/>
        <c:crossBetween val="between"/>
        <c:majorUnit val="6.9444444444444404E-4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Reistijd_trajecten_detail!$AF$7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Reistijd_trajecten_detail!$AF$825:$AF$840</c:f>
              <c:numCache>
                <c:formatCode>General</c:formatCode>
                <c:ptCount val="16"/>
                <c:pt idx="0">
                  <c:v>1.8344907407407409E-3</c:v>
                </c:pt>
                <c:pt idx="1">
                  <c:v>1.8528582930756846E-3</c:v>
                </c:pt>
                <c:pt idx="2">
                  <c:v>1.9827835648148144E-3</c:v>
                </c:pt>
                <c:pt idx="3">
                  <c:v>2.2323495370370383E-3</c:v>
                </c:pt>
                <c:pt idx="4">
                  <c:v>1.9821092278719398E-3</c:v>
                </c:pt>
                <c:pt idx="5">
                  <c:v>2.0230647313980647E-3</c:v>
                </c:pt>
                <c:pt idx="6">
                  <c:v>1.9821998722860798E-3</c:v>
                </c:pt>
                <c:pt idx="7">
                  <c:v>2.1254402408543518E-3</c:v>
                </c:pt>
                <c:pt idx="8">
                  <c:v>2.0637969529813506E-3</c:v>
                </c:pt>
                <c:pt idx="9">
                  <c:v>2.1261839129205541E-3</c:v>
                </c:pt>
                <c:pt idx="10">
                  <c:v>2.0823688271604953E-3</c:v>
                </c:pt>
                <c:pt idx="11">
                  <c:v>2.040895061728395E-3</c:v>
                </c:pt>
                <c:pt idx="12">
                  <c:v>1.9881905210295025E-3</c:v>
                </c:pt>
                <c:pt idx="13">
                  <c:v>1.9589710884353739E-3</c:v>
                </c:pt>
                <c:pt idx="14">
                  <c:v>2.0051537386443045E-3</c:v>
                </c:pt>
                <c:pt idx="15">
                  <c:v>1.9450231481481478E-3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Reistijd_trajecten_detail!$AG$7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Reistijd_trajecten_detail!$AG$825:$AG$840</c:f>
              <c:numCache>
                <c:formatCode>General</c:formatCode>
                <c:ptCount val="16"/>
                <c:pt idx="0">
                  <c:v>1.8335769980506824E-3</c:v>
                </c:pt>
                <c:pt idx="1">
                  <c:v>1.9539141414141414E-3</c:v>
                </c:pt>
                <c:pt idx="2">
                  <c:v>2.0707304526748969E-3</c:v>
                </c:pt>
                <c:pt idx="3">
                  <c:v>1.9285300925925924E-3</c:v>
                </c:pt>
                <c:pt idx="4">
                  <c:v>2.0171682098765425E-3</c:v>
                </c:pt>
                <c:pt idx="5">
                  <c:v>1.9523358585858592E-3</c:v>
                </c:pt>
                <c:pt idx="6">
                  <c:v>1.9764874828532247E-3</c:v>
                </c:pt>
                <c:pt idx="7">
                  <c:v>2.0152708678828073E-3</c:v>
                </c:pt>
                <c:pt idx="8">
                  <c:v>2.0687399355877609E-3</c:v>
                </c:pt>
                <c:pt idx="9">
                  <c:v>2.0823483057525612E-3</c:v>
                </c:pt>
                <c:pt idx="10">
                  <c:v>1.9565644654088057E-3</c:v>
                </c:pt>
                <c:pt idx="11">
                  <c:v>1.9857151559454205E-3</c:v>
                </c:pt>
                <c:pt idx="12">
                  <c:v>2.0044468810916176E-3</c:v>
                </c:pt>
                <c:pt idx="13">
                  <c:v>1.8999894781144778E-3</c:v>
                </c:pt>
                <c:pt idx="14">
                  <c:v>1.8912760416666659E-3</c:v>
                </c:pt>
                <c:pt idx="15">
                  <c:v>2.0083912037037036E-3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Reistijd_trajecten_detail!$AE$7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Reistijd_trajecten_detail!$AE$825:$AE$840</c:f>
              <c:numCache>
                <c:formatCode>General</c:formatCode>
                <c:ptCount val="16"/>
                <c:pt idx="0">
                  <c:v>2.0888586450772363E-3</c:v>
                </c:pt>
                <c:pt idx="1">
                  <c:v>2.2695665645960919E-3</c:v>
                </c:pt>
                <c:pt idx="2">
                  <c:v>2.2831400216706084E-3</c:v>
                </c:pt>
                <c:pt idx="3">
                  <c:v>2.1973019670388093E-3</c:v>
                </c:pt>
                <c:pt idx="4">
                  <c:v>2.1778044405662209E-3</c:v>
                </c:pt>
                <c:pt idx="5">
                  <c:v>2.1283783783783783E-3</c:v>
                </c:pt>
                <c:pt idx="6">
                  <c:v>2.2371976568405145E-3</c:v>
                </c:pt>
                <c:pt idx="7">
                  <c:v>2.2556384205216912E-3</c:v>
                </c:pt>
                <c:pt idx="8">
                  <c:v>2.1902421652421648E-3</c:v>
                </c:pt>
                <c:pt idx="9">
                  <c:v>2.1978454037902017E-3</c:v>
                </c:pt>
                <c:pt idx="10">
                  <c:v>2.3030092592592603E-3</c:v>
                </c:pt>
                <c:pt idx="11">
                  <c:v>2.2863370243095308E-3</c:v>
                </c:pt>
                <c:pt idx="12">
                  <c:v>2.1453976799833542E-3</c:v>
                </c:pt>
                <c:pt idx="13">
                  <c:v>2.0275392281594554E-3</c:v>
                </c:pt>
                <c:pt idx="14">
                  <c:v>1.910045520380717E-3</c:v>
                </c:pt>
                <c:pt idx="15">
                  <c:v>1.9284708685293481E-3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4253184"/>
        <c:axId val="154263552"/>
      </c:lineChart>
      <c:catAx>
        <c:axId val="154253184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54263552"/>
        <c:crosses val="autoZero"/>
        <c:auto val="1"/>
        <c:lblAlgn val="ctr"/>
        <c:lblOffset val="100"/>
        <c:noMultiLvlLbl val="0"/>
      </c:catAx>
      <c:valAx>
        <c:axId val="154263552"/>
        <c:scaling>
          <c:orientation val="minMax"/>
          <c:max val="3.4722222222222199E-3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54253184"/>
        <c:crosses val="autoZero"/>
        <c:crossBetween val="between"/>
        <c:majorUnit val="6.9444444444444404E-4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Reistijd_trajecten_detail!$AB$7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Reistijd_trajecten_detail!$AB$868:$AB$883</c:f>
              <c:numCache>
                <c:formatCode>General</c:formatCode>
                <c:ptCount val="16"/>
                <c:pt idx="0">
                  <c:v>-1</c:v>
                </c:pt>
                <c:pt idx="1">
                  <c:v>5.0077160493827164E-3</c:v>
                </c:pt>
                <c:pt idx="2">
                  <c:v>4.8333333333333336E-3</c:v>
                </c:pt>
                <c:pt idx="3">
                  <c:v>5.2097800925925931E-3</c:v>
                </c:pt>
                <c:pt idx="4">
                  <c:v>5.6581790123456785E-3</c:v>
                </c:pt>
                <c:pt idx="5">
                  <c:v>5.2401620370370371E-3</c:v>
                </c:pt>
                <c:pt idx="6">
                  <c:v>5.3755144032921814E-3</c:v>
                </c:pt>
                <c:pt idx="7">
                  <c:v>5.7048611111111102E-3</c:v>
                </c:pt>
                <c:pt idx="8">
                  <c:v>6.053240740740741E-3</c:v>
                </c:pt>
                <c:pt idx="9">
                  <c:v>5.107473544973545E-3</c:v>
                </c:pt>
                <c:pt idx="10">
                  <c:v>5.6221064814814814E-3</c:v>
                </c:pt>
                <c:pt idx="11">
                  <c:v>5.115740740740741E-3</c:v>
                </c:pt>
                <c:pt idx="12">
                  <c:v>4.6597222222222231E-3</c:v>
                </c:pt>
                <c:pt idx="13">
                  <c:v>5.8854166666666664E-3</c:v>
                </c:pt>
                <c:pt idx="14">
                  <c:v>8.5879629629629622E-3</c:v>
                </c:pt>
                <c:pt idx="15">
                  <c:v>4.3981481481481493E-3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Reistijd_trajecten_detail!$AC$7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Reistijd_trajecten_detail!$AC$868:$AC$883</c:f>
              <c:numCache>
                <c:formatCode>General</c:formatCode>
                <c:ptCount val="16"/>
                <c:pt idx="0">
                  <c:v>4.4444444444444444E-3</c:v>
                </c:pt>
                <c:pt idx="1">
                  <c:v>-1</c:v>
                </c:pt>
                <c:pt idx="2">
                  <c:v>-1</c:v>
                </c:pt>
                <c:pt idx="3">
                  <c:v>5.0607638888888872E-3</c:v>
                </c:pt>
                <c:pt idx="4">
                  <c:v>5.8834876543209869E-3</c:v>
                </c:pt>
                <c:pt idx="5">
                  <c:v>5.2314814814814819E-3</c:v>
                </c:pt>
                <c:pt idx="6">
                  <c:v>5.0023148148148153E-3</c:v>
                </c:pt>
                <c:pt idx="7">
                  <c:v>5.2051767676767674E-3</c:v>
                </c:pt>
                <c:pt idx="8">
                  <c:v>5.5532407407407405E-3</c:v>
                </c:pt>
                <c:pt idx="9">
                  <c:v>5.1091269841269842E-3</c:v>
                </c:pt>
                <c:pt idx="10">
                  <c:v>5.1215277777777778E-3</c:v>
                </c:pt>
                <c:pt idx="11">
                  <c:v>5.0964506172839511E-3</c:v>
                </c:pt>
                <c:pt idx="12">
                  <c:v>4.8418209876543205E-3</c:v>
                </c:pt>
                <c:pt idx="13">
                  <c:v>4.6604938271604937E-3</c:v>
                </c:pt>
                <c:pt idx="14">
                  <c:v>4.9074074074074072E-3</c:v>
                </c:pt>
                <c:pt idx="15">
                  <c:v>5.0578703703703706E-3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Reistijd_trajecten_detail!$AA$7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Reistijd_trajecten_detail!$AA$868:$AA$883</c:f>
              <c:numCache>
                <c:formatCode>General</c:formatCode>
                <c:ptCount val="16"/>
                <c:pt idx="0">
                  <c:v>4.8108362268518522E-3</c:v>
                </c:pt>
                <c:pt idx="1">
                  <c:v>5.5552279874213828E-3</c:v>
                </c:pt>
                <c:pt idx="2">
                  <c:v>5.7568380161770938E-3</c:v>
                </c:pt>
                <c:pt idx="3">
                  <c:v>5.5698708576998046E-3</c:v>
                </c:pt>
                <c:pt idx="4">
                  <c:v>5.2135416666666667E-3</c:v>
                </c:pt>
                <c:pt idx="5">
                  <c:v>5.6655092592592599E-3</c:v>
                </c:pt>
                <c:pt idx="6">
                  <c:v>5.1784336419753085E-3</c:v>
                </c:pt>
                <c:pt idx="7">
                  <c:v>5.5241402116402117E-3</c:v>
                </c:pt>
                <c:pt idx="8">
                  <c:v>5.6517094017094014E-3</c:v>
                </c:pt>
                <c:pt idx="9">
                  <c:v>5.7861467236467231E-3</c:v>
                </c:pt>
                <c:pt idx="10">
                  <c:v>5.6749512670565298E-3</c:v>
                </c:pt>
                <c:pt idx="11">
                  <c:v>5.3834378733572273E-3</c:v>
                </c:pt>
                <c:pt idx="12">
                  <c:v>5.271739130434782E-3</c:v>
                </c:pt>
                <c:pt idx="13">
                  <c:v>5.2610596707818929E-3</c:v>
                </c:pt>
                <c:pt idx="14">
                  <c:v>-1</c:v>
                </c:pt>
                <c:pt idx="15">
                  <c:v>5.4108796296296292E-3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4432256"/>
        <c:axId val="154434176"/>
      </c:lineChart>
      <c:catAx>
        <c:axId val="154432256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54434176"/>
        <c:crosses val="autoZero"/>
        <c:auto val="1"/>
        <c:lblAlgn val="ctr"/>
        <c:lblOffset val="100"/>
        <c:noMultiLvlLbl val="0"/>
      </c:catAx>
      <c:valAx>
        <c:axId val="154434176"/>
        <c:scaling>
          <c:orientation val="minMax"/>
          <c:max val="1.0416666666666701E-2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54432256"/>
        <c:crosses val="autoZero"/>
        <c:crossBetween val="between"/>
        <c:majorUnit val="3.472222222222219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Reistijd_trajecten_detail!$AF$7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Reistijd_trajecten_detail!$AF$868:$AF$883</c:f>
              <c:numCache>
                <c:formatCode>General</c:formatCode>
                <c:ptCount val="16"/>
                <c:pt idx="0">
                  <c:v>-1</c:v>
                </c:pt>
                <c:pt idx="1">
                  <c:v>4.4386574074074068E-3</c:v>
                </c:pt>
                <c:pt idx="2">
                  <c:v>5.0723379629629625E-3</c:v>
                </c:pt>
                <c:pt idx="3">
                  <c:v>4.9074074074074072E-3</c:v>
                </c:pt>
                <c:pt idx="4">
                  <c:v>5.3163580246913577E-3</c:v>
                </c:pt>
                <c:pt idx="5">
                  <c:v>5.2222222222222218E-3</c:v>
                </c:pt>
                <c:pt idx="6">
                  <c:v>5.6226851851851854E-3</c:v>
                </c:pt>
                <c:pt idx="7">
                  <c:v>5.0612745098039215E-3</c:v>
                </c:pt>
                <c:pt idx="8">
                  <c:v>5.060763888888889E-3</c:v>
                </c:pt>
                <c:pt idx="9">
                  <c:v>5.6613756613756606E-3</c:v>
                </c:pt>
                <c:pt idx="10">
                  <c:v>4.6788194444444446E-3</c:v>
                </c:pt>
                <c:pt idx="11">
                  <c:v>4.9795227920227912E-3</c:v>
                </c:pt>
                <c:pt idx="12">
                  <c:v>4.8842592592592592E-3</c:v>
                </c:pt>
                <c:pt idx="13">
                  <c:v>4.7847222222222223E-3</c:v>
                </c:pt>
                <c:pt idx="14">
                  <c:v>4.7916666666666672E-3</c:v>
                </c:pt>
                <c:pt idx="15">
                  <c:v>5.0016534391534384E-3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Reistijd_trajecten_detail!$AG$7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Reistijd_trajecten_detail!$AG$868:$AG$883</c:f>
              <c:numCache>
                <c:formatCode>General</c:formatCode>
                <c:ptCount val="16"/>
                <c:pt idx="0">
                  <c:v>-1</c:v>
                </c:pt>
                <c:pt idx="1">
                  <c:v>4.363425925925926E-3</c:v>
                </c:pt>
                <c:pt idx="2">
                  <c:v>3.8657407407407408E-3</c:v>
                </c:pt>
                <c:pt idx="3">
                  <c:v>4.8865740740740736E-3</c:v>
                </c:pt>
                <c:pt idx="4">
                  <c:v>4.7511574074074071E-3</c:v>
                </c:pt>
                <c:pt idx="5">
                  <c:v>4.8418209876543205E-3</c:v>
                </c:pt>
                <c:pt idx="6">
                  <c:v>5.325520833333334E-3</c:v>
                </c:pt>
                <c:pt idx="7">
                  <c:v>5.7939814814814816E-3</c:v>
                </c:pt>
                <c:pt idx="8">
                  <c:v>5.2208719135802472E-3</c:v>
                </c:pt>
                <c:pt idx="9">
                  <c:v>4.8466435185185184E-3</c:v>
                </c:pt>
                <c:pt idx="10">
                  <c:v>5.0038580246913574E-3</c:v>
                </c:pt>
                <c:pt idx="11">
                  <c:v>5.0028935185185185E-3</c:v>
                </c:pt>
                <c:pt idx="12">
                  <c:v>4.7800925925925927E-3</c:v>
                </c:pt>
                <c:pt idx="13">
                  <c:v>4.9884259259259257E-3</c:v>
                </c:pt>
                <c:pt idx="14">
                  <c:v>5.2777777777777771E-3</c:v>
                </c:pt>
                <c:pt idx="15">
                  <c:v>4.658564814814815E-3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Reistijd_trajecten_detail!$AE$7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Reistijd_trajecten_detail!$AE$868:$AE$883</c:f>
              <c:numCache>
                <c:formatCode>General</c:formatCode>
                <c:ptCount val="16"/>
                <c:pt idx="0">
                  <c:v>4.976851851851853E-3</c:v>
                </c:pt>
                <c:pt idx="1">
                  <c:v>5.5275848765432107E-3</c:v>
                </c:pt>
                <c:pt idx="2">
                  <c:v>5.4170953360768168E-3</c:v>
                </c:pt>
                <c:pt idx="3">
                  <c:v>5.6606867283950611E-3</c:v>
                </c:pt>
                <c:pt idx="4">
                  <c:v>5.2838693957115001E-3</c:v>
                </c:pt>
                <c:pt idx="5">
                  <c:v>5.3732638888888884E-3</c:v>
                </c:pt>
                <c:pt idx="6">
                  <c:v>5.2837791495198901E-3</c:v>
                </c:pt>
                <c:pt idx="7">
                  <c:v>5.2500826719576715E-3</c:v>
                </c:pt>
                <c:pt idx="8">
                  <c:v>5.3581532921810684E-3</c:v>
                </c:pt>
                <c:pt idx="9">
                  <c:v>5.4827069716775591E-3</c:v>
                </c:pt>
                <c:pt idx="10">
                  <c:v>5.176388888888891E-3</c:v>
                </c:pt>
                <c:pt idx="11">
                  <c:v>5.1102207977207987E-3</c:v>
                </c:pt>
                <c:pt idx="12">
                  <c:v>5.0673010973936901E-3</c:v>
                </c:pt>
                <c:pt idx="13">
                  <c:v>5.0126763668430331E-3</c:v>
                </c:pt>
                <c:pt idx="14">
                  <c:v>4.8483796296296296E-3</c:v>
                </c:pt>
                <c:pt idx="15">
                  <c:v>4.625178062678063E-3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4466560"/>
        <c:axId val="154734976"/>
      </c:lineChart>
      <c:catAx>
        <c:axId val="154466560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54734976"/>
        <c:crosses val="autoZero"/>
        <c:auto val="1"/>
        <c:lblAlgn val="ctr"/>
        <c:lblOffset val="100"/>
        <c:noMultiLvlLbl val="0"/>
      </c:catAx>
      <c:valAx>
        <c:axId val="154734976"/>
        <c:scaling>
          <c:orientation val="minMax"/>
          <c:max val="6.9444444444444397E-3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54466560"/>
        <c:crosses val="autoZero"/>
        <c:crossBetween val="between"/>
        <c:majorUnit val="1.3888888888888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Reistijd_trajecten_detail!$AB$7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Reistijd_trajecten_detail!$AB$911:$AB$926</c:f>
              <c:numCache>
                <c:formatCode>General</c:formatCode>
                <c:ptCount val="16"/>
                <c:pt idx="0">
                  <c:v>7.8645833333333328E-3</c:v>
                </c:pt>
                <c:pt idx="1">
                  <c:v>-1</c:v>
                </c:pt>
                <c:pt idx="2">
                  <c:v>-1</c:v>
                </c:pt>
                <c:pt idx="3">
                  <c:v>7.3726851851851861E-3</c:v>
                </c:pt>
                <c:pt idx="4">
                  <c:v>8.3333333333333332E-3</c:v>
                </c:pt>
                <c:pt idx="5">
                  <c:v>8.1288580246913576E-3</c:v>
                </c:pt>
                <c:pt idx="6">
                  <c:v>7.6195987654320979E-3</c:v>
                </c:pt>
                <c:pt idx="7">
                  <c:v>-1</c:v>
                </c:pt>
                <c:pt idx="8">
                  <c:v>8.3425925925925924E-3</c:v>
                </c:pt>
                <c:pt idx="9">
                  <c:v>6.9270833333333328E-3</c:v>
                </c:pt>
                <c:pt idx="10">
                  <c:v>-1</c:v>
                </c:pt>
                <c:pt idx="11">
                  <c:v>-1</c:v>
                </c:pt>
                <c:pt idx="12">
                  <c:v>7.6273148148148151E-3</c:v>
                </c:pt>
                <c:pt idx="13">
                  <c:v>8.5069444444444437E-3</c:v>
                </c:pt>
                <c:pt idx="14">
                  <c:v>8.113425925925925E-3</c:v>
                </c:pt>
                <c:pt idx="15">
                  <c:v>8.2060185185185187E-3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Reistijd_trajecten_detail!$AC$7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Reistijd_trajecten_detail!$AC$911:$AC$926</c:f>
              <c:numCache>
                <c:formatCode>General</c:formatCode>
                <c:ptCount val="16"/>
                <c:pt idx="0">
                  <c:v>-1</c:v>
                </c:pt>
                <c:pt idx="1">
                  <c:v>-1</c:v>
                </c:pt>
                <c:pt idx="2">
                  <c:v>-1</c:v>
                </c:pt>
                <c:pt idx="3">
                  <c:v>-1</c:v>
                </c:pt>
                <c:pt idx="4">
                  <c:v>7.5347222222222213E-3</c:v>
                </c:pt>
                <c:pt idx="5">
                  <c:v>7.1759259259259259E-3</c:v>
                </c:pt>
                <c:pt idx="6">
                  <c:v>7.5347222222222213E-3</c:v>
                </c:pt>
                <c:pt idx="7">
                  <c:v>7.6504629629629631E-3</c:v>
                </c:pt>
                <c:pt idx="8">
                  <c:v>8.5300925925925926E-3</c:v>
                </c:pt>
                <c:pt idx="9">
                  <c:v>-1</c:v>
                </c:pt>
                <c:pt idx="10">
                  <c:v>9.1550925925925931E-3</c:v>
                </c:pt>
                <c:pt idx="11">
                  <c:v>7.9282407407407409E-3</c:v>
                </c:pt>
                <c:pt idx="12">
                  <c:v>7.8356481481481471E-3</c:v>
                </c:pt>
                <c:pt idx="13">
                  <c:v>7.9475308641975308E-3</c:v>
                </c:pt>
                <c:pt idx="14">
                  <c:v>8.1944444444444452E-3</c:v>
                </c:pt>
                <c:pt idx="15">
                  <c:v>-1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Reistijd_trajecten_detail!$AA$7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Reistijd_trajecten_detail!$AA$911:$AA$926</c:f>
              <c:numCache>
                <c:formatCode>General</c:formatCode>
                <c:ptCount val="16"/>
                <c:pt idx="0">
                  <c:v>7.7285879629629631E-3</c:v>
                </c:pt>
                <c:pt idx="1">
                  <c:v>-1</c:v>
                </c:pt>
                <c:pt idx="2">
                  <c:v>8.0169753086419757E-3</c:v>
                </c:pt>
                <c:pt idx="3">
                  <c:v>7.9822530864197532E-3</c:v>
                </c:pt>
                <c:pt idx="4">
                  <c:v>8.0208333333333329E-3</c:v>
                </c:pt>
                <c:pt idx="5">
                  <c:v>-1</c:v>
                </c:pt>
                <c:pt idx="6">
                  <c:v>8.4953703703703701E-3</c:v>
                </c:pt>
                <c:pt idx="7">
                  <c:v>8.472222222222223E-3</c:v>
                </c:pt>
                <c:pt idx="8">
                  <c:v>8.1520061728395064E-3</c:v>
                </c:pt>
                <c:pt idx="9">
                  <c:v>7.8433641975308652E-3</c:v>
                </c:pt>
                <c:pt idx="10">
                  <c:v>7.2106481481481483E-3</c:v>
                </c:pt>
                <c:pt idx="11">
                  <c:v>7.7932098765432084E-3</c:v>
                </c:pt>
                <c:pt idx="12">
                  <c:v>8.9930555555555545E-3</c:v>
                </c:pt>
                <c:pt idx="13">
                  <c:v>7.7662037037037031E-3</c:v>
                </c:pt>
                <c:pt idx="14">
                  <c:v>-1</c:v>
                </c:pt>
                <c:pt idx="15">
                  <c:v>-1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4755072"/>
        <c:axId val="154756992"/>
      </c:lineChart>
      <c:catAx>
        <c:axId val="154755072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54756992"/>
        <c:crosses val="autoZero"/>
        <c:auto val="1"/>
        <c:lblAlgn val="ctr"/>
        <c:lblOffset val="100"/>
        <c:noMultiLvlLbl val="0"/>
      </c:catAx>
      <c:valAx>
        <c:axId val="154756992"/>
        <c:scaling>
          <c:orientation val="minMax"/>
          <c:max val="1.0416666666666701E-2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54755072"/>
        <c:crosses val="autoZero"/>
        <c:crossBetween val="between"/>
        <c:majorUnit val="3.472222222222219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Reistijd_trajecten_detail!$AF$7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Reistijd_trajecten_detail!$AF$911:$AF$926</c:f>
              <c:numCache>
                <c:formatCode>General</c:formatCode>
                <c:ptCount val="16"/>
                <c:pt idx="0">
                  <c:v>-1</c:v>
                </c:pt>
                <c:pt idx="1">
                  <c:v>-1</c:v>
                </c:pt>
                <c:pt idx="2">
                  <c:v>7.013888888888889E-3</c:v>
                </c:pt>
                <c:pt idx="3">
                  <c:v>7.0949074074074074E-3</c:v>
                </c:pt>
                <c:pt idx="4">
                  <c:v>8.5532407407407397E-3</c:v>
                </c:pt>
                <c:pt idx="5">
                  <c:v>-1</c:v>
                </c:pt>
                <c:pt idx="6">
                  <c:v>8.8136574074074072E-3</c:v>
                </c:pt>
                <c:pt idx="7">
                  <c:v>8.1983024691358024E-3</c:v>
                </c:pt>
                <c:pt idx="8">
                  <c:v>8.1307870370370371E-3</c:v>
                </c:pt>
                <c:pt idx="9">
                  <c:v>7.7488425925925919E-3</c:v>
                </c:pt>
                <c:pt idx="10">
                  <c:v>7.6851851851851855E-3</c:v>
                </c:pt>
                <c:pt idx="11">
                  <c:v>7.5192901234567887E-3</c:v>
                </c:pt>
                <c:pt idx="12">
                  <c:v>8.3680555555555557E-3</c:v>
                </c:pt>
                <c:pt idx="13">
                  <c:v>-1</c:v>
                </c:pt>
                <c:pt idx="14">
                  <c:v>-1</c:v>
                </c:pt>
                <c:pt idx="15">
                  <c:v>-1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Reistijd_trajecten_detail!$AG$7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Reistijd_trajecten_detail!$AG$911:$AG$926</c:f>
              <c:numCache>
                <c:formatCode>General</c:formatCode>
                <c:ptCount val="16"/>
                <c:pt idx="0">
                  <c:v>-1</c:v>
                </c:pt>
                <c:pt idx="1">
                  <c:v>-1</c:v>
                </c:pt>
                <c:pt idx="2">
                  <c:v>-1</c:v>
                </c:pt>
                <c:pt idx="3">
                  <c:v>8.568672839506174E-3</c:v>
                </c:pt>
                <c:pt idx="4">
                  <c:v>7.6944444444444456E-3</c:v>
                </c:pt>
                <c:pt idx="5">
                  <c:v>7.951388888888888E-3</c:v>
                </c:pt>
                <c:pt idx="6">
                  <c:v>-1</c:v>
                </c:pt>
                <c:pt idx="7">
                  <c:v>7.7777777777777776E-3</c:v>
                </c:pt>
                <c:pt idx="8">
                  <c:v>8.3622685185185189E-3</c:v>
                </c:pt>
                <c:pt idx="9">
                  <c:v>7.8530092592592592E-3</c:v>
                </c:pt>
                <c:pt idx="10">
                  <c:v>-1</c:v>
                </c:pt>
                <c:pt idx="11">
                  <c:v>8.5493827160493824E-3</c:v>
                </c:pt>
                <c:pt idx="12">
                  <c:v>9.5370370370370366E-3</c:v>
                </c:pt>
                <c:pt idx="13">
                  <c:v>8.3101851851851861E-3</c:v>
                </c:pt>
                <c:pt idx="14">
                  <c:v>7.9282407407407409E-3</c:v>
                </c:pt>
                <c:pt idx="15">
                  <c:v>5.6828703703703702E-3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Reistijd_trajecten_detail!$AE$7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Reistijd_trajecten_detail!$AI$8:$AI$23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Reistijd_trajecten_detail!$AE$911:$AE$926</c:f>
              <c:numCache>
                <c:formatCode>General</c:formatCode>
                <c:ptCount val="16"/>
                <c:pt idx="0">
                  <c:v>7.1759259259259259E-3</c:v>
                </c:pt>
                <c:pt idx="1">
                  <c:v>8.0034722222222226E-3</c:v>
                </c:pt>
                <c:pt idx="2">
                  <c:v>8.4398148148148167E-3</c:v>
                </c:pt>
                <c:pt idx="3">
                  <c:v>7.9899691358024695E-3</c:v>
                </c:pt>
                <c:pt idx="4">
                  <c:v>7.9542824074074082E-3</c:v>
                </c:pt>
                <c:pt idx="5">
                  <c:v>8.3641975308641984E-3</c:v>
                </c:pt>
                <c:pt idx="6">
                  <c:v>8.0979938271604941E-3</c:v>
                </c:pt>
                <c:pt idx="7">
                  <c:v>8.4457671957671957E-3</c:v>
                </c:pt>
                <c:pt idx="8">
                  <c:v>8.1785300925925931E-3</c:v>
                </c:pt>
                <c:pt idx="9">
                  <c:v>8.9322916666666665E-3</c:v>
                </c:pt>
                <c:pt idx="10">
                  <c:v>8.5918209876543212E-3</c:v>
                </c:pt>
                <c:pt idx="11">
                  <c:v>7.9282407407407409E-3</c:v>
                </c:pt>
                <c:pt idx="12">
                  <c:v>-1</c:v>
                </c:pt>
                <c:pt idx="13">
                  <c:v>9.0856481481481483E-3</c:v>
                </c:pt>
                <c:pt idx="14">
                  <c:v>7.7083333333333335E-3</c:v>
                </c:pt>
                <c:pt idx="15">
                  <c:v>-1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4483328"/>
        <c:axId val="154485504"/>
      </c:lineChart>
      <c:catAx>
        <c:axId val="154483328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54485504"/>
        <c:crosses val="autoZero"/>
        <c:auto val="1"/>
        <c:lblAlgn val="ctr"/>
        <c:lblOffset val="100"/>
        <c:noMultiLvlLbl val="0"/>
      </c:catAx>
      <c:valAx>
        <c:axId val="154485504"/>
        <c:scaling>
          <c:orientation val="minMax"/>
          <c:max val="1.0416666666666701E-2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54483328"/>
        <c:crosses val="autoZero"/>
        <c:crossBetween val="between"/>
        <c:majorUnit val="3.472222222222219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Reistijd_routes!$AB$7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Reistijd_routes!$AB$8:$AB$23</c:f>
              <c:numCache>
                <c:formatCode>General</c:formatCode>
                <c:ptCount val="16"/>
                <c:pt idx="0">
                  <c:v>1.2962962962962963E-2</c:v>
                </c:pt>
                <c:pt idx="1">
                  <c:v>9.5763888888888895E-3</c:v>
                </c:pt>
                <c:pt idx="2">
                  <c:v>-1</c:v>
                </c:pt>
                <c:pt idx="3">
                  <c:v>8.3275462962962947E-3</c:v>
                </c:pt>
                <c:pt idx="4">
                  <c:v>8.7905092592592601E-3</c:v>
                </c:pt>
                <c:pt idx="5">
                  <c:v>8.3333333333333332E-3</c:v>
                </c:pt>
                <c:pt idx="6">
                  <c:v>9.3287037037037036E-3</c:v>
                </c:pt>
                <c:pt idx="7">
                  <c:v>9.4174382716049401E-3</c:v>
                </c:pt>
                <c:pt idx="8">
                  <c:v>1.0453042328042329E-2</c:v>
                </c:pt>
                <c:pt idx="9">
                  <c:v>9.5688657407407406E-3</c:v>
                </c:pt>
                <c:pt idx="10">
                  <c:v>9.5694444444444447E-3</c:v>
                </c:pt>
                <c:pt idx="11">
                  <c:v>7.7083333333333335E-3</c:v>
                </c:pt>
                <c:pt idx="12">
                  <c:v>1.2893518518518519E-2</c:v>
                </c:pt>
                <c:pt idx="13">
                  <c:v>8.5850694444444455E-3</c:v>
                </c:pt>
                <c:pt idx="14">
                  <c:v>7.3755787037037045E-3</c:v>
                </c:pt>
                <c:pt idx="15">
                  <c:v>9.0682870370370379E-3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Reistijd_routes!$AC$7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Reistijd_routes!$AC$8:$AC$23</c:f>
              <c:numCache>
                <c:formatCode>General</c:formatCode>
                <c:ptCount val="16"/>
                <c:pt idx="0">
                  <c:v>-1</c:v>
                </c:pt>
                <c:pt idx="1">
                  <c:v>6.2615740740740748E-3</c:v>
                </c:pt>
                <c:pt idx="2">
                  <c:v>8.958333333333332E-3</c:v>
                </c:pt>
                <c:pt idx="3">
                  <c:v>9.346064814814814E-3</c:v>
                </c:pt>
                <c:pt idx="4">
                  <c:v>9.3981481481481485E-3</c:v>
                </c:pt>
                <c:pt idx="5">
                  <c:v>9.6913580246913589E-3</c:v>
                </c:pt>
                <c:pt idx="6">
                  <c:v>8.5416666666666679E-3</c:v>
                </c:pt>
                <c:pt idx="7">
                  <c:v>8.4169238683127583E-3</c:v>
                </c:pt>
                <c:pt idx="8">
                  <c:v>9.4312169312169326E-3</c:v>
                </c:pt>
                <c:pt idx="9">
                  <c:v>9.0972222222222236E-3</c:v>
                </c:pt>
                <c:pt idx="10">
                  <c:v>7.6851851851851847E-3</c:v>
                </c:pt>
                <c:pt idx="11">
                  <c:v>-1</c:v>
                </c:pt>
                <c:pt idx="12">
                  <c:v>1.0815972222222222E-2</c:v>
                </c:pt>
                <c:pt idx="13">
                  <c:v>8.1423611111111106E-3</c:v>
                </c:pt>
                <c:pt idx="14">
                  <c:v>7.2106481481481483E-3</c:v>
                </c:pt>
                <c:pt idx="15">
                  <c:v>6.5162037037037037E-3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Reistijd_routes!$AA$7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Reistijd_routes!$AA$8:$AA$23</c:f>
              <c:numCache>
                <c:formatCode>General</c:formatCode>
                <c:ptCount val="16"/>
                <c:pt idx="0">
                  <c:v>8.0266203703703715E-3</c:v>
                </c:pt>
                <c:pt idx="1">
                  <c:v>8.1867283950617289E-3</c:v>
                </c:pt>
                <c:pt idx="2">
                  <c:v>9.7482638888888879E-3</c:v>
                </c:pt>
                <c:pt idx="3">
                  <c:v>9.3185763888888884E-3</c:v>
                </c:pt>
                <c:pt idx="4">
                  <c:v>1.091435185185185E-2</c:v>
                </c:pt>
                <c:pt idx="5">
                  <c:v>1.0491898148148148E-2</c:v>
                </c:pt>
                <c:pt idx="6">
                  <c:v>1.0188078703703703E-2</c:v>
                </c:pt>
                <c:pt idx="7">
                  <c:v>9.0787037037037034E-3</c:v>
                </c:pt>
                <c:pt idx="8">
                  <c:v>9.7858796296296287E-3</c:v>
                </c:pt>
                <c:pt idx="9">
                  <c:v>1.0572916666666666E-2</c:v>
                </c:pt>
                <c:pt idx="10">
                  <c:v>1.0308159722222222E-2</c:v>
                </c:pt>
                <c:pt idx="11">
                  <c:v>1.0658068783068783E-2</c:v>
                </c:pt>
                <c:pt idx="12">
                  <c:v>9.9636243386243394E-3</c:v>
                </c:pt>
                <c:pt idx="13">
                  <c:v>9.510995370370371E-3</c:v>
                </c:pt>
                <c:pt idx="14">
                  <c:v>7.1527777777777779E-3</c:v>
                </c:pt>
                <c:pt idx="15">
                  <c:v>-1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5166976"/>
        <c:axId val="155185536"/>
      </c:lineChart>
      <c:catAx>
        <c:axId val="155166976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55185536"/>
        <c:crosses val="autoZero"/>
        <c:auto val="1"/>
        <c:lblAlgn val="ctr"/>
        <c:lblOffset val="100"/>
        <c:noMultiLvlLbl val="0"/>
      </c:catAx>
      <c:valAx>
        <c:axId val="155185536"/>
        <c:scaling>
          <c:orientation val="minMax"/>
          <c:max val="1.38888888888889E-2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55166976"/>
        <c:crosses val="autoZero"/>
        <c:crossBetween val="between"/>
        <c:majorUnit val="3.472222222222219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Reistijd_routes!$AF$7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Reistijd_routes!$AF$8:$AF$23</c:f>
              <c:numCache>
                <c:formatCode>General</c:formatCode>
                <c:ptCount val="16"/>
                <c:pt idx="0">
                  <c:v>-1</c:v>
                </c:pt>
                <c:pt idx="1">
                  <c:v>-1</c:v>
                </c:pt>
                <c:pt idx="2">
                  <c:v>-1</c:v>
                </c:pt>
                <c:pt idx="3">
                  <c:v>9.4560185185185181E-3</c:v>
                </c:pt>
                <c:pt idx="4">
                  <c:v>-1</c:v>
                </c:pt>
                <c:pt idx="5">
                  <c:v>1.2650462962962962E-2</c:v>
                </c:pt>
                <c:pt idx="6">
                  <c:v>1.1087962962962964E-2</c:v>
                </c:pt>
                <c:pt idx="7">
                  <c:v>-1</c:v>
                </c:pt>
                <c:pt idx="8">
                  <c:v>1.0802469135802469E-2</c:v>
                </c:pt>
                <c:pt idx="9">
                  <c:v>9.8090277777777776E-3</c:v>
                </c:pt>
                <c:pt idx="10">
                  <c:v>-1</c:v>
                </c:pt>
                <c:pt idx="11">
                  <c:v>1.1516203703703702E-2</c:v>
                </c:pt>
                <c:pt idx="12">
                  <c:v>1.0358796296296297E-2</c:v>
                </c:pt>
                <c:pt idx="13">
                  <c:v>-1</c:v>
                </c:pt>
                <c:pt idx="14">
                  <c:v>-1</c:v>
                </c:pt>
                <c:pt idx="15">
                  <c:v>-1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Reistijd_routes!$AG$7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Reistijd_routes!$AG$8:$AG$23</c:f>
              <c:numCache>
                <c:formatCode>General</c:formatCode>
                <c:ptCount val="16"/>
                <c:pt idx="0">
                  <c:v>-1</c:v>
                </c:pt>
                <c:pt idx="1">
                  <c:v>-1</c:v>
                </c:pt>
                <c:pt idx="2">
                  <c:v>-1</c:v>
                </c:pt>
                <c:pt idx="3">
                  <c:v>1.4710648148148148E-2</c:v>
                </c:pt>
                <c:pt idx="4">
                  <c:v>-1</c:v>
                </c:pt>
                <c:pt idx="5">
                  <c:v>9.7646604938271611E-3</c:v>
                </c:pt>
                <c:pt idx="6">
                  <c:v>-1</c:v>
                </c:pt>
                <c:pt idx="7">
                  <c:v>-1</c:v>
                </c:pt>
                <c:pt idx="8">
                  <c:v>8.9554398148148154E-3</c:v>
                </c:pt>
                <c:pt idx="9">
                  <c:v>-1</c:v>
                </c:pt>
                <c:pt idx="10">
                  <c:v>-1</c:v>
                </c:pt>
                <c:pt idx="11">
                  <c:v>1.017746913580247E-2</c:v>
                </c:pt>
                <c:pt idx="12">
                  <c:v>-1</c:v>
                </c:pt>
                <c:pt idx="13">
                  <c:v>-1</c:v>
                </c:pt>
                <c:pt idx="14">
                  <c:v>-1</c:v>
                </c:pt>
                <c:pt idx="15">
                  <c:v>8.1597222222222227E-3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Reistijd_routes!$AE$7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Reistijd_routes!$AE$8:$AE$23</c:f>
              <c:numCache>
                <c:formatCode>General</c:formatCode>
                <c:ptCount val="16"/>
                <c:pt idx="0">
                  <c:v>-1</c:v>
                </c:pt>
                <c:pt idx="1">
                  <c:v>-1</c:v>
                </c:pt>
                <c:pt idx="2">
                  <c:v>1.0713734567901234E-2</c:v>
                </c:pt>
                <c:pt idx="3">
                  <c:v>9.0624999999999994E-3</c:v>
                </c:pt>
                <c:pt idx="4">
                  <c:v>-1</c:v>
                </c:pt>
                <c:pt idx="5">
                  <c:v>1.0219907407407408E-2</c:v>
                </c:pt>
                <c:pt idx="6">
                  <c:v>1.2916666666666667E-2</c:v>
                </c:pt>
                <c:pt idx="7">
                  <c:v>1.0150462962962964E-2</c:v>
                </c:pt>
                <c:pt idx="8">
                  <c:v>1.259645061728395E-2</c:v>
                </c:pt>
                <c:pt idx="9">
                  <c:v>1.2260802469135803E-2</c:v>
                </c:pt>
                <c:pt idx="10">
                  <c:v>1.1655092592592594E-2</c:v>
                </c:pt>
                <c:pt idx="11">
                  <c:v>1.2407407407407407E-2</c:v>
                </c:pt>
                <c:pt idx="12">
                  <c:v>1.177662037037037E-2</c:v>
                </c:pt>
                <c:pt idx="13">
                  <c:v>8.4259259259259253E-3</c:v>
                </c:pt>
                <c:pt idx="14">
                  <c:v>1.0636574074074074E-2</c:v>
                </c:pt>
                <c:pt idx="15">
                  <c:v>1.0885416666666668E-2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4637440"/>
        <c:axId val="154639360"/>
      </c:lineChart>
      <c:catAx>
        <c:axId val="154637440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54639360"/>
        <c:crosses val="autoZero"/>
        <c:auto val="1"/>
        <c:lblAlgn val="ctr"/>
        <c:lblOffset val="100"/>
        <c:noMultiLvlLbl val="0"/>
      </c:catAx>
      <c:valAx>
        <c:axId val="154639360"/>
        <c:scaling>
          <c:orientation val="minMax"/>
          <c:max val="1.7361111111111101E-2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54637440"/>
        <c:crosses val="autoZero"/>
        <c:crossBetween val="between"/>
        <c:majorUnit val="3.472222222222219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Reistijd_routes!$AB$7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Reistijd_routes!$AB$51:$AB$66</c:f>
              <c:numCache>
                <c:formatCode>General</c:formatCode>
                <c:ptCount val="16"/>
                <c:pt idx="0">
                  <c:v>-1</c:v>
                </c:pt>
                <c:pt idx="1">
                  <c:v>-1</c:v>
                </c:pt>
                <c:pt idx="2">
                  <c:v>-1</c:v>
                </c:pt>
                <c:pt idx="3">
                  <c:v>-1</c:v>
                </c:pt>
                <c:pt idx="4">
                  <c:v>1.6296296296296295E-2</c:v>
                </c:pt>
                <c:pt idx="5">
                  <c:v>1.1608796296296298E-2</c:v>
                </c:pt>
                <c:pt idx="6">
                  <c:v>-1</c:v>
                </c:pt>
                <c:pt idx="7">
                  <c:v>1.2824074074074073E-2</c:v>
                </c:pt>
                <c:pt idx="8">
                  <c:v>1.3744212962962965E-2</c:v>
                </c:pt>
                <c:pt idx="9">
                  <c:v>1.1875000000000002E-2</c:v>
                </c:pt>
                <c:pt idx="10">
                  <c:v>-1</c:v>
                </c:pt>
                <c:pt idx="11">
                  <c:v>1.2164351851851852E-2</c:v>
                </c:pt>
                <c:pt idx="12">
                  <c:v>1.1452546296296296E-2</c:v>
                </c:pt>
                <c:pt idx="13">
                  <c:v>-1</c:v>
                </c:pt>
                <c:pt idx="14">
                  <c:v>-1</c:v>
                </c:pt>
                <c:pt idx="15">
                  <c:v>-1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Reistijd_routes!$AC$7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Reistijd_routes!$AC$51:$AC$66</c:f>
              <c:numCache>
                <c:formatCode>General</c:formatCode>
                <c:ptCount val="16"/>
                <c:pt idx="0">
                  <c:v>1.0358796296296295E-2</c:v>
                </c:pt>
                <c:pt idx="1">
                  <c:v>-1</c:v>
                </c:pt>
                <c:pt idx="2">
                  <c:v>-1</c:v>
                </c:pt>
                <c:pt idx="3">
                  <c:v>-1</c:v>
                </c:pt>
                <c:pt idx="4">
                  <c:v>-1</c:v>
                </c:pt>
                <c:pt idx="5">
                  <c:v>-1</c:v>
                </c:pt>
                <c:pt idx="6">
                  <c:v>9.1319444444444443E-3</c:v>
                </c:pt>
                <c:pt idx="7">
                  <c:v>1.0787037037037038E-2</c:v>
                </c:pt>
                <c:pt idx="8">
                  <c:v>1.247974537037037E-2</c:v>
                </c:pt>
                <c:pt idx="9">
                  <c:v>1.1884259259259259E-2</c:v>
                </c:pt>
                <c:pt idx="10">
                  <c:v>1.2641203703703705E-2</c:v>
                </c:pt>
                <c:pt idx="11">
                  <c:v>1.0092592592592592E-2</c:v>
                </c:pt>
                <c:pt idx="12">
                  <c:v>1.3125E-2</c:v>
                </c:pt>
                <c:pt idx="13">
                  <c:v>-1</c:v>
                </c:pt>
                <c:pt idx="14">
                  <c:v>-1</c:v>
                </c:pt>
                <c:pt idx="15">
                  <c:v>-1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Reistijd_routes!$AA$7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Reistijd_routes!$AA$51:$AA$66</c:f>
              <c:numCache>
                <c:formatCode>General</c:formatCode>
                <c:ptCount val="16"/>
                <c:pt idx="0">
                  <c:v>-1</c:v>
                </c:pt>
                <c:pt idx="1">
                  <c:v>1.4988425925925926E-2</c:v>
                </c:pt>
                <c:pt idx="2">
                  <c:v>-1</c:v>
                </c:pt>
                <c:pt idx="3">
                  <c:v>1.331597222222222E-2</c:v>
                </c:pt>
                <c:pt idx="4">
                  <c:v>-1</c:v>
                </c:pt>
                <c:pt idx="5">
                  <c:v>1.3660300925925928E-2</c:v>
                </c:pt>
                <c:pt idx="6">
                  <c:v>1.2812499999999999E-2</c:v>
                </c:pt>
                <c:pt idx="7">
                  <c:v>1.4166666666666668E-2</c:v>
                </c:pt>
                <c:pt idx="8">
                  <c:v>1.2962962962962963E-2</c:v>
                </c:pt>
                <c:pt idx="9">
                  <c:v>1.3784722222222223E-2</c:v>
                </c:pt>
                <c:pt idx="10">
                  <c:v>1.2334104938271605E-2</c:v>
                </c:pt>
                <c:pt idx="11">
                  <c:v>1.2106481481481482E-2</c:v>
                </c:pt>
                <c:pt idx="12">
                  <c:v>1.4490740740740742E-2</c:v>
                </c:pt>
                <c:pt idx="13">
                  <c:v>1.0341435185185184E-2</c:v>
                </c:pt>
                <c:pt idx="14">
                  <c:v>1.2638888888888889E-2</c:v>
                </c:pt>
                <c:pt idx="15">
                  <c:v>1.2320601851851852E-2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9465472"/>
        <c:axId val="159467392"/>
      </c:lineChart>
      <c:catAx>
        <c:axId val="159465472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59467392"/>
        <c:crosses val="autoZero"/>
        <c:auto val="1"/>
        <c:lblAlgn val="ctr"/>
        <c:lblOffset val="100"/>
        <c:noMultiLvlLbl val="0"/>
      </c:catAx>
      <c:valAx>
        <c:axId val="159467392"/>
        <c:scaling>
          <c:orientation val="minMax"/>
          <c:max val="1.7361111111111101E-2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59465472"/>
        <c:crosses val="autoZero"/>
        <c:crossBetween val="between"/>
        <c:majorUnit val="3.472222222222219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Reistijd_routes!$AF$7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Reistijd_routes!$AF$51:$AF$66</c:f>
              <c:numCache>
                <c:formatCode>General</c:formatCode>
                <c:ptCount val="16"/>
                <c:pt idx="0">
                  <c:v>-1</c:v>
                </c:pt>
                <c:pt idx="1">
                  <c:v>-1</c:v>
                </c:pt>
                <c:pt idx="2">
                  <c:v>-1</c:v>
                </c:pt>
                <c:pt idx="3">
                  <c:v>-1</c:v>
                </c:pt>
                <c:pt idx="4">
                  <c:v>-1</c:v>
                </c:pt>
                <c:pt idx="5">
                  <c:v>-1</c:v>
                </c:pt>
                <c:pt idx="6">
                  <c:v>2.0601851851851854E-2</c:v>
                </c:pt>
                <c:pt idx="7">
                  <c:v>1.7928240740740741E-2</c:v>
                </c:pt>
                <c:pt idx="8">
                  <c:v>1.6811342592592593E-2</c:v>
                </c:pt>
                <c:pt idx="9">
                  <c:v>2.2118055555555557E-2</c:v>
                </c:pt>
                <c:pt idx="10">
                  <c:v>-1</c:v>
                </c:pt>
                <c:pt idx="11">
                  <c:v>-1</c:v>
                </c:pt>
                <c:pt idx="12">
                  <c:v>-1</c:v>
                </c:pt>
                <c:pt idx="13">
                  <c:v>2.0081018518518519E-2</c:v>
                </c:pt>
                <c:pt idx="14">
                  <c:v>1.9155092592592592E-2</c:v>
                </c:pt>
                <c:pt idx="15">
                  <c:v>-1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Reistijd_routes!$AG$7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Reistijd_routes!$AG$51:$AG$66</c:f>
              <c:numCache>
                <c:formatCode>General</c:formatCode>
                <c:ptCount val="16"/>
                <c:pt idx="0">
                  <c:v>-1</c:v>
                </c:pt>
                <c:pt idx="1">
                  <c:v>-1</c:v>
                </c:pt>
                <c:pt idx="2">
                  <c:v>-1</c:v>
                </c:pt>
                <c:pt idx="3">
                  <c:v>-1</c:v>
                </c:pt>
                <c:pt idx="4">
                  <c:v>-1</c:v>
                </c:pt>
                <c:pt idx="5">
                  <c:v>1.638888888888889E-2</c:v>
                </c:pt>
                <c:pt idx="6">
                  <c:v>-1</c:v>
                </c:pt>
                <c:pt idx="7">
                  <c:v>1.4965277777777779E-2</c:v>
                </c:pt>
                <c:pt idx="8">
                  <c:v>1.9710648148148147E-2</c:v>
                </c:pt>
                <c:pt idx="9">
                  <c:v>1.7719907407407406E-2</c:v>
                </c:pt>
                <c:pt idx="10">
                  <c:v>1.8067129629629631E-2</c:v>
                </c:pt>
                <c:pt idx="11">
                  <c:v>-1</c:v>
                </c:pt>
                <c:pt idx="12">
                  <c:v>1.8171296296296297E-2</c:v>
                </c:pt>
                <c:pt idx="13">
                  <c:v>1.8738425925925926E-2</c:v>
                </c:pt>
                <c:pt idx="14">
                  <c:v>1.5185185185185184E-2</c:v>
                </c:pt>
                <c:pt idx="15">
                  <c:v>1.5509259259259257E-2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Reistijd_routes!$AE$7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Reistijd_routes!$AE$51:$AE$66</c:f>
              <c:numCache>
                <c:formatCode>General</c:formatCode>
                <c:ptCount val="16"/>
                <c:pt idx="0">
                  <c:v>1.6882440476190478E-2</c:v>
                </c:pt>
                <c:pt idx="1">
                  <c:v>2.1334579772079768E-2</c:v>
                </c:pt>
                <c:pt idx="2">
                  <c:v>-1</c:v>
                </c:pt>
                <c:pt idx="3">
                  <c:v>2.1168981481481483E-2</c:v>
                </c:pt>
                <c:pt idx="4">
                  <c:v>1.638888888888889E-2</c:v>
                </c:pt>
                <c:pt idx="5">
                  <c:v>-1</c:v>
                </c:pt>
                <c:pt idx="6">
                  <c:v>1.6620370370370372E-2</c:v>
                </c:pt>
                <c:pt idx="7">
                  <c:v>-1</c:v>
                </c:pt>
                <c:pt idx="8">
                  <c:v>1.8175154320987656E-2</c:v>
                </c:pt>
                <c:pt idx="9">
                  <c:v>2.2337962962962962E-2</c:v>
                </c:pt>
                <c:pt idx="10">
                  <c:v>1.7118055555555556E-2</c:v>
                </c:pt>
                <c:pt idx="11">
                  <c:v>-1</c:v>
                </c:pt>
                <c:pt idx="12">
                  <c:v>-1</c:v>
                </c:pt>
                <c:pt idx="13">
                  <c:v>1.6192129629629629E-2</c:v>
                </c:pt>
                <c:pt idx="14">
                  <c:v>-1</c:v>
                </c:pt>
                <c:pt idx="15">
                  <c:v>1.3541666666666667E-2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9492736"/>
        <c:axId val="159499008"/>
      </c:lineChart>
      <c:catAx>
        <c:axId val="159492736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59499008"/>
        <c:crosses val="autoZero"/>
        <c:auto val="1"/>
        <c:lblAlgn val="ctr"/>
        <c:lblOffset val="100"/>
        <c:noMultiLvlLbl val="0"/>
      </c:catAx>
      <c:valAx>
        <c:axId val="159499008"/>
        <c:scaling>
          <c:orientation val="minMax"/>
          <c:max val="2.4305555555555601E-2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59492736"/>
        <c:crosses val="autoZero"/>
        <c:crossBetween val="between"/>
        <c:majorUnit val="3.472222222222219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Reistijd_routes!$AB$7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Reistijd_routes!$AB$94:$AB$109</c:f>
              <c:numCache>
                <c:formatCode>General</c:formatCode>
                <c:ptCount val="16"/>
                <c:pt idx="0">
                  <c:v>-1</c:v>
                </c:pt>
                <c:pt idx="1">
                  <c:v>-1</c:v>
                </c:pt>
                <c:pt idx="2">
                  <c:v>-1</c:v>
                </c:pt>
                <c:pt idx="3">
                  <c:v>-1</c:v>
                </c:pt>
                <c:pt idx="4">
                  <c:v>-1</c:v>
                </c:pt>
                <c:pt idx="5">
                  <c:v>-1</c:v>
                </c:pt>
                <c:pt idx="6">
                  <c:v>-1</c:v>
                </c:pt>
                <c:pt idx="7">
                  <c:v>-1</c:v>
                </c:pt>
                <c:pt idx="8">
                  <c:v>-1</c:v>
                </c:pt>
                <c:pt idx="9">
                  <c:v>-1</c:v>
                </c:pt>
                <c:pt idx="10">
                  <c:v>1.7638888888888888E-2</c:v>
                </c:pt>
                <c:pt idx="11">
                  <c:v>-1</c:v>
                </c:pt>
                <c:pt idx="12">
                  <c:v>1.5081018518518518E-2</c:v>
                </c:pt>
                <c:pt idx="13">
                  <c:v>1.8912037037037036E-2</c:v>
                </c:pt>
                <c:pt idx="14">
                  <c:v>1.5856481481481482E-2</c:v>
                </c:pt>
                <c:pt idx="15">
                  <c:v>-1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Reistijd_routes!$AC$7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Reistijd_routes!$AC$94:$AC$109</c:f>
              <c:numCache>
                <c:formatCode>General</c:formatCode>
                <c:ptCount val="16"/>
                <c:pt idx="0">
                  <c:v>-1</c:v>
                </c:pt>
                <c:pt idx="1">
                  <c:v>-1</c:v>
                </c:pt>
                <c:pt idx="2">
                  <c:v>-1</c:v>
                </c:pt>
                <c:pt idx="3">
                  <c:v>-1</c:v>
                </c:pt>
                <c:pt idx="4">
                  <c:v>-1</c:v>
                </c:pt>
                <c:pt idx="5">
                  <c:v>-1</c:v>
                </c:pt>
                <c:pt idx="6">
                  <c:v>-1</c:v>
                </c:pt>
                <c:pt idx="7">
                  <c:v>1.695601851851852E-2</c:v>
                </c:pt>
                <c:pt idx="8">
                  <c:v>-1</c:v>
                </c:pt>
                <c:pt idx="9">
                  <c:v>-1</c:v>
                </c:pt>
                <c:pt idx="10">
                  <c:v>-1</c:v>
                </c:pt>
                <c:pt idx="11">
                  <c:v>1.5138888888888889E-2</c:v>
                </c:pt>
                <c:pt idx="12">
                  <c:v>-1</c:v>
                </c:pt>
                <c:pt idx="13">
                  <c:v>-1</c:v>
                </c:pt>
                <c:pt idx="14">
                  <c:v>-1</c:v>
                </c:pt>
                <c:pt idx="15">
                  <c:v>-1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Reistijd_routes!$AA$7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Reistijd_routes!$AA$94:$AA$109</c:f>
              <c:numCache>
                <c:formatCode>General</c:formatCode>
                <c:ptCount val="16"/>
                <c:pt idx="0">
                  <c:v>-1</c:v>
                </c:pt>
                <c:pt idx="1">
                  <c:v>-1</c:v>
                </c:pt>
                <c:pt idx="2">
                  <c:v>2.0509259259259258E-2</c:v>
                </c:pt>
                <c:pt idx="3">
                  <c:v>-1</c:v>
                </c:pt>
                <c:pt idx="4">
                  <c:v>-1</c:v>
                </c:pt>
                <c:pt idx="5">
                  <c:v>-1</c:v>
                </c:pt>
                <c:pt idx="6">
                  <c:v>-1</c:v>
                </c:pt>
                <c:pt idx="7">
                  <c:v>1.9039351851851852E-2</c:v>
                </c:pt>
                <c:pt idx="8">
                  <c:v>1.695601851851852E-2</c:v>
                </c:pt>
                <c:pt idx="9">
                  <c:v>-1</c:v>
                </c:pt>
                <c:pt idx="10">
                  <c:v>-1</c:v>
                </c:pt>
                <c:pt idx="11">
                  <c:v>1.4907407407407406E-2</c:v>
                </c:pt>
                <c:pt idx="12">
                  <c:v>-1</c:v>
                </c:pt>
                <c:pt idx="13">
                  <c:v>-1</c:v>
                </c:pt>
                <c:pt idx="14">
                  <c:v>-1</c:v>
                </c:pt>
                <c:pt idx="15">
                  <c:v>-1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9585792"/>
        <c:axId val="159587712"/>
      </c:lineChart>
      <c:catAx>
        <c:axId val="159585792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59587712"/>
        <c:crosses val="autoZero"/>
        <c:auto val="1"/>
        <c:lblAlgn val="ctr"/>
        <c:lblOffset val="100"/>
        <c:noMultiLvlLbl val="0"/>
      </c:catAx>
      <c:valAx>
        <c:axId val="159587712"/>
        <c:scaling>
          <c:orientation val="minMax"/>
          <c:max val="2.0833333333333301E-2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59585792"/>
        <c:crosses val="autoZero"/>
        <c:crossBetween val="between"/>
        <c:majorUnit val="3.472222222222219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Reistijd_routes!$AF$7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Reistijd_routes!$AF$94:$AF$109</c:f>
              <c:numCache>
                <c:formatCode>General</c:formatCode>
                <c:ptCount val="16"/>
                <c:pt idx="0">
                  <c:v>-1</c:v>
                </c:pt>
                <c:pt idx="1">
                  <c:v>-1</c:v>
                </c:pt>
                <c:pt idx="2">
                  <c:v>-1</c:v>
                </c:pt>
                <c:pt idx="3">
                  <c:v>-1</c:v>
                </c:pt>
                <c:pt idx="4">
                  <c:v>-1</c:v>
                </c:pt>
                <c:pt idx="5">
                  <c:v>-1</c:v>
                </c:pt>
                <c:pt idx="6">
                  <c:v>1.579861111111111E-2</c:v>
                </c:pt>
                <c:pt idx="7">
                  <c:v>1.909722222222222E-2</c:v>
                </c:pt>
                <c:pt idx="8">
                  <c:v>-1</c:v>
                </c:pt>
                <c:pt idx="9">
                  <c:v>-1</c:v>
                </c:pt>
                <c:pt idx="10">
                  <c:v>-1</c:v>
                </c:pt>
                <c:pt idx="11">
                  <c:v>-1</c:v>
                </c:pt>
                <c:pt idx="12">
                  <c:v>-1</c:v>
                </c:pt>
                <c:pt idx="13">
                  <c:v>-1</c:v>
                </c:pt>
                <c:pt idx="14">
                  <c:v>-1</c:v>
                </c:pt>
                <c:pt idx="15">
                  <c:v>-1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Reistijd_routes!$AG$7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Reistijd_routes!$AG$94:$AG$109</c:f>
              <c:numCache>
                <c:formatCode>General</c:formatCode>
                <c:ptCount val="16"/>
                <c:pt idx="0">
                  <c:v>-1</c:v>
                </c:pt>
                <c:pt idx="1">
                  <c:v>-1</c:v>
                </c:pt>
                <c:pt idx="2">
                  <c:v>-1</c:v>
                </c:pt>
                <c:pt idx="3">
                  <c:v>-1</c:v>
                </c:pt>
                <c:pt idx="4">
                  <c:v>1.6469907407407405E-2</c:v>
                </c:pt>
                <c:pt idx="5">
                  <c:v>-1</c:v>
                </c:pt>
                <c:pt idx="6">
                  <c:v>-1</c:v>
                </c:pt>
                <c:pt idx="7">
                  <c:v>-1</c:v>
                </c:pt>
                <c:pt idx="8">
                  <c:v>-1</c:v>
                </c:pt>
                <c:pt idx="9">
                  <c:v>-1</c:v>
                </c:pt>
                <c:pt idx="10">
                  <c:v>-1</c:v>
                </c:pt>
                <c:pt idx="11">
                  <c:v>-1</c:v>
                </c:pt>
                <c:pt idx="12">
                  <c:v>-1</c:v>
                </c:pt>
                <c:pt idx="13">
                  <c:v>-1</c:v>
                </c:pt>
                <c:pt idx="14">
                  <c:v>-1</c:v>
                </c:pt>
                <c:pt idx="15">
                  <c:v>-1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Reistijd_routes!$AE$7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Reistijd_routes!$AE$94:$AE$109</c:f>
              <c:numCache>
                <c:formatCode>General</c:formatCode>
                <c:ptCount val="16"/>
                <c:pt idx="0">
                  <c:v>-1</c:v>
                </c:pt>
                <c:pt idx="1">
                  <c:v>1.6296296296296295E-2</c:v>
                </c:pt>
                <c:pt idx="2">
                  <c:v>-1</c:v>
                </c:pt>
                <c:pt idx="3">
                  <c:v>-1</c:v>
                </c:pt>
                <c:pt idx="4">
                  <c:v>-1</c:v>
                </c:pt>
                <c:pt idx="5">
                  <c:v>-1</c:v>
                </c:pt>
                <c:pt idx="6">
                  <c:v>-1</c:v>
                </c:pt>
                <c:pt idx="7">
                  <c:v>-1</c:v>
                </c:pt>
                <c:pt idx="8">
                  <c:v>-1</c:v>
                </c:pt>
                <c:pt idx="9">
                  <c:v>2.0034722222222221E-2</c:v>
                </c:pt>
                <c:pt idx="10">
                  <c:v>-1</c:v>
                </c:pt>
                <c:pt idx="11">
                  <c:v>-1</c:v>
                </c:pt>
                <c:pt idx="12">
                  <c:v>-1</c:v>
                </c:pt>
                <c:pt idx="13">
                  <c:v>1.5162037037037036E-2</c:v>
                </c:pt>
                <c:pt idx="14">
                  <c:v>-1</c:v>
                </c:pt>
                <c:pt idx="15">
                  <c:v>-1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9642368"/>
        <c:axId val="159644288"/>
      </c:lineChart>
      <c:catAx>
        <c:axId val="159642368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59644288"/>
        <c:crosses val="autoZero"/>
        <c:auto val="1"/>
        <c:lblAlgn val="ctr"/>
        <c:lblOffset val="100"/>
        <c:noMultiLvlLbl val="0"/>
      </c:catAx>
      <c:valAx>
        <c:axId val="159644288"/>
        <c:scaling>
          <c:orientation val="minMax"/>
          <c:max val="2.0833333333333301E-2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59642368"/>
        <c:crosses val="autoZero"/>
        <c:crossBetween val="between"/>
        <c:majorUnit val="3.472222222222219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Reistijd_routes!$AB$7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Reistijd_routes!$AB$137:$AB$152</c:f>
              <c:numCache>
                <c:formatCode>General</c:formatCode>
                <c:ptCount val="16"/>
                <c:pt idx="0">
                  <c:v>-1</c:v>
                </c:pt>
                <c:pt idx="1">
                  <c:v>-1</c:v>
                </c:pt>
                <c:pt idx="2">
                  <c:v>-1</c:v>
                </c:pt>
                <c:pt idx="3">
                  <c:v>-1</c:v>
                </c:pt>
                <c:pt idx="4">
                  <c:v>-1</c:v>
                </c:pt>
                <c:pt idx="5">
                  <c:v>-1</c:v>
                </c:pt>
                <c:pt idx="6">
                  <c:v>-1</c:v>
                </c:pt>
                <c:pt idx="7">
                  <c:v>-1</c:v>
                </c:pt>
                <c:pt idx="8">
                  <c:v>-1</c:v>
                </c:pt>
                <c:pt idx="9">
                  <c:v>-1</c:v>
                </c:pt>
                <c:pt idx="10">
                  <c:v>-1</c:v>
                </c:pt>
                <c:pt idx="11">
                  <c:v>-1</c:v>
                </c:pt>
                <c:pt idx="12">
                  <c:v>-1</c:v>
                </c:pt>
                <c:pt idx="13">
                  <c:v>-1</c:v>
                </c:pt>
                <c:pt idx="14">
                  <c:v>-1</c:v>
                </c:pt>
                <c:pt idx="15">
                  <c:v>-1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Reistijd_routes!$AC$7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Reistijd_routes!$AC$137:$AC$152</c:f>
              <c:numCache>
                <c:formatCode>General</c:formatCode>
                <c:ptCount val="16"/>
                <c:pt idx="0">
                  <c:v>-1</c:v>
                </c:pt>
                <c:pt idx="1">
                  <c:v>-1</c:v>
                </c:pt>
                <c:pt idx="2">
                  <c:v>-1</c:v>
                </c:pt>
                <c:pt idx="3">
                  <c:v>-1</c:v>
                </c:pt>
                <c:pt idx="4">
                  <c:v>-1</c:v>
                </c:pt>
                <c:pt idx="5">
                  <c:v>-1</c:v>
                </c:pt>
                <c:pt idx="6">
                  <c:v>-1</c:v>
                </c:pt>
                <c:pt idx="7">
                  <c:v>1.2650462962962962E-2</c:v>
                </c:pt>
                <c:pt idx="8">
                  <c:v>-1</c:v>
                </c:pt>
                <c:pt idx="9">
                  <c:v>-1</c:v>
                </c:pt>
                <c:pt idx="10">
                  <c:v>-1</c:v>
                </c:pt>
                <c:pt idx="11">
                  <c:v>-1</c:v>
                </c:pt>
                <c:pt idx="12">
                  <c:v>-1</c:v>
                </c:pt>
                <c:pt idx="13">
                  <c:v>-1</c:v>
                </c:pt>
                <c:pt idx="14">
                  <c:v>-1</c:v>
                </c:pt>
                <c:pt idx="15">
                  <c:v>-1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Reistijd_routes!$AA$7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Reistijd_routes!$AA$137:$AA$152</c:f>
              <c:numCache>
                <c:formatCode>General</c:formatCode>
                <c:ptCount val="16"/>
                <c:pt idx="0">
                  <c:v>-1</c:v>
                </c:pt>
                <c:pt idx="1">
                  <c:v>-1</c:v>
                </c:pt>
                <c:pt idx="2">
                  <c:v>-1</c:v>
                </c:pt>
                <c:pt idx="3">
                  <c:v>-1</c:v>
                </c:pt>
                <c:pt idx="4">
                  <c:v>-1</c:v>
                </c:pt>
                <c:pt idx="5">
                  <c:v>-1</c:v>
                </c:pt>
                <c:pt idx="6">
                  <c:v>-1</c:v>
                </c:pt>
                <c:pt idx="7">
                  <c:v>-1</c:v>
                </c:pt>
                <c:pt idx="8">
                  <c:v>-1</c:v>
                </c:pt>
                <c:pt idx="9">
                  <c:v>-1</c:v>
                </c:pt>
                <c:pt idx="10">
                  <c:v>-1</c:v>
                </c:pt>
                <c:pt idx="11">
                  <c:v>-1</c:v>
                </c:pt>
                <c:pt idx="12">
                  <c:v>-1</c:v>
                </c:pt>
                <c:pt idx="13">
                  <c:v>-1</c:v>
                </c:pt>
                <c:pt idx="14">
                  <c:v>-1</c:v>
                </c:pt>
                <c:pt idx="15">
                  <c:v>-1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9681920"/>
        <c:axId val="159696384"/>
      </c:lineChart>
      <c:catAx>
        <c:axId val="159681920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59696384"/>
        <c:crosses val="autoZero"/>
        <c:auto val="1"/>
        <c:lblAlgn val="ctr"/>
        <c:lblOffset val="100"/>
        <c:noMultiLvlLbl val="0"/>
      </c:catAx>
      <c:valAx>
        <c:axId val="159696384"/>
        <c:scaling>
          <c:orientation val="minMax"/>
          <c:max val="1.38888888888889E-2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59681920"/>
        <c:crosses val="autoZero"/>
        <c:crossBetween val="between"/>
        <c:majorUnit val="3.472222222222219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Reistijd_routes!$AF$7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Reistijd_routes!$AF$137:$AF$152</c:f>
              <c:numCache>
                <c:formatCode>General</c:formatCode>
                <c:ptCount val="16"/>
                <c:pt idx="0">
                  <c:v>-1</c:v>
                </c:pt>
                <c:pt idx="1">
                  <c:v>1.6180555555555556E-2</c:v>
                </c:pt>
                <c:pt idx="2">
                  <c:v>-1</c:v>
                </c:pt>
                <c:pt idx="3">
                  <c:v>-1</c:v>
                </c:pt>
                <c:pt idx="4">
                  <c:v>1.9178240740740742E-2</c:v>
                </c:pt>
                <c:pt idx="5">
                  <c:v>-1</c:v>
                </c:pt>
                <c:pt idx="6">
                  <c:v>-1</c:v>
                </c:pt>
                <c:pt idx="7">
                  <c:v>-1</c:v>
                </c:pt>
                <c:pt idx="8">
                  <c:v>1.5625E-2</c:v>
                </c:pt>
                <c:pt idx="9">
                  <c:v>-1</c:v>
                </c:pt>
                <c:pt idx="10">
                  <c:v>1.5995370370370372E-2</c:v>
                </c:pt>
                <c:pt idx="11">
                  <c:v>1.8362268518518517E-2</c:v>
                </c:pt>
                <c:pt idx="12">
                  <c:v>1.635416666666667E-2</c:v>
                </c:pt>
                <c:pt idx="13">
                  <c:v>1.7204861111111112E-2</c:v>
                </c:pt>
                <c:pt idx="14">
                  <c:v>1.5532407407407406E-2</c:v>
                </c:pt>
                <c:pt idx="15">
                  <c:v>-1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Reistijd_routes!$AG$7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Reistijd_routes!$AG$137:$AG$152</c:f>
              <c:numCache>
                <c:formatCode>General</c:formatCode>
                <c:ptCount val="16"/>
                <c:pt idx="0">
                  <c:v>-1</c:v>
                </c:pt>
                <c:pt idx="1">
                  <c:v>-1</c:v>
                </c:pt>
                <c:pt idx="2">
                  <c:v>-1</c:v>
                </c:pt>
                <c:pt idx="3">
                  <c:v>-1</c:v>
                </c:pt>
                <c:pt idx="4">
                  <c:v>-1</c:v>
                </c:pt>
                <c:pt idx="5">
                  <c:v>1.2812499999999999E-2</c:v>
                </c:pt>
                <c:pt idx="6">
                  <c:v>-1</c:v>
                </c:pt>
                <c:pt idx="7">
                  <c:v>1.6512345679012344E-2</c:v>
                </c:pt>
                <c:pt idx="8">
                  <c:v>-1</c:v>
                </c:pt>
                <c:pt idx="9">
                  <c:v>-1</c:v>
                </c:pt>
                <c:pt idx="10">
                  <c:v>-1</c:v>
                </c:pt>
                <c:pt idx="11">
                  <c:v>1.5648148148148151E-2</c:v>
                </c:pt>
                <c:pt idx="12">
                  <c:v>1.96875E-2</c:v>
                </c:pt>
                <c:pt idx="13">
                  <c:v>1.849537037037037E-2</c:v>
                </c:pt>
                <c:pt idx="14">
                  <c:v>-1</c:v>
                </c:pt>
                <c:pt idx="15">
                  <c:v>-1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Reistijd_routes!$AE$7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Reistijd_routes!$AE$137:$AE$152</c:f>
              <c:numCache>
                <c:formatCode>General</c:formatCode>
                <c:ptCount val="16"/>
                <c:pt idx="0">
                  <c:v>1.3194444444444444E-2</c:v>
                </c:pt>
                <c:pt idx="1">
                  <c:v>1.6400462962962964E-2</c:v>
                </c:pt>
                <c:pt idx="2">
                  <c:v>2.07349537037037E-2</c:v>
                </c:pt>
                <c:pt idx="3">
                  <c:v>-1</c:v>
                </c:pt>
                <c:pt idx="4">
                  <c:v>1.996527777777778E-2</c:v>
                </c:pt>
                <c:pt idx="5">
                  <c:v>2.028935185185185E-2</c:v>
                </c:pt>
                <c:pt idx="6">
                  <c:v>-1</c:v>
                </c:pt>
                <c:pt idx="7">
                  <c:v>-1</c:v>
                </c:pt>
                <c:pt idx="8">
                  <c:v>-1</c:v>
                </c:pt>
                <c:pt idx="9">
                  <c:v>-1</c:v>
                </c:pt>
                <c:pt idx="10">
                  <c:v>2.1030092592592597E-2</c:v>
                </c:pt>
                <c:pt idx="11">
                  <c:v>1.8097993827160496E-2</c:v>
                </c:pt>
                <c:pt idx="12">
                  <c:v>2.0671296296296295E-2</c:v>
                </c:pt>
                <c:pt idx="13">
                  <c:v>1.7138310185185187E-2</c:v>
                </c:pt>
                <c:pt idx="14">
                  <c:v>-1</c:v>
                </c:pt>
                <c:pt idx="15">
                  <c:v>-1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9713152"/>
        <c:axId val="159719424"/>
      </c:lineChart>
      <c:catAx>
        <c:axId val="159713152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59719424"/>
        <c:crosses val="autoZero"/>
        <c:auto val="1"/>
        <c:lblAlgn val="ctr"/>
        <c:lblOffset val="100"/>
        <c:noMultiLvlLbl val="0"/>
      </c:catAx>
      <c:valAx>
        <c:axId val="159719424"/>
        <c:scaling>
          <c:orientation val="minMax"/>
          <c:max val="2.4305555555555601E-2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59713152"/>
        <c:crosses val="autoZero"/>
        <c:crossBetween val="between"/>
        <c:majorUnit val="3.472222222222219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Reistijd_routes!$AB$7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Reistijd_routes!$AB$180:$AB$195</c:f>
              <c:numCache>
                <c:formatCode>General</c:formatCode>
                <c:ptCount val="16"/>
                <c:pt idx="0">
                  <c:v>-1</c:v>
                </c:pt>
                <c:pt idx="1">
                  <c:v>-1</c:v>
                </c:pt>
                <c:pt idx="2">
                  <c:v>-1</c:v>
                </c:pt>
                <c:pt idx="3">
                  <c:v>-1</c:v>
                </c:pt>
                <c:pt idx="4">
                  <c:v>-1</c:v>
                </c:pt>
                <c:pt idx="5">
                  <c:v>-1</c:v>
                </c:pt>
                <c:pt idx="6">
                  <c:v>-1</c:v>
                </c:pt>
                <c:pt idx="7">
                  <c:v>1.494212962962963E-2</c:v>
                </c:pt>
                <c:pt idx="8">
                  <c:v>1.5625E-2</c:v>
                </c:pt>
                <c:pt idx="9">
                  <c:v>1.1863425925925925E-2</c:v>
                </c:pt>
                <c:pt idx="10">
                  <c:v>-1</c:v>
                </c:pt>
                <c:pt idx="11">
                  <c:v>-1</c:v>
                </c:pt>
                <c:pt idx="12">
                  <c:v>-1</c:v>
                </c:pt>
                <c:pt idx="13">
                  <c:v>-1</c:v>
                </c:pt>
                <c:pt idx="14">
                  <c:v>-1</c:v>
                </c:pt>
                <c:pt idx="15">
                  <c:v>-1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Reistijd_routes!$AC$7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Reistijd_routes!$AC$180:$AC$195</c:f>
              <c:numCache>
                <c:formatCode>General</c:formatCode>
                <c:ptCount val="16"/>
                <c:pt idx="0">
                  <c:v>-1</c:v>
                </c:pt>
                <c:pt idx="1">
                  <c:v>-1</c:v>
                </c:pt>
                <c:pt idx="2">
                  <c:v>-1</c:v>
                </c:pt>
                <c:pt idx="3">
                  <c:v>-1</c:v>
                </c:pt>
                <c:pt idx="4">
                  <c:v>-1</c:v>
                </c:pt>
                <c:pt idx="5">
                  <c:v>-1</c:v>
                </c:pt>
                <c:pt idx="6">
                  <c:v>1.7824074074074076E-2</c:v>
                </c:pt>
                <c:pt idx="7">
                  <c:v>-1</c:v>
                </c:pt>
                <c:pt idx="8">
                  <c:v>-1</c:v>
                </c:pt>
                <c:pt idx="9">
                  <c:v>1.6701388888888887E-2</c:v>
                </c:pt>
                <c:pt idx="10">
                  <c:v>-1</c:v>
                </c:pt>
                <c:pt idx="11">
                  <c:v>1.5219907407407409E-2</c:v>
                </c:pt>
                <c:pt idx="12">
                  <c:v>-1</c:v>
                </c:pt>
                <c:pt idx="13">
                  <c:v>-1</c:v>
                </c:pt>
                <c:pt idx="14">
                  <c:v>-1</c:v>
                </c:pt>
                <c:pt idx="15">
                  <c:v>-1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Reistijd_routes!$AA$7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Reistijd_routes!$AA$180:$AA$195</c:f>
              <c:numCache>
                <c:formatCode>General</c:formatCode>
                <c:ptCount val="16"/>
                <c:pt idx="0">
                  <c:v>-1</c:v>
                </c:pt>
                <c:pt idx="1">
                  <c:v>-1</c:v>
                </c:pt>
                <c:pt idx="2">
                  <c:v>-1</c:v>
                </c:pt>
                <c:pt idx="3">
                  <c:v>1.8483796296296297E-2</c:v>
                </c:pt>
                <c:pt idx="4">
                  <c:v>-1</c:v>
                </c:pt>
                <c:pt idx="5">
                  <c:v>-1</c:v>
                </c:pt>
                <c:pt idx="6">
                  <c:v>-1</c:v>
                </c:pt>
                <c:pt idx="7">
                  <c:v>-1</c:v>
                </c:pt>
                <c:pt idx="8">
                  <c:v>1.7557870370370373E-2</c:v>
                </c:pt>
                <c:pt idx="9">
                  <c:v>1.8449074074074073E-2</c:v>
                </c:pt>
                <c:pt idx="10">
                  <c:v>-1</c:v>
                </c:pt>
                <c:pt idx="11">
                  <c:v>-1</c:v>
                </c:pt>
                <c:pt idx="12">
                  <c:v>-1</c:v>
                </c:pt>
                <c:pt idx="13">
                  <c:v>-1</c:v>
                </c:pt>
                <c:pt idx="14">
                  <c:v>1.7777777777777778E-2</c:v>
                </c:pt>
                <c:pt idx="15">
                  <c:v>-1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9765248"/>
        <c:axId val="159767168"/>
      </c:lineChart>
      <c:catAx>
        <c:axId val="159765248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59767168"/>
        <c:crosses val="autoZero"/>
        <c:auto val="1"/>
        <c:lblAlgn val="ctr"/>
        <c:lblOffset val="100"/>
        <c:noMultiLvlLbl val="0"/>
      </c:catAx>
      <c:valAx>
        <c:axId val="159767168"/>
        <c:scaling>
          <c:orientation val="minMax"/>
          <c:max val="2.0833333333333301E-2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59765248"/>
        <c:crosses val="autoZero"/>
        <c:crossBetween val="between"/>
        <c:majorUnit val="3.472222222222219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Reistijd_routes!$AF$7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Reistijd_routes!$AF$180:$AF$195</c:f>
              <c:numCache>
                <c:formatCode>General</c:formatCode>
                <c:ptCount val="16"/>
                <c:pt idx="0">
                  <c:v>3.8888888888888892E-3</c:v>
                </c:pt>
                <c:pt idx="1">
                  <c:v>4.023437500000001E-3</c:v>
                </c:pt>
                <c:pt idx="2">
                  <c:v>4.4373219373219372E-3</c:v>
                </c:pt>
                <c:pt idx="3">
                  <c:v>5.1891308922558917E-3</c:v>
                </c:pt>
                <c:pt idx="4">
                  <c:v>5.2358217592592595E-3</c:v>
                </c:pt>
                <c:pt idx="5">
                  <c:v>5.193420584045586E-3</c:v>
                </c:pt>
                <c:pt idx="6">
                  <c:v>5.2136752136752139E-3</c:v>
                </c:pt>
                <c:pt idx="7">
                  <c:v>5.4834022852639878E-3</c:v>
                </c:pt>
                <c:pt idx="8">
                  <c:v>5.4213369070825208E-3</c:v>
                </c:pt>
                <c:pt idx="9">
                  <c:v>4.9299768518518529E-3</c:v>
                </c:pt>
                <c:pt idx="10">
                  <c:v>4.8694838455476744E-3</c:v>
                </c:pt>
                <c:pt idx="11">
                  <c:v>5.206128747795415E-3</c:v>
                </c:pt>
                <c:pt idx="12">
                  <c:v>4.5740740740740742E-3</c:v>
                </c:pt>
                <c:pt idx="13">
                  <c:v>4.4569633408919123E-3</c:v>
                </c:pt>
                <c:pt idx="14">
                  <c:v>4.3269675925925923E-3</c:v>
                </c:pt>
                <c:pt idx="15">
                  <c:v>4.1711182336182338E-3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Reistijd_routes!$AG$7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Reistijd_routes!$AG$180:$AG$195</c:f>
              <c:numCache>
                <c:formatCode>General</c:formatCode>
                <c:ptCount val="16"/>
                <c:pt idx="0">
                  <c:v>4.2631172839506177E-3</c:v>
                </c:pt>
                <c:pt idx="1">
                  <c:v>4.4936342592592588E-3</c:v>
                </c:pt>
                <c:pt idx="2">
                  <c:v>3.9313271604938284E-3</c:v>
                </c:pt>
                <c:pt idx="3">
                  <c:v>4.6689814814814806E-3</c:v>
                </c:pt>
                <c:pt idx="4">
                  <c:v>4.5410879629629629E-3</c:v>
                </c:pt>
                <c:pt idx="5">
                  <c:v>4.5779596560846575E-3</c:v>
                </c:pt>
                <c:pt idx="6">
                  <c:v>4.5601851851851853E-3</c:v>
                </c:pt>
                <c:pt idx="7">
                  <c:v>4.8198784722222228E-3</c:v>
                </c:pt>
                <c:pt idx="8">
                  <c:v>5.126543209876544E-3</c:v>
                </c:pt>
                <c:pt idx="9">
                  <c:v>4.7675540123456794E-3</c:v>
                </c:pt>
                <c:pt idx="10">
                  <c:v>4.9117867867867872E-3</c:v>
                </c:pt>
                <c:pt idx="11">
                  <c:v>5.0893216586151381E-3</c:v>
                </c:pt>
                <c:pt idx="12">
                  <c:v>4.5053854875283456E-3</c:v>
                </c:pt>
                <c:pt idx="13">
                  <c:v>4.6558415032679741E-3</c:v>
                </c:pt>
                <c:pt idx="14">
                  <c:v>4.3391927083333342E-3</c:v>
                </c:pt>
                <c:pt idx="15">
                  <c:v>3.9652777777777776E-3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Reistijd_routes!$AE$7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Reistijd_routes!$AE$180:$AE$195</c:f>
              <c:numCache>
                <c:formatCode>General</c:formatCode>
                <c:ptCount val="16"/>
                <c:pt idx="0">
                  <c:v>4.6935185185185187E-3</c:v>
                </c:pt>
                <c:pt idx="1">
                  <c:v>5.9603205800139803E-3</c:v>
                </c:pt>
                <c:pt idx="2">
                  <c:v>6.6585539979231584E-3</c:v>
                </c:pt>
                <c:pt idx="3">
                  <c:v>5.5712473290598277E-3</c:v>
                </c:pt>
                <c:pt idx="4">
                  <c:v>5.3590856481481467E-3</c:v>
                </c:pt>
                <c:pt idx="5">
                  <c:v>5.0698345817727824E-3</c:v>
                </c:pt>
                <c:pt idx="6">
                  <c:v>5.6408382066276816E-3</c:v>
                </c:pt>
                <c:pt idx="7">
                  <c:v>5.6114969135802467E-3</c:v>
                </c:pt>
                <c:pt idx="8">
                  <c:v>6.1000631313131298E-3</c:v>
                </c:pt>
                <c:pt idx="9">
                  <c:v>6.4501350308641984E-3</c:v>
                </c:pt>
                <c:pt idx="10">
                  <c:v>7.20490462266778E-3</c:v>
                </c:pt>
                <c:pt idx="11">
                  <c:v>7.0072943583118002E-3</c:v>
                </c:pt>
                <c:pt idx="12">
                  <c:v>5.6612940100594445E-3</c:v>
                </c:pt>
                <c:pt idx="13">
                  <c:v>4.5270626317374298E-3</c:v>
                </c:pt>
                <c:pt idx="14">
                  <c:v>4.1797839506172831E-3</c:v>
                </c:pt>
                <c:pt idx="15">
                  <c:v>4.3678240740740752E-3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9853952"/>
        <c:axId val="159864320"/>
      </c:lineChart>
      <c:catAx>
        <c:axId val="159853952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59864320"/>
        <c:crosses val="autoZero"/>
        <c:auto val="1"/>
        <c:lblAlgn val="ctr"/>
        <c:lblOffset val="100"/>
        <c:noMultiLvlLbl val="0"/>
      </c:catAx>
      <c:valAx>
        <c:axId val="159864320"/>
        <c:scaling>
          <c:orientation val="minMax"/>
          <c:max val="1.0416666666666701E-2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59853952"/>
        <c:crosses val="autoZero"/>
        <c:crossBetween val="between"/>
        <c:majorUnit val="3.472222222222219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Reistijd_routes!$AB$7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Reistijd_routes!$AB$223:$AB$238</c:f>
              <c:numCache>
                <c:formatCode>General</c:formatCode>
                <c:ptCount val="16"/>
                <c:pt idx="0">
                  <c:v>-1</c:v>
                </c:pt>
                <c:pt idx="1">
                  <c:v>-1</c:v>
                </c:pt>
                <c:pt idx="2">
                  <c:v>8.9467592592592585E-3</c:v>
                </c:pt>
                <c:pt idx="3">
                  <c:v>9.1319444444444443E-3</c:v>
                </c:pt>
                <c:pt idx="4">
                  <c:v>8.7037037037037031E-3</c:v>
                </c:pt>
                <c:pt idx="5">
                  <c:v>9.5763888888888878E-3</c:v>
                </c:pt>
                <c:pt idx="6">
                  <c:v>9.39236111111111E-3</c:v>
                </c:pt>
                <c:pt idx="7">
                  <c:v>1.0569058641975307E-2</c:v>
                </c:pt>
                <c:pt idx="8">
                  <c:v>1.0366512345679013E-2</c:v>
                </c:pt>
                <c:pt idx="9">
                  <c:v>1.0176504629629627E-2</c:v>
                </c:pt>
                <c:pt idx="10">
                  <c:v>9.7777777777777776E-3</c:v>
                </c:pt>
                <c:pt idx="11">
                  <c:v>1.0008267195767195E-2</c:v>
                </c:pt>
                <c:pt idx="12">
                  <c:v>1.068287037037037E-2</c:v>
                </c:pt>
                <c:pt idx="13">
                  <c:v>-1</c:v>
                </c:pt>
                <c:pt idx="14">
                  <c:v>1.0335648148148148E-2</c:v>
                </c:pt>
                <c:pt idx="15">
                  <c:v>1.8217592592592594E-2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Reistijd_routes!$AC$7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Reistijd_routes!$AC$223:$AC$238</c:f>
              <c:numCache>
                <c:formatCode>General</c:formatCode>
                <c:ptCount val="16"/>
                <c:pt idx="0">
                  <c:v>-1</c:v>
                </c:pt>
                <c:pt idx="1">
                  <c:v>-1</c:v>
                </c:pt>
                <c:pt idx="2">
                  <c:v>8.5879629629629622E-3</c:v>
                </c:pt>
                <c:pt idx="3">
                  <c:v>1.0009259259259259E-2</c:v>
                </c:pt>
                <c:pt idx="4">
                  <c:v>-1</c:v>
                </c:pt>
                <c:pt idx="5">
                  <c:v>9.2476851851851852E-3</c:v>
                </c:pt>
                <c:pt idx="6">
                  <c:v>-1</c:v>
                </c:pt>
                <c:pt idx="7">
                  <c:v>1.1620370370370371E-2</c:v>
                </c:pt>
                <c:pt idx="8">
                  <c:v>9.7569444444444448E-3</c:v>
                </c:pt>
                <c:pt idx="9">
                  <c:v>9.5640432098765427E-3</c:v>
                </c:pt>
                <c:pt idx="10">
                  <c:v>8.9255401234567908E-3</c:v>
                </c:pt>
                <c:pt idx="11">
                  <c:v>9.5543981481481487E-3</c:v>
                </c:pt>
                <c:pt idx="12">
                  <c:v>9.6354166666666671E-3</c:v>
                </c:pt>
                <c:pt idx="13">
                  <c:v>9.7337962962962977E-3</c:v>
                </c:pt>
                <c:pt idx="14">
                  <c:v>1.5387731481481481E-2</c:v>
                </c:pt>
                <c:pt idx="15">
                  <c:v>9.8148148148148144E-3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Reistijd_routes!$AA$7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Reistijd_routes!$AA$223:$AA$238</c:f>
              <c:numCache>
                <c:formatCode>General</c:formatCode>
                <c:ptCount val="16"/>
                <c:pt idx="0">
                  <c:v>9.7777777777777776E-3</c:v>
                </c:pt>
                <c:pt idx="1">
                  <c:v>1.1666666666666667E-2</c:v>
                </c:pt>
                <c:pt idx="2">
                  <c:v>1.2393353174603177E-2</c:v>
                </c:pt>
                <c:pt idx="3">
                  <c:v>9.9421296296296272E-3</c:v>
                </c:pt>
                <c:pt idx="4">
                  <c:v>9.6957671957671934E-3</c:v>
                </c:pt>
                <c:pt idx="5">
                  <c:v>9.8657407407407409E-3</c:v>
                </c:pt>
                <c:pt idx="6">
                  <c:v>9.7762345679012347E-3</c:v>
                </c:pt>
                <c:pt idx="7">
                  <c:v>1.019675925925926E-2</c:v>
                </c:pt>
                <c:pt idx="8">
                  <c:v>1.1479552469135804E-2</c:v>
                </c:pt>
                <c:pt idx="9">
                  <c:v>1.2430555555555554E-2</c:v>
                </c:pt>
                <c:pt idx="10">
                  <c:v>1.2129629629629627E-2</c:v>
                </c:pt>
                <c:pt idx="11">
                  <c:v>1.2963853276353278E-2</c:v>
                </c:pt>
                <c:pt idx="12">
                  <c:v>1.0991236772486772E-2</c:v>
                </c:pt>
                <c:pt idx="13">
                  <c:v>1.0167824074074074E-2</c:v>
                </c:pt>
                <c:pt idx="14">
                  <c:v>9.299768518518518E-3</c:v>
                </c:pt>
                <c:pt idx="15">
                  <c:v>9.1608796296296299E-3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9906048"/>
        <c:axId val="159986048"/>
      </c:lineChart>
      <c:catAx>
        <c:axId val="159906048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59986048"/>
        <c:crosses val="autoZero"/>
        <c:auto val="1"/>
        <c:lblAlgn val="ctr"/>
        <c:lblOffset val="100"/>
        <c:noMultiLvlLbl val="0"/>
      </c:catAx>
      <c:valAx>
        <c:axId val="159986048"/>
        <c:scaling>
          <c:orientation val="minMax"/>
          <c:max val="2.0833333333333301E-2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59906048"/>
        <c:crosses val="autoZero"/>
        <c:crossBetween val="between"/>
        <c:majorUnit val="3.472222222222219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Reistijd_routes!$AF$7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Reistijd_routes!$AF$223:$AF$238</c:f>
              <c:numCache>
                <c:formatCode>General</c:formatCode>
                <c:ptCount val="16"/>
                <c:pt idx="0">
                  <c:v>5.549768518518519E-3</c:v>
                </c:pt>
                <c:pt idx="1">
                  <c:v>6.4814814814814813E-3</c:v>
                </c:pt>
                <c:pt idx="2">
                  <c:v>5.4224537037037028E-3</c:v>
                </c:pt>
                <c:pt idx="3">
                  <c:v>6.7634680134680139E-3</c:v>
                </c:pt>
                <c:pt idx="4">
                  <c:v>7.1490094745908688E-3</c:v>
                </c:pt>
                <c:pt idx="5">
                  <c:v>6.4105436081242535E-3</c:v>
                </c:pt>
                <c:pt idx="6">
                  <c:v>6.3016975308641974E-3</c:v>
                </c:pt>
                <c:pt idx="7">
                  <c:v>6.7378472222222223E-3</c:v>
                </c:pt>
                <c:pt idx="8">
                  <c:v>6.6396604938271592E-3</c:v>
                </c:pt>
                <c:pt idx="9">
                  <c:v>6.2108983983983988E-3</c:v>
                </c:pt>
                <c:pt idx="10">
                  <c:v>6.201678240740742E-3</c:v>
                </c:pt>
                <c:pt idx="11">
                  <c:v>6.6963252314814793E-3</c:v>
                </c:pt>
                <c:pt idx="12">
                  <c:v>6.0192129629629632E-3</c:v>
                </c:pt>
                <c:pt idx="13">
                  <c:v>6.2650966183574863E-3</c:v>
                </c:pt>
                <c:pt idx="14">
                  <c:v>5.8159722222222224E-3</c:v>
                </c:pt>
                <c:pt idx="15">
                  <c:v>5.2777777777777771E-3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Reistijd_routes!$AG$7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Reistijd_routes!$AG$223:$AG$238</c:f>
              <c:numCache>
                <c:formatCode>General</c:formatCode>
                <c:ptCount val="16"/>
                <c:pt idx="0">
                  <c:v>6.9386574074074073E-3</c:v>
                </c:pt>
                <c:pt idx="1">
                  <c:v>5.7175925925925936E-3</c:v>
                </c:pt>
                <c:pt idx="2">
                  <c:v>5.7662037037037057E-3</c:v>
                </c:pt>
                <c:pt idx="3">
                  <c:v>5.9280303030303039E-3</c:v>
                </c:pt>
                <c:pt idx="4">
                  <c:v>5.6558641975308641E-3</c:v>
                </c:pt>
                <c:pt idx="5">
                  <c:v>5.3809799382716047E-3</c:v>
                </c:pt>
                <c:pt idx="6">
                  <c:v>5.7476851851851847E-3</c:v>
                </c:pt>
                <c:pt idx="7">
                  <c:v>5.8734567901234562E-3</c:v>
                </c:pt>
                <c:pt idx="8">
                  <c:v>6.5502645502645502E-3</c:v>
                </c:pt>
                <c:pt idx="9">
                  <c:v>5.6309624017957362E-3</c:v>
                </c:pt>
                <c:pt idx="10">
                  <c:v>5.846759259259259E-3</c:v>
                </c:pt>
                <c:pt idx="11">
                  <c:v>6.0574845679012331E-3</c:v>
                </c:pt>
                <c:pt idx="12">
                  <c:v>5.8898148148148156E-3</c:v>
                </c:pt>
                <c:pt idx="13">
                  <c:v>5.7148368606701949E-3</c:v>
                </c:pt>
                <c:pt idx="14">
                  <c:v>5.4361321548821555E-3</c:v>
                </c:pt>
                <c:pt idx="15">
                  <c:v>5.0494528619528618E-3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Reistijd_routes!$AE$7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Reistijd_routes!$AE$223:$AE$238</c:f>
              <c:numCache>
                <c:formatCode>General</c:formatCode>
                <c:ptCount val="16"/>
                <c:pt idx="0">
                  <c:v>5.7413194444444447E-3</c:v>
                </c:pt>
                <c:pt idx="1">
                  <c:v>7.4377394636015327E-3</c:v>
                </c:pt>
                <c:pt idx="2">
                  <c:v>8.4744623655913995E-3</c:v>
                </c:pt>
                <c:pt idx="3">
                  <c:v>6.6758866917765213E-3</c:v>
                </c:pt>
                <c:pt idx="4">
                  <c:v>6.6424418604651165E-3</c:v>
                </c:pt>
                <c:pt idx="5">
                  <c:v>6.7216981132075474E-3</c:v>
                </c:pt>
                <c:pt idx="6">
                  <c:v>6.7970008051529774E-3</c:v>
                </c:pt>
                <c:pt idx="7">
                  <c:v>6.6197612085769986E-3</c:v>
                </c:pt>
                <c:pt idx="8">
                  <c:v>7.3267017017017025E-3</c:v>
                </c:pt>
                <c:pt idx="9">
                  <c:v>7.7089763374485597E-3</c:v>
                </c:pt>
                <c:pt idx="10">
                  <c:v>8.5041238717709321E-3</c:v>
                </c:pt>
                <c:pt idx="11">
                  <c:v>8.4709362139917723E-3</c:v>
                </c:pt>
                <c:pt idx="12">
                  <c:v>6.7549768518518506E-3</c:v>
                </c:pt>
                <c:pt idx="13">
                  <c:v>5.7748983739837412E-3</c:v>
                </c:pt>
                <c:pt idx="14">
                  <c:v>5.7367811890838222E-3</c:v>
                </c:pt>
                <c:pt idx="15">
                  <c:v>5.4273834019204379E-3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0011392"/>
        <c:axId val="160013312"/>
      </c:lineChart>
      <c:catAx>
        <c:axId val="160011392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60013312"/>
        <c:crosses val="autoZero"/>
        <c:auto val="1"/>
        <c:lblAlgn val="ctr"/>
        <c:lblOffset val="100"/>
        <c:noMultiLvlLbl val="0"/>
      </c:catAx>
      <c:valAx>
        <c:axId val="160013312"/>
        <c:scaling>
          <c:orientation val="minMax"/>
          <c:max val="1.0416666666666701E-2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60011392"/>
        <c:crosses val="autoZero"/>
        <c:crossBetween val="between"/>
        <c:majorUnit val="3.472222222222219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Reistijd_routes!$AB$7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Reistijd_routes!$AB$266:$AB$281</c:f>
              <c:numCache>
                <c:formatCode>General</c:formatCode>
                <c:ptCount val="16"/>
                <c:pt idx="0">
                  <c:v>6.7303240740740743E-3</c:v>
                </c:pt>
                <c:pt idx="1">
                  <c:v>7.5740740740740733E-3</c:v>
                </c:pt>
                <c:pt idx="2">
                  <c:v>7.0552248677248682E-3</c:v>
                </c:pt>
                <c:pt idx="3">
                  <c:v>7.7539062500000012E-3</c:v>
                </c:pt>
                <c:pt idx="4">
                  <c:v>8.2304526748971183E-3</c:v>
                </c:pt>
                <c:pt idx="5">
                  <c:v>8.5112847222222222E-3</c:v>
                </c:pt>
                <c:pt idx="6">
                  <c:v>8.0515297906602282E-3</c:v>
                </c:pt>
                <c:pt idx="7">
                  <c:v>8.8868760064412244E-3</c:v>
                </c:pt>
                <c:pt idx="8">
                  <c:v>8.8573816872427984E-3</c:v>
                </c:pt>
                <c:pt idx="9">
                  <c:v>8.1952426564495546E-3</c:v>
                </c:pt>
                <c:pt idx="10">
                  <c:v>8.024691358024692E-3</c:v>
                </c:pt>
                <c:pt idx="11">
                  <c:v>7.8647700119474327E-3</c:v>
                </c:pt>
                <c:pt idx="12">
                  <c:v>7.9371438746438736E-3</c:v>
                </c:pt>
                <c:pt idx="13">
                  <c:v>8.0054012345679004E-3</c:v>
                </c:pt>
                <c:pt idx="14">
                  <c:v>7.4652777777777773E-3</c:v>
                </c:pt>
                <c:pt idx="15">
                  <c:v>6.3281250000000004E-3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Reistijd_routes!$AC$7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Reistijd_routes!$AC$266:$AC$281</c:f>
              <c:numCache>
                <c:formatCode>General</c:formatCode>
                <c:ptCount val="16"/>
                <c:pt idx="0">
                  <c:v>-1</c:v>
                </c:pt>
                <c:pt idx="1">
                  <c:v>6.0995370370370379E-3</c:v>
                </c:pt>
                <c:pt idx="2">
                  <c:v>6.496913580246913E-3</c:v>
                </c:pt>
                <c:pt idx="3">
                  <c:v>6.6620370370370358E-3</c:v>
                </c:pt>
                <c:pt idx="4">
                  <c:v>7.2905092592592587E-3</c:v>
                </c:pt>
                <c:pt idx="5">
                  <c:v>7.8387345679012347E-3</c:v>
                </c:pt>
                <c:pt idx="6">
                  <c:v>7.5925925925925935E-3</c:v>
                </c:pt>
                <c:pt idx="7">
                  <c:v>7.6460113960113967E-3</c:v>
                </c:pt>
                <c:pt idx="8">
                  <c:v>7.5457702020202029E-3</c:v>
                </c:pt>
                <c:pt idx="9">
                  <c:v>8.1793091168091154E-3</c:v>
                </c:pt>
                <c:pt idx="10">
                  <c:v>7.3616372053872054E-3</c:v>
                </c:pt>
                <c:pt idx="11">
                  <c:v>7.510995370370371E-3</c:v>
                </c:pt>
                <c:pt idx="12">
                  <c:v>7.5469393004115237E-3</c:v>
                </c:pt>
                <c:pt idx="13">
                  <c:v>7.3668981481481485E-3</c:v>
                </c:pt>
                <c:pt idx="14">
                  <c:v>7.3628917378917389E-3</c:v>
                </c:pt>
                <c:pt idx="15">
                  <c:v>7.1825396825396818E-3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Reistijd_routes!$AA$7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Reistijd_routes!$AA$266:$AA$281</c:f>
              <c:numCache>
                <c:formatCode>General</c:formatCode>
                <c:ptCount val="16"/>
                <c:pt idx="0">
                  <c:v>7.6091269841269847E-3</c:v>
                </c:pt>
                <c:pt idx="1">
                  <c:v>8.6977820844099888E-3</c:v>
                </c:pt>
                <c:pt idx="2">
                  <c:v>9.9675035612535601E-3</c:v>
                </c:pt>
                <c:pt idx="3">
                  <c:v>8.2707281144781142E-3</c:v>
                </c:pt>
                <c:pt idx="4">
                  <c:v>8.9885085978835978E-3</c:v>
                </c:pt>
                <c:pt idx="5">
                  <c:v>7.9456018518518513E-3</c:v>
                </c:pt>
                <c:pt idx="6">
                  <c:v>8.5139715608465623E-3</c:v>
                </c:pt>
                <c:pt idx="7">
                  <c:v>8.9713541666666622E-3</c:v>
                </c:pt>
                <c:pt idx="8">
                  <c:v>9.0764482431149127E-3</c:v>
                </c:pt>
                <c:pt idx="9">
                  <c:v>9.7567635995370362E-3</c:v>
                </c:pt>
                <c:pt idx="10">
                  <c:v>9.9332393988191096E-3</c:v>
                </c:pt>
                <c:pt idx="11">
                  <c:v>1.0036747685185182E-2</c:v>
                </c:pt>
                <c:pt idx="12">
                  <c:v>8.2450810185185162E-3</c:v>
                </c:pt>
                <c:pt idx="13">
                  <c:v>7.1675668724279834E-3</c:v>
                </c:pt>
                <c:pt idx="14">
                  <c:v>6.9499798711755252E-3</c:v>
                </c:pt>
                <c:pt idx="15">
                  <c:v>7.1440972222222236E-3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0055296"/>
        <c:axId val="160057216"/>
      </c:lineChart>
      <c:catAx>
        <c:axId val="160055296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60057216"/>
        <c:crosses val="autoZero"/>
        <c:auto val="1"/>
        <c:lblAlgn val="ctr"/>
        <c:lblOffset val="100"/>
        <c:noMultiLvlLbl val="0"/>
      </c:catAx>
      <c:valAx>
        <c:axId val="160057216"/>
        <c:scaling>
          <c:orientation val="minMax"/>
          <c:max val="1.0416666666666701E-2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60055296"/>
        <c:crosses val="autoZero"/>
        <c:crossBetween val="between"/>
        <c:majorUnit val="3.472222222222219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Reistijd_routes!$AF$7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Reistijd_routes!$AF$266:$AF$281</c:f>
              <c:numCache>
                <c:formatCode>General</c:formatCode>
                <c:ptCount val="16"/>
                <c:pt idx="0">
                  <c:v>-1</c:v>
                </c:pt>
                <c:pt idx="1">
                  <c:v>1.1832561728395063E-2</c:v>
                </c:pt>
                <c:pt idx="2">
                  <c:v>1.3834876543209876E-2</c:v>
                </c:pt>
                <c:pt idx="3">
                  <c:v>1.3971836419753088E-2</c:v>
                </c:pt>
                <c:pt idx="4">
                  <c:v>1.2685185185185185E-2</c:v>
                </c:pt>
                <c:pt idx="5">
                  <c:v>1.3835358796296295E-2</c:v>
                </c:pt>
                <c:pt idx="6">
                  <c:v>1.4141865079365082E-2</c:v>
                </c:pt>
                <c:pt idx="7">
                  <c:v>1.3881944444444443E-2</c:v>
                </c:pt>
                <c:pt idx="8">
                  <c:v>1.5578703703703702E-2</c:v>
                </c:pt>
                <c:pt idx="9">
                  <c:v>1.3767361111111112E-2</c:v>
                </c:pt>
                <c:pt idx="10">
                  <c:v>1.3823302469135802E-2</c:v>
                </c:pt>
                <c:pt idx="11">
                  <c:v>1.3748713991769548E-2</c:v>
                </c:pt>
                <c:pt idx="12">
                  <c:v>1.3796296296296298E-2</c:v>
                </c:pt>
                <c:pt idx="13">
                  <c:v>1.4386574074074074E-2</c:v>
                </c:pt>
                <c:pt idx="14">
                  <c:v>-1</c:v>
                </c:pt>
                <c:pt idx="15">
                  <c:v>-1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Reistijd_routes!$AG$7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Reistijd_routes!$AG$266:$AG$281</c:f>
              <c:numCache>
                <c:formatCode>General</c:formatCode>
                <c:ptCount val="16"/>
                <c:pt idx="0">
                  <c:v>-1</c:v>
                </c:pt>
                <c:pt idx="1">
                  <c:v>1.0636574074074074E-2</c:v>
                </c:pt>
                <c:pt idx="2">
                  <c:v>1.3792438271604937E-2</c:v>
                </c:pt>
                <c:pt idx="3">
                  <c:v>1.4224537037037037E-2</c:v>
                </c:pt>
                <c:pt idx="4">
                  <c:v>1.5223765432098765E-2</c:v>
                </c:pt>
                <c:pt idx="5">
                  <c:v>1.322337962962963E-2</c:v>
                </c:pt>
                <c:pt idx="6">
                  <c:v>1.3072916666666667E-2</c:v>
                </c:pt>
                <c:pt idx="7">
                  <c:v>1.324074074074074E-2</c:v>
                </c:pt>
                <c:pt idx="8">
                  <c:v>1.577835648148148E-2</c:v>
                </c:pt>
                <c:pt idx="9">
                  <c:v>1.3389756944444444E-2</c:v>
                </c:pt>
                <c:pt idx="10">
                  <c:v>1.2858796296296295E-2</c:v>
                </c:pt>
                <c:pt idx="11">
                  <c:v>1.3975694444444443E-2</c:v>
                </c:pt>
                <c:pt idx="12">
                  <c:v>1.2204861111111111E-2</c:v>
                </c:pt>
                <c:pt idx="13">
                  <c:v>1.1597222222222222E-2</c:v>
                </c:pt>
                <c:pt idx="14">
                  <c:v>-1</c:v>
                </c:pt>
                <c:pt idx="15">
                  <c:v>1.3680555555555557E-2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Reistijd_routes!$AE$7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Reistijd_routes!$AE$266:$AE$281</c:f>
              <c:numCache>
                <c:formatCode>General</c:formatCode>
                <c:ptCount val="16"/>
                <c:pt idx="0">
                  <c:v>1.3231095679012346E-2</c:v>
                </c:pt>
                <c:pt idx="1">
                  <c:v>1.6611689814814815E-2</c:v>
                </c:pt>
                <c:pt idx="2">
                  <c:v>1.6991705246913579E-2</c:v>
                </c:pt>
                <c:pt idx="3">
                  <c:v>1.4170524691358025E-2</c:v>
                </c:pt>
                <c:pt idx="4">
                  <c:v>1.4361979166666667E-2</c:v>
                </c:pt>
                <c:pt idx="5">
                  <c:v>1.4058366402116402E-2</c:v>
                </c:pt>
                <c:pt idx="6">
                  <c:v>1.5263767056530214E-2</c:v>
                </c:pt>
                <c:pt idx="7">
                  <c:v>1.4214181286549709E-2</c:v>
                </c:pt>
                <c:pt idx="8">
                  <c:v>1.5037615740740739E-2</c:v>
                </c:pt>
                <c:pt idx="9">
                  <c:v>1.6035539215686272E-2</c:v>
                </c:pt>
                <c:pt idx="10">
                  <c:v>1.6295524691358025E-2</c:v>
                </c:pt>
                <c:pt idx="11">
                  <c:v>1.6074284511784512E-2</c:v>
                </c:pt>
                <c:pt idx="12">
                  <c:v>1.560763888888889E-2</c:v>
                </c:pt>
                <c:pt idx="13">
                  <c:v>1.349826388888889E-2</c:v>
                </c:pt>
                <c:pt idx="14">
                  <c:v>1.4111689814814815E-2</c:v>
                </c:pt>
                <c:pt idx="15">
                  <c:v>1.2800925925925926E-2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0070272"/>
        <c:axId val="160080640"/>
      </c:lineChart>
      <c:catAx>
        <c:axId val="160070272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60080640"/>
        <c:crosses val="autoZero"/>
        <c:auto val="1"/>
        <c:lblAlgn val="ctr"/>
        <c:lblOffset val="100"/>
        <c:noMultiLvlLbl val="0"/>
      </c:catAx>
      <c:valAx>
        <c:axId val="160080640"/>
        <c:scaling>
          <c:orientation val="minMax"/>
          <c:max val="1.7361111111111101E-2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60070272"/>
        <c:crosses val="autoZero"/>
        <c:crossBetween val="between"/>
        <c:majorUnit val="3.472222222222219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Reistijd_routes!$AB$7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Reistijd_routes!$AB$309:$AB$324</c:f>
              <c:numCache>
                <c:formatCode>General</c:formatCode>
                <c:ptCount val="16"/>
                <c:pt idx="0">
                  <c:v>-1</c:v>
                </c:pt>
                <c:pt idx="1">
                  <c:v>-1</c:v>
                </c:pt>
                <c:pt idx="2">
                  <c:v>-1</c:v>
                </c:pt>
                <c:pt idx="3">
                  <c:v>-1</c:v>
                </c:pt>
                <c:pt idx="4">
                  <c:v>1.8796296296296297E-2</c:v>
                </c:pt>
                <c:pt idx="5">
                  <c:v>1.6562500000000001E-2</c:v>
                </c:pt>
                <c:pt idx="6">
                  <c:v>-1</c:v>
                </c:pt>
                <c:pt idx="7">
                  <c:v>1.8993055555555558E-2</c:v>
                </c:pt>
                <c:pt idx="8">
                  <c:v>-1</c:v>
                </c:pt>
                <c:pt idx="9">
                  <c:v>1.4756944444444444E-2</c:v>
                </c:pt>
                <c:pt idx="10">
                  <c:v>-1</c:v>
                </c:pt>
                <c:pt idx="11">
                  <c:v>1.3350694444444443E-2</c:v>
                </c:pt>
                <c:pt idx="12">
                  <c:v>1.5034722222222224E-2</c:v>
                </c:pt>
                <c:pt idx="13">
                  <c:v>-1</c:v>
                </c:pt>
                <c:pt idx="14">
                  <c:v>-1</c:v>
                </c:pt>
                <c:pt idx="15">
                  <c:v>-1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Reistijd_routes!$AC$7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Reistijd_routes!$AC$309:$AC$324</c:f>
              <c:numCache>
                <c:formatCode>General</c:formatCode>
                <c:ptCount val="16"/>
                <c:pt idx="0">
                  <c:v>-1</c:v>
                </c:pt>
                <c:pt idx="1">
                  <c:v>-1</c:v>
                </c:pt>
                <c:pt idx="2">
                  <c:v>-1</c:v>
                </c:pt>
                <c:pt idx="3">
                  <c:v>1.1307870370370371E-2</c:v>
                </c:pt>
                <c:pt idx="4">
                  <c:v>-1</c:v>
                </c:pt>
                <c:pt idx="5">
                  <c:v>-1</c:v>
                </c:pt>
                <c:pt idx="6">
                  <c:v>-1</c:v>
                </c:pt>
                <c:pt idx="7">
                  <c:v>1.7615740740740741E-2</c:v>
                </c:pt>
                <c:pt idx="8">
                  <c:v>1.2783564814814814E-2</c:v>
                </c:pt>
                <c:pt idx="9">
                  <c:v>-1</c:v>
                </c:pt>
                <c:pt idx="10">
                  <c:v>1.0046296296296296E-2</c:v>
                </c:pt>
                <c:pt idx="11">
                  <c:v>1.5677083333333335E-2</c:v>
                </c:pt>
                <c:pt idx="12">
                  <c:v>1.2534722222222223E-2</c:v>
                </c:pt>
                <c:pt idx="13">
                  <c:v>-1</c:v>
                </c:pt>
                <c:pt idx="14">
                  <c:v>-1</c:v>
                </c:pt>
                <c:pt idx="15">
                  <c:v>-1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Reistijd_routes!$AA$7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Reistijd_routes!$AA$309:$AA$324</c:f>
              <c:numCache>
                <c:formatCode>General</c:formatCode>
                <c:ptCount val="16"/>
                <c:pt idx="0">
                  <c:v>-1</c:v>
                </c:pt>
                <c:pt idx="1">
                  <c:v>1.255979938271605E-2</c:v>
                </c:pt>
                <c:pt idx="2">
                  <c:v>2.0532407407407405E-2</c:v>
                </c:pt>
                <c:pt idx="3">
                  <c:v>1.0983796296296297E-2</c:v>
                </c:pt>
                <c:pt idx="4">
                  <c:v>1.2797067901234568E-2</c:v>
                </c:pt>
                <c:pt idx="5">
                  <c:v>1.1712962962962965E-2</c:v>
                </c:pt>
                <c:pt idx="6">
                  <c:v>1.3410493827160494E-2</c:v>
                </c:pt>
                <c:pt idx="7">
                  <c:v>1.4074074074074077E-2</c:v>
                </c:pt>
                <c:pt idx="8">
                  <c:v>-1</c:v>
                </c:pt>
                <c:pt idx="9">
                  <c:v>1.511574074074074E-2</c:v>
                </c:pt>
                <c:pt idx="10">
                  <c:v>1.5057870370370369E-2</c:v>
                </c:pt>
                <c:pt idx="11">
                  <c:v>2.0493827160493829E-2</c:v>
                </c:pt>
                <c:pt idx="12">
                  <c:v>1.230324074074074E-2</c:v>
                </c:pt>
                <c:pt idx="13">
                  <c:v>1.6238425925925924E-2</c:v>
                </c:pt>
                <c:pt idx="14">
                  <c:v>-1</c:v>
                </c:pt>
                <c:pt idx="15">
                  <c:v>-1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0192000"/>
        <c:axId val="160193920"/>
      </c:lineChart>
      <c:catAx>
        <c:axId val="160192000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60193920"/>
        <c:crosses val="autoZero"/>
        <c:auto val="1"/>
        <c:lblAlgn val="ctr"/>
        <c:lblOffset val="100"/>
        <c:noMultiLvlLbl val="0"/>
      </c:catAx>
      <c:valAx>
        <c:axId val="160193920"/>
        <c:scaling>
          <c:orientation val="minMax"/>
          <c:max val="2.0833333333333301E-2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60192000"/>
        <c:crosses val="autoZero"/>
        <c:crossBetween val="between"/>
        <c:majorUnit val="3.472222222222219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Reistijd_routes!$AF$7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Reistijd_routes!$AF$309:$AF$324</c:f>
              <c:numCache>
                <c:formatCode>General</c:formatCode>
                <c:ptCount val="16"/>
                <c:pt idx="0">
                  <c:v>-1</c:v>
                </c:pt>
                <c:pt idx="1">
                  <c:v>1.1927083333333335E-2</c:v>
                </c:pt>
                <c:pt idx="2">
                  <c:v>-1</c:v>
                </c:pt>
                <c:pt idx="3">
                  <c:v>-1</c:v>
                </c:pt>
                <c:pt idx="4">
                  <c:v>-1</c:v>
                </c:pt>
                <c:pt idx="5">
                  <c:v>-1</c:v>
                </c:pt>
                <c:pt idx="6">
                  <c:v>-1</c:v>
                </c:pt>
                <c:pt idx="7">
                  <c:v>1.6759259259259258E-2</c:v>
                </c:pt>
                <c:pt idx="8">
                  <c:v>-1</c:v>
                </c:pt>
                <c:pt idx="9">
                  <c:v>1.1203703703703704E-2</c:v>
                </c:pt>
                <c:pt idx="10">
                  <c:v>1.329861111111111E-2</c:v>
                </c:pt>
                <c:pt idx="11">
                  <c:v>1.6963734567901238E-2</c:v>
                </c:pt>
                <c:pt idx="12">
                  <c:v>-1</c:v>
                </c:pt>
                <c:pt idx="13">
                  <c:v>-1</c:v>
                </c:pt>
                <c:pt idx="14">
                  <c:v>1.0902777777777777E-2</c:v>
                </c:pt>
                <c:pt idx="15">
                  <c:v>-1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Reistijd_routes!$AG$7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Reistijd_routes!$AG$309:$AG$324</c:f>
              <c:numCache>
                <c:formatCode>General</c:formatCode>
                <c:ptCount val="16"/>
                <c:pt idx="0">
                  <c:v>-1</c:v>
                </c:pt>
                <c:pt idx="1">
                  <c:v>1.3865740740740739E-2</c:v>
                </c:pt>
                <c:pt idx="2">
                  <c:v>1.0416666666666666E-2</c:v>
                </c:pt>
                <c:pt idx="3">
                  <c:v>-1</c:v>
                </c:pt>
                <c:pt idx="4">
                  <c:v>1.1863425925925925E-2</c:v>
                </c:pt>
                <c:pt idx="5">
                  <c:v>-1</c:v>
                </c:pt>
                <c:pt idx="6">
                  <c:v>-1</c:v>
                </c:pt>
                <c:pt idx="7">
                  <c:v>-1</c:v>
                </c:pt>
                <c:pt idx="8">
                  <c:v>1.2650462962962964E-2</c:v>
                </c:pt>
                <c:pt idx="9">
                  <c:v>9.4675925925925917E-3</c:v>
                </c:pt>
                <c:pt idx="10">
                  <c:v>1.1817129629629629E-2</c:v>
                </c:pt>
                <c:pt idx="11">
                  <c:v>1.0532407407407407E-2</c:v>
                </c:pt>
                <c:pt idx="12">
                  <c:v>1.0856481481481481E-2</c:v>
                </c:pt>
                <c:pt idx="13">
                  <c:v>-1</c:v>
                </c:pt>
                <c:pt idx="14">
                  <c:v>9.8263888888888897E-3</c:v>
                </c:pt>
                <c:pt idx="15">
                  <c:v>1.1377314814814814E-2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Reistijd_routes!$AE$7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Reistijd_routes!$AE$309:$AE$324</c:f>
              <c:numCache>
                <c:formatCode>General</c:formatCode>
                <c:ptCount val="16"/>
                <c:pt idx="0">
                  <c:v>1.5162037037037036E-2</c:v>
                </c:pt>
                <c:pt idx="1">
                  <c:v>1.344039351851852E-2</c:v>
                </c:pt>
                <c:pt idx="2">
                  <c:v>-1</c:v>
                </c:pt>
                <c:pt idx="3">
                  <c:v>-1</c:v>
                </c:pt>
                <c:pt idx="4">
                  <c:v>1.353587962962963E-2</c:v>
                </c:pt>
                <c:pt idx="5">
                  <c:v>1.3962191358024692E-2</c:v>
                </c:pt>
                <c:pt idx="6">
                  <c:v>1.1585648148148149E-2</c:v>
                </c:pt>
                <c:pt idx="7">
                  <c:v>1.2517361111111111E-2</c:v>
                </c:pt>
                <c:pt idx="8">
                  <c:v>1.3593749999999998E-2</c:v>
                </c:pt>
                <c:pt idx="9">
                  <c:v>1.3900462962962962E-2</c:v>
                </c:pt>
                <c:pt idx="10">
                  <c:v>1.3076131687242799E-2</c:v>
                </c:pt>
                <c:pt idx="11">
                  <c:v>1.2010030864197531E-2</c:v>
                </c:pt>
                <c:pt idx="12">
                  <c:v>1.1571759259259259E-2</c:v>
                </c:pt>
                <c:pt idx="13">
                  <c:v>1.2048611111111112E-2</c:v>
                </c:pt>
                <c:pt idx="14">
                  <c:v>-1</c:v>
                </c:pt>
                <c:pt idx="15">
                  <c:v>-1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0231808"/>
        <c:axId val="160233728"/>
      </c:lineChart>
      <c:catAx>
        <c:axId val="160231808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60233728"/>
        <c:crosses val="autoZero"/>
        <c:auto val="1"/>
        <c:lblAlgn val="ctr"/>
        <c:lblOffset val="100"/>
        <c:noMultiLvlLbl val="0"/>
      </c:catAx>
      <c:valAx>
        <c:axId val="160233728"/>
        <c:scaling>
          <c:orientation val="minMax"/>
          <c:max val="1.7361111111111101E-2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60231808"/>
        <c:crosses val="autoZero"/>
        <c:crossBetween val="between"/>
        <c:majorUnit val="3.472222222222219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Reistijd_routes!$AB$7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Reistijd_routes!$AB$352:$AB$367</c:f>
              <c:numCache>
                <c:formatCode>General</c:formatCode>
                <c:ptCount val="16"/>
                <c:pt idx="0">
                  <c:v>7.7835648148148143E-3</c:v>
                </c:pt>
                <c:pt idx="1">
                  <c:v>8.9396862139917693E-3</c:v>
                </c:pt>
                <c:pt idx="2">
                  <c:v>8.5886437908496722E-3</c:v>
                </c:pt>
                <c:pt idx="3">
                  <c:v>9.3283529741863061E-3</c:v>
                </c:pt>
                <c:pt idx="4">
                  <c:v>1.0147346866096862E-2</c:v>
                </c:pt>
                <c:pt idx="5">
                  <c:v>9.9795386904761949E-3</c:v>
                </c:pt>
                <c:pt idx="6">
                  <c:v>1.0119813100137175E-2</c:v>
                </c:pt>
                <c:pt idx="7">
                  <c:v>1.0206183862433863E-2</c:v>
                </c:pt>
                <c:pt idx="8">
                  <c:v>1.0284765897973447E-2</c:v>
                </c:pt>
                <c:pt idx="9">
                  <c:v>9.8082010582010576E-3</c:v>
                </c:pt>
                <c:pt idx="10">
                  <c:v>9.67312008978676E-3</c:v>
                </c:pt>
                <c:pt idx="11">
                  <c:v>9.8668981481481472E-3</c:v>
                </c:pt>
                <c:pt idx="12">
                  <c:v>9.2404786862334033E-3</c:v>
                </c:pt>
                <c:pt idx="13">
                  <c:v>8.5701388888888876E-3</c:v>
                </c:pt>
                <c:pt idx="14">
                  <c:v>8.2967836257309899E-3</c:v>
                </c:pt>
                <c:pt idx="15">
                  <c:v>8.3658854166666682E-3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Reistijd_routes!$AC$7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Reistijd_routes!$AC$352:$AC$367</c:f>
              <c:numCache>
                <c:formatCode>General</c:formatCode>
                <c:ptCount val="16"/>
                <c:pt idx="0">
                  <c:v>7.4999999999999997E-3</c:v>
                </c:pt>
                <c:pt idx="1">
                  <c:v>8.6216329966329955E-3</c:v>
                </c:pt>
                <c:pt idx="2">
                  <c:v>8.1339031339031347E-3</c:v>
                </c:pt>
                <c:pt idx="3">
                  <c:v>8.4653448738593647E-3</c:v>
                </c:pt>
                <c:pt idx="4">
                  <c:v>8.6592842842842833E-3</c:v>
                </c:pt>
                <c:pt idx="5">
                  <c:v>9.2309670781893002E-3</c:v>
                </c:pt>
                <c:pt idx="6">
                  <c:v>8.8057002314814812E-3</c:v>
                </c:pt>
                <c:pt idx="7">
                  <c:v>9.6893939393939404E-3</c:v>
                </c:pt>
                <c:pt idx="8">
                  <c:v>9.5580808080808072E-3</c:v>
                </c:pt>
                <c:pt idx="9">
                  <c:v>8.9494598765432112E-3</c:v>
                </c:pt>
                <c:pt idx="10">
                  <c:v>9.06926974143955E-3</c:v>
                </c:pt>
                <c:pt idx="11">
                  <c:v>9.4011674718196426E-3</c:v>
                </c:pt>
                <c:pt idx="12">
                  <c:v>9.2394547325102862E-3</c:v>
                </c:pt>
                <c:pt idx="13">
                  <c:v>8.7813464506172837E-3</c:v>
                </c:pt>
                <c:pt idx="14">
                  <c:v>8.2407407407407412E-3</c:v>
                </c:pt>
                <c:pt idx="15">
                  <c:v>8.019615009746588E-3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Reistijd_routes!$AA$7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Reistijd_routes!$AA$352:$AA$367</c:f>
              <c:numCache>
                <c:formatCode>General</c:formatCode>
                <c:ptCount val="16"/>
                <c:pt idx="0">
                  <c:v>8.8117283950617277E-3</c:v>
                </c:pt>
                <c:pt idx="1">
                  <c:v>1.0876461988304095E-2</c:v>
                </c:pt>
                <c:pt idx="2">
                  <c:v>1.2297889287136599E-2</c:v>
                </c:pt>
                <c:pt idx="3">
                  <c:v>1.0387374256973022E-2</c:v>
                </c:pt>
                <c:pt idx="4">
                  <c:v>1.0590014730639728E-2</c:v>
                </c:pt>
                <c:pt idx="5">
                  <c:v>1.0517049501424501E-2</c:v>
                </c:pt>
                <c:pt idx="6">
                  <c:v>1.0554728835978839E-2</c:v>
                </c:pt>
                <c:pt idx="7">
                  <c:v>1.0588772207166518E-2</c:v>
                </c:pt>
                <c:pt idx="8">
                  <c:v>1.0988765599838969E-2</c:v>
                </c:pt>
                <c:pt idx="9">
                  <c:v>1.2336719467401287E-2</c:v>
                </c:pt>
                <c:pt idx="10">
                  <c:v>1.289649631427545E-2</c:v>
                </c:pt>
                <c:pt idx="11">
                  <c:v>1.1868070299598963E-2</c:v>
                </c:pt>
                <c:pt idx="12">
                  <c:v>1.0212673611111117E-2</c:v>
                </c:pt>
                <c:pt idx="13">
                  <c:v>9.3505658436213966E-3</c:v>
                </c:pt>
                <c:pt idx="14">
                  <c:v>8.3429456999372289E-3</c:v>
                </c:pt>
                <c:pt idx="15">
                  <c:v>8.2821637426900557E-3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0316416"/>
        <c:axId val="160339072"/>
      </c:lineChart>
      <c:catAx>
        <c:axId val="160316416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60339072"/>
        <c:crosses val="autoZero"/>
        <c:auto val="1"/>
        <c:lblAlgn val="ctr"/>
        <c:lblOffset val="100"/>
        <c:noMultiLvlLbl val="0"/>
      </c:catAx>
      <c:valAx>
        <c:axId val="160339072"/>
        <c:scaling>
          <c:orientation val="minMax"/>
          <c:max val="1.38888888888889E-2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60316416"/>
        <c:crosses val="autoZero"/>
        <c:crossBetween val="between"/>
        <c:majorUnit val="3.472222222222219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Reistijd_routes!$AF$7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Reistijd_routes!$AF$352:$AF$367</c:f>
              <c:numCache>
                <c:formatCode>General</c:formatCode>
                <c:ptCount val="16"/>
                <c:pt idx="0">
                  <c:v>5.9915123456790124E-3</c:v>
                </c:pt>
                <c:pt idx="1">
                  <c:v>5.7165404040404036E-3</c:v>
                </c:pt>
                <c:pt idx="2">
                  <c:v>5.7837301587301574E-3</c:v>
                </c:pt>
                <c:pt idx="3">
                  <c:v>6.1717372134038788E-3</c:v>
                </c:pt>
                <c:pt idx="4">
                  <c:v>7.0012297453703708E-3</c:v>
                </c:pt>
                <c:pt idx="5">
                  <c:v>6.6885567632850246E-3</c:v>
                </c:pt>
                <c:pt idx="6">
                  <c:v>6.5679927809165102E-3</c:v>
                </c:pt>
                <c:pt idx="7">
                  <c:v>7.1961346266901849E-3</c:v>
                </c:pt>
                <c:pt idx="8">
                  <c:v>6.747150997150995E-3</c:v>
                </c:pt>
                <c:pt idx="9">
                  <c:v>6.496190200617283E-3</c:v>
                </c:pt>
                <c:pt idx="10">
                  <c:v>6.6233129315756449E-3</c:v>
                </c:pt>
                <c:pt idx="11">
                  <c:v>6.5063443072702343E-3</c:v>
                </c:pt>
                <c:pt idx="12">
                  <c:v>6.1629188712522031E-3</c:v>
                </c:pt>
                <c:pt idx="13">
                  <c:v>5.7214506172839517E-3</c:v>
                </c:pt>
                <c:pt idx="14">
                  <c:v>5.5590780998389681E-3</c:v>
                </c:pt>
                <c:pt idx="15">
                  <c:v>5.8837632275132281E-3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Reistijd_routes!$AG$7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Reistijd_routes!$AG$352:$AG$367</c:f>
              <c:numCache>
                <c:formatCode>General</c:formatCode>
                <c:ptCount val="16"/>
                <c:pt idx="0">
                  <c:v>5.0198412698412697E-3</c:v>
                </c:pt>
                <c:pt idx="1">
                  <c:v>5.4259259259259261E-3</c:v>
                </c:pt>
                <c:pt idx="2">
                  <c:v>5.2613304093567254E-3</c:v>
                </c:pt>
                <c:pt idx="3">
                  <c:v>6.2478566529492454E-3</c:v>
                </c:pt>
                <c:pt idx="4">
                  <c:v>5.9078839869281044E-3</c:v>
                </c:pt>
                <c:pt idx="5">
                  <c:v>5.9271771771771762E-3</c:v>
                </c:pt>
                <c:pt idx="6">
                  <c:v>5.8778140885984032E-3</c:v>
                </c:pt>
                <c:pt idx="7">
                  <c:v>6.1814889486260455E-3</c:v>
                </c:pt>
                <c:pt idx="8">
                  <c:v>6.3843419312169325E-3</c:v>
                </c:pt>
                <c:pt idx="9">
                  <c:v>6.2159586056644888E-3</c:v>
                </c:pt>
                <c:pt idx="10">
                  <c:v>5.7015993265993273E-3</c:v>
                </c:pt>
                <c:pt idx="11">
                  <c:v>5.944683908045977E-3</c:v>
                </c:pt>
                <c:pt idx="12">
                  <c:v>6.1308439587128135E-3</c:v>
                </c:pt>
                <c:pt idx="13">
                  <c:v>6.2796585648148152E-3</c:v>
                </c:pt>
                <c:pt idx="14">
                  <c:v>5.7764014014014013E-3</c:v>
                </c:pt>
                <c:pt idx="15">
                  <c:v>5.9103009259259256E-3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Reistijd_routes!$AE$7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Reistijd_routes!$AE$352:$AE$367</c:f>
              <c:numCache>
                <c:formatCode>General</c:formatCode>
                <c:ptCount val="16"/>
                <c:pt idx="0">
                  <c:v>5.9643132716049371E-3</c:v>
                </c:pt>
                <c:pt idx="1">
                  <c:v>7.2876213592233023E-3</c:v>
                </c:pt>
                <c:pt idx="2">
                  <c:v>8.8146551724137961E-3</c:v>
                </c:pt>
                <c:pt idx="3">
                  <c:v>6.7542844379467198E-3</c:v>
                </c:pt>
                <c:pt idx="4">
                  <c:v>6.985898526077095E-3</c:v>
                </c:pt>
                <c:pt idx="5">
                  <c:v>6.7784359114016011E-3</c:v>
                </c:pt>
                <c:pt idx="6">
                  <c:v>7.1440266485998192E-3</c:v>
                </c:pt>
                <c:pt idx="7">
                  <c:v>7.0657009548611115E-3</c:v>
                </c:pt>
                <c:pt idx="8">
                  <c:v>7.7270226168791685E-3</c:v>
                </c:pt>
                <c:pt idx="9">
                  <c:v>8.1604506604506626E-3</c:v>
                </c:pt>
                <c:pt idx="10">
                  <c:v>8.7255208333333351E-3</c:v>
                </c:pt>
                <c:pt idx="11">
                  <c:v>8.583070828560517E-3</c:v>
                </c:pt>
                <c:pt idx="12">
                  <c:v>7.1457326892109523E-3</c:v>
                </c:pt>
                <c:pt idx="13">
                  <c:v>6.0817667414889646E-3</c:v>
                </c:pt>
                <c:pt idx="14">
                  <c:v>5.8602866565195342E-3</c:v>
                </c:pt>
                <c:pt idx="15">
                  <c:v>6.0927854938271596E-3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0364416"/>
        <c:axId val="160444416"/>
      </c:lineChart>
      <c:catAx>
        <c:axId val="160364416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60444416"/>
        <c:crosses val="autoZero"/>
        <c:auto val="1"/>
        <c:lblAlgn val="ctr"/>
        <c:lblOffset val="100"/>
        <c:noMultiLvlLbl val="0"/>
      </c:catAx>
      <c:valAx>
        <c:axId val="160444416"/>
        <c:scaling>
          <c:orientation val="minMax"/>
          <c:max val="1.0416666666666701E-2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60364416"/>
        <c:crosses val="autoZero"/>
        <c:crossBetween val="between"/>
        <c:majorUnit val="3.472222222222219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Reistijd_routes!$AB$7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Reistijd_routes!$AB$395:$AB$410</c:f>
              <c:numCache>
                <c:formatCode>General</c:formatCode>
                <c:ptCount val="16"/>
                <c:pt idx="0">
                  <c:v>9.6578919035314389E-3</c:v>
                </c:pt>
                <c:pt idx="1">
                  <c:v>9.9780222638368686E-3</c:v>
                </c:pt>
                <c:pt idx="2">
                  <c:v>9.9329192749087088E-3</c:v>
                </c:pt>
                <c:pt idx="3">
                  <c:v>1.0946138211382111E-2</c:v>
                </c:pt>
                <c:pt idx="4">
                  <c:v>1.1154239766081877E-2</c:v>
                </c:pt>
                <c:pt idx="5">
                  <c:v>1.1124989029313673E-2</c:v>
                </c:pt>
                <c:pt idx="6">
                  <c:v>1.0859985558953443E-2</c:v>
                </c:pt>
                <c:pt idx="7">
                  <c:v>1.1643976897689772E-2</c:v>
                </c:pt>
                <c:pt idx="8">
                  <c:v>1.126471703384419E-2</c:v>
                </c:pt>
                <c:pt idx="9">
                  <c:v>1.1103817033179008E-2</c:v>
                </c:pt>
                <c:pt idx="10">
                  <c:v>1.0995732060185184E-2</c:v>
                </c:pt>
                <c:pt idx="11">
                  <c:v>1.0869539411206075E-2</c:v>
                </c:pt>
                <c:pt idx="12">
                  <c:v>1.0600230363213456E-2</c:v>
                </c:pt>
                <c:pt idx="13">
                  <c:v>1.0285285285285278E-2</c:v>
                </c:pt>
                <c:pt idx="14">
                  <c:v>9.7875872799028565E-3</c:v>
                </c:pt>
                <c:pt idx="15">
                  <c:v>9.7309670781893006E-3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Reistijd_routes!$AC$7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Reistijd_routes!$AC$395:$AC$410</c:f>
              <c:numCache>
                <c:formatCode>General</c:formatCode>
                <c:ptCount val="16"/>
                <c:pt idx="0">
                  <c:v>8.9266569200779737E-3</c:v>
                </c:pt>
                <c:pt idx="1">
                  <c:v>9.1832457457457495E-3</c:v>
                </c:pt>
                <c:pt idx="2">
                  <c:v>9.6767241379310392E-3</c:v>
                </c:pt>
                <c:pt idx="3">
                  <c:v>9.979629629629623E-3</c:v>
                </c:pt>
                <c:pt idx="4">
                  <c:v>1.0290930134680142E-2</c:v>
                </c:pt>
                <c:pt idx="5">
                  <c:v>1.0159617597823816E-2</c:v>
                </c:pt>
                <c:pt idx="6">
                  <c:v>1.0400019025875189E-2</c:v>
                </c:pt>
                <c:pt idx="7">
                  <c:v>1.0608550039401112E-2</c:v>
                </c:pt>
                <c:pt idx="8">
                  <c:v>1.0852432755949864E-2</c:v>
                </c:pt>
                <c:pt idx="9">
                  <c:v>1.038468420110932E-2</c:v>
                </c:pt>
                <c:pt idx="10">
                  <c:v>1.0240483539094652E-2</c:v>
                </c:pt>
                <c:pt idx="11">
                  <c:v>1.0437280346039466E-2</c:v>
                </c:pt>
                <c:pt idx="12">
                  <c:v>1.0296724660603674E-2</c:v>
                </c:pt>
                <c:pt idx="13">
                  <c:v>1.007989654195012E-2</c:v>
                </c:pt>
                <c:pt idx="14">
                  <c:v>1.0182311621966797E-2</c:v>
                </c:pt>
                <c:pt idx="15">
                  <c:v>9.5634430727023299E-3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Reistijd_routes!$AA$7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Reistijd_routes!$AA$395:$AA$410</c:f>
              <c:numCache>
                <c:formatCode>General</c:formatCode>
                <c:ptCount val="16"/>
                <c:pt idx="0">
                  <c:v>1.0929892846475501E-2</c:v>
                </c:pt>
                <c:pt idx="1">
                  <c:v>1.2896029874213821E-2</c:v>
                </c:pt>
                <c:pt idx="2">
                  <c:v>1.3722333944867826E-2</c:v>
                </c:pt>
                <c:pt idx="3">
                  <c:v>1.1554945261754211E-2</c:v>
                </c:pt>
                <c:pt idx="4">
                  <c:v>1.1808989197530867E-2</c:v>
                </c:pt>
                <c:pt idx="5">
                  <c:v>1.1818719806763292E-2</c:v>
                </c:pt>
                <c:pt idx="6">
                  <c:v>1.2070753559155619E-2</c:v>
                </c:pt>
                <c:pt idx="7">
                  <c:v>1.1900568985015555E-2</c:v>
                </c:pt>
                <c:pt idx="8">
                  <c:v>1.2641757955138241E-2</c:v>
                </c:pt>
                <c:pt idx="9">
                  <c:v>1.3150883276467384E-2</c:v>
                </c:pt>
                <c:pt idx="10">
                  <c:v>1.4274372212526656E-2</c:v>
                </c:pt>
                <c:pt idx="11">
                  <c:v>1.3582812441604074E-2</c:v>
                </c:pt>
                <c:pt idx="12">
                  <c:v>1.1845014716703463E-2</c:v>
                </c:pt>
                <c:pt idx="13">
                  <c:v>1.0678733254531119E-2</c:v>
                </c:pt>
                <c:pt idx="14">
                  <c:v>1.030760175704715E-2</c:v>
                </c:pt>
                <c:pt idx="15">
                  <c:v>1.0098536036036037E-2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0478336"/>
        <c:axId val="160480256"/>
      </c:lineChart>
      <c:catAx>
        <c:axId val="160478336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60480256"/>
        <c:crosses val="autoZero"/>
        <c:auto val="1"/>
        <c:lblAlgn val="ctr"/>
        <c:lblOffset val="100"/>
        <c:noMultiLvlLbl val="0"/>
      </c:catAx>
      <c:valAx>
        <c:axId val="160480256"/>
        <c:scaling>
          <c:orientation val="minMax"/>
          <c:max val="1.7361111111111101E-2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60478336"/>
        <c:crosses val="autoZero"/>
        <c:crossBetween val="between"/>
        <c:majorUnit val="3.472222222222219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Reistijd_routes!$AF$7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Reistijd_routes!$AF$395:$AF$410</c:f>
              <c:numCache>
                <c:formatCode>General</c:formatCode>
                <c:ptCount val="16"/>
                <c:pt idx="0">
                  <c:v>-1</c:v>
                </c:pt>
                <c:pt idx="1">
                  <c:v>-1</c:v>
                </c:pt>
                <c:pt idx="2">
                  <c:v>-1</c:v>
                </c:pt>
                <c:pt idx="3">
                  <c:v>9.0162037037037034E-3</c:v>
                </c:pt>
                <c:pt idx="4">
                  <c:v>1.1724537037037037E-2</c:v>
                </c:pt>
                <c:pt idx="5">
                  <c:v>-1</c:v>
                </c:pt>
                <c:pt idx="6">
                  <c:v>1.1278935185185187E-2</c:v>
                </c:pt>
                <c:pt idx="7">
                  <c:v>1.3495370370370371E-2</c:v>
                </c:pt>
                <c:pt idx="8">
                  <c:v>1.0810185185185185E-2</c:v>
                </c:pt>
                <c:pt idx="9">
                  <c:v>-1</c:v>
                </c:pt>
                <c:pt idx="10">
                  <c:v>1.0092592592592592E-2</c:v>
                </c:pt>
                <c:pt idx="11">
                  <c:v>1.0659722222222221E-2</c:v>
                </c:pt>
                <c:pt idx="12">
                  <c:v>9.8611111111111104E-3</c:v>
                </c:pt>
                <c:pt idx="13">
                  <c:v>-1</c:v>
                </c:pt>
                <c:pt idx="14">
                  <c:v>-1</c:v>
                </c:pt>
                <c:pt idx="15">
                  <c:v>-1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Reistijd_routes!$AG$7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Reistijd_routes!$AG$395:$AG$410</c:f>
              <c:numCache>
                <c:formatCode>General</c:formatCode>
                <c:ptCount val="16"/>
                <c:pt idx="0">
                  <c:v>-1</c:v>
                </c:pt>
                <c:pt idx="1">
                  <c:v>-1</c:v>
                </c:pt>
                <c:pt idx="2">
                  <c:v>-1</c:v>
                </c:pt>
                <c:pt idx="3">
                  <c:v>8.0439814814814818E-3</c:v>
                </c:pt>
                <c:pt idx="4">
                  <c:v>-1</c:v>
                </c:pt>
                <c:pt idx="5">
                  <c:v>9.2708333333333341E-3</c:v>
                </c:pt>
                <c:pt idx="6">
                  <c:v>-1</c:v>
                </c:pt>
                <c:pt idx="7">
                  <c:v>9.7453703703703713E-3</c:v>
                </c:pt>
                <c:pt idx="8">
                  <c:v>1.1296296296296296E-2</c:v>
                </c:pt>
                <c:pt idx="9">
                  <c:v>-1</c:v>
                </c:pt>
                <c:pt idx="10">
                  <c:v>-1</c:v>
                </c:pt>
                <c:pt idx="11">
                  <c:v>-1</c:v>
                </c:pt>
                <c:pt idx="12">
                  <c:v>9.5833333333333343E-3</c:v>
                </c:pt>
                <c:pt idx="13">
                  <c:v>9.4097222222222238E-3</c:v>
                </c:pt>
                <c:pt idx="14">
                  <c:v>1.1030092592592591E-2</c:v>
                </c:pt>
                <c:pt idx="15">
                  <c:v>-1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Reistijd_routes!$AE$7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Reistijd_routes!$AE$395:$AE$410</c:f>
              <c:numCache>
                <c:formatCode>General</c:formatCode>
                <c:ptCount val="16"/>
                <c:pt idx="0">
                  <c:v>-1</c:v>
                </c:pt>
                <c:pt idx="1">
                  <c:v>1.1431327160493826E-2</c:v>
                </c:pt>
                <c:pt idx="2">
                  <c:v>1.2725694444444446E-2</c:v>
                </c:pt>
                <c:pt idx="3">
                  <c:v>1.082175925925926E-2</c:v>
                </c:pt>
                <c:pt idx="4">
                  <c:v>1.1666666666666665E-2</c:v>
                </c:pt>
                <c:pt idx="5">
                  <c:v>9.5833333333333343E-3</c:v>
                </c:pt>
                <c:pt idx="6">
                  <c:v>-1</c:v>
                </c:pt>
                <c:pt idx="7">
                  <c:v>1.6122685185185184E-2</c:v>
                </c:pt>
                <c:pt idx="8">
                  <c:v>1.3521412037037037E-2</c:v>
                </c:pt>
                <c:pt idx="9">
                  <c:v>1.2921296296296297E-2</c:v>
                </c:pt>
                <c:pt idx="10">
                  <c:v>1.5289351851851853E-2</c:v>
                </c:pt>
                <c:pt idx="11">
                  <c:v>-1</c:v>
                </c:pt>
                <c:pt idx="12">
                  <c:v>-1</c:v>
                </c:pt>
                <c:pt idx="13">
                  <c:v>1.0416666666666666E-2</c:v>
                </c:pt>
                <c:pt idx="14">
                  <c:v>-1</c:v>
                </c:pt>
                <c:pt idx="15">
                  <c:v>-1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0571776"/>
        <c:axId val="160573696"/>
      </c:lineChart>
      <c:catAx>
        <c:axId val="160571776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60573696"/>
        <c:crosses val="autoZero"/>
        <c:auto val="1"/>
        <c:lblAlgn val="ctr"/>
        <c:lblOffset val="100"/>
        <c:noMultiLvlLbl val="0"/>
      </c:catAx>
      <c:valAx>
        <c:axId val="160573696"/>
        <c:scaling>
          <c:orientation val="minMax"/>
          <c:max val="1.7361111111111101E-2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60571776"/>
        <c:crosses val="autoZero"/>
        <c:crossBetween val="between"/>
        <c:majorUnit val="3.472222222222219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Reistijd_routes!$AB$7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Reistijd_routes!$AB$438:$AB$453</c:f>
              <c:numCache>
                <c:formatCode>General</c:formatCode>
                <c:ptCount val="16"/>
                <c:pt idx="0">
                  <c:v>6.9340277777777768E-3</c:v>
                </c:pt>
                <c:pt idx="1">
                  <c:v>7.4259259259259244E-3</c:v>
                </c:pt>
                <c:pt idx="2">
                  <c:v>7.724729938271605E-3</c:v>
                </c:pt>
                <c:pt idx="3">
                  <c:v>8.231646825396826E-3</c:v>
                </c:pt>
                <c:pt idx="4">
                  <c:v>9.0860933048433033E-3</c:v>
                </c:pt>
                <c:pt idx="5">
                  <c:v>8.731060606060605E-3</c:v>
                </c:pt>
                <c:pt idx="6">
                  <c:v>8.4584435626102305E-3</c:v>
                </c:pt>
                <c:pt idx="7">
                  <c:v>9.2608667695473247E-3</c:v>
                </c:pt>
                <c:pt idx="8">
                  <c:v>8.9747610513739532E-3</c:v>
                </c:pt>
                <c:pt idx="9">
                  <c:v>8.8695987654321008E-3</c:v>
                </c:pt>
                <c:pt idx="10">
                  <c:v>8.7188390313390311E-3</c:v>
                </c:pt>
                <c:pt idx="11">
                  <c:v>8.5549768518518501E-3</c:v>
                </c:pt>
                <c:pt idx="12">
                  <c:v>8.3101851851851861E-3</c:v>
                </c:pt>
                <c:pt idx="13">
                  <c:v>7.9328703703703714E-3</c:v>
                </c:pt>
                <c:pt idx="14">
                  <c:v>7.7941743827160508E-3</c:v>
                </c:pt>
                <c:pt idx="15">
                  <c:v>8.0709876543209862E-3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Reistijd_routes!$AC$7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Reistijd_routes!$AC$438:$AC$453</c:f>
              <c:numCache>
                <c:formatCode>General</c:formatCode>
                <c:ptCount val="16"/>
                <c:pt idx="0">
                  <c:v>6.828703703703704E-3</c:v>
                </c:pt>
                <c:pt idx="1">
                  <c:v>7.0023148148148145E-3</c:v>
                </c:pt>
                <c:pt idx="2">
                  <c:v>7.8869047619047616E-3</c:v>
                </c:pt>
                <c:pt idx="3">
                  <c:v>7.4739583333333325E-3</c:v>
                </c:pt>
                <c:pt idx="4">
                  <c:v>8.2604166666666659E-3</c:v>
                </c:pt>
                <c:pt idx="5">
                  <c:v>7.8009259259259264E-3</c:v>
                </c:pt>
                <c:pt idx="6">
                  <c:v>7.828414351851852E-3</c:v>
                </c:pt>
                <c:pt idx="7">
                  <c:v>7.9687499999999984E-3</c:v>
                </c:pt>
                <c:pt idx="8">
                  <c:v>8.1980056980056979E-3</c:v>
                </c:pt>
                <c:pt idx="9">
                  <c:v>8.1099965706447185E-3</c:v>
                </c:pt>
                <c:pt idx="10">
                  <c:v>7.5578703703703719E-3</c:v>
                </c:pt>
                <c:pt idx="11">
                  <c:v>8.1240079365079362E-3</c:v>
                </c:pt>
                <c:pt idx="12">
                  <c:v>8.1139642549526263E-3</c:v>
                </c:pt>
                <c:pt idx="13">
                  <c:v>8.1134259259259267E-3</c:v>
                </c:pt>
                <c:pt idx="14">
                  <c:v>7.6712962962962967E-3</c:v>
                </c:pt>
                <c:pt idx="15">
                  <c:v>7.7234686609686616E-3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Reistijd_routes!$AA$7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Reistijd_routes!$AA$438:$AA$453</c:f>
              <c:numCache>
                <c:formatCode>General</c:formatCode>
                <c:ptCount val="16"/>
                <c:pt idx="0">
                  <c:v>7.9961695326278646E-3</c:v>
                </c:pt>
                <c:pt idx="1">
                  <c:v>8.9762731481481447E-3</c:v>
                </c:pt>
                <c:pt idx="2">
                  <c:v>1.0790343915343918E-2</c:v>
                </c:pt>
                <c:pt idx="3">
                  <c:v>9.0724206349206329E-3</c:v>
                </c:pt>
                <c:pt idx="4">
                  <c:v>8.7381131131131114E-3</c:v>
                </c:pt>
                <c:pt idx="5">
                  <c:v>8.8149154589371968E-3</c:v>
                </c:pt>
                <c:pt idx="6">
                  <c:v>9.3129748338081665E-3</c:v>
                </c:pt>
                <c:pt idx="7">
                  <c:v>9.3497685185185159E-3</c:v>
                </c:pt>
                <c:pt idx="8">
                  <c:v>1.0052083333333335E-2</c:v>
                </c:pt>
                <c:pt idx="9">
                  <c:v>1.0180436847103512E-2</c:v>
                </c:pt>
                <c:pt idx="10">
                  <c:v>1.1033544509421704E-2</c:v>
                </c:pt>
                <c:pt idx="11">
                  <c:v>1.0657750342935524E-2</c:v>
                </c:pt>
                <c:pt idx="12">
                  <c:v>9.2345679012345687E-3</c:v>
                </c:pt>
                <c:pt idx="13">
                  <c:v>7.977017195767197E-3</c:v>
                </c:pt>
                <c:pt idx="14">
                  <c:v>7.4922839506172834E-3</c:v>
                </c:pt>
                <c:pt idx="15">
                  <c:v>7.7091315453384429E-3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0623616"/>
        <c:axId val="160633984"/>
      </c:lineChart>
      <c:catAx>
        <c:axId val="160623616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60633984"/>
        <c:crosses val="autoZero"/>
        <c:auto val="1"/>
        <c:lblAlgn val="ctr"/>
        <c:lblOffset val="100"/>
        <c:noMultiLvlLbl val="0"/>
      </c:catAx>
      <c:valAx>
        <c:axId val="160633984"/>
        <c:scaling>
          <c:orientation val="minMax"/>
          <c:max val="1.38888888888889E-2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60623616"/>
        <c:crosses val="autoZero"/>
        <c:crossBetween val="between"/>
        <c:majorUnit val="3.472222222222219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Reistijd_routes!$AF$7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Reistijd_routes!$AF$438:$AF$453</c:f>
              <c:numCache>
                <c:formatCode>General</c:formatCode>
                <c:ptCount val="16"/>
                <c:pt idx="0">
                  <c:v>-1</c:v>
                </c:pt>
                <c:pt idx="1">
                  <c:v>9.8321759259259265E-3</c:v>
                </c:pt>
                <c:pt idx="2">
                  <c:v>1.0852623456790124E-2</c:v>
                </c:pt>
                <c:pt idx="3">
                  <c:v>-1</c:v>
                </c:pt>
                <c:pt idx="4">
                  <c:v>1.3113425925925926E-2</c:v>
                </c:pt>
                <c:pt idx="5">
                  <c:v>1.1900077160493827E-2</c:v>
                </c:pt>
                <c:pt idx="6">
                  <c:v>1.3569444444444445E-2</c:v>
                </c:pt>
                <c:pt idx="7">
                  <c:v>1.1745370370370371E-2</c:v>
                </c:pt>
                <c:pt idx="8">
                  <c:v>1.1221064814814814E-2</c:v>
                </c:pt>
                <c:pt idx="9">
                  <c:v>1.3567708333333333E-2</c:v>
                </c:pt>
                <c:pt idx="10">
                  <c:v>1.1820987654320986E-2</c:v>
                </c:pt>
                <c:pt idx="11">
                  <c:v>1.1759259259259259E-2</c:v>
                </c:pt>
                <c:pt idx="12">
                  <c:v>1.1076388888888891E-2</c:v>
                </c:pt>
                <c:pt idx="13">
                  <c:v>1.0868055555555554E-2</c:v>
                </c:pt>
                <c:pt idx="14">
                  <c:v>1.0949074074074075E-2</c:v>
                </c:pt>
                <c:pt idx="15">
                  <c:v>1.0814043209876544E-2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Reistijd_routes!$AG$7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Reistijd_routes!$AG$438:$AG$453</c:f>
              <c:numCache>
                <c:formatCode>General</c:formatCode>
                <c:ptCount val="16"/>
                <c:pt idx="0">
                  <c:v>-1</c:v>
                </c:pt>
                <c:pt idx="1">
                  <c:v>9.2997685185185197E-3</c:v>
                </c:pt>
                <c:pt idx="2">
                  <c:v>-1</c:v>
                </c:pt>
                <c:pt idx="3">
                  <c:v>1.1059027777777779E-2</c:v>
                </c:pt>
                <c:pt idx="4">
                  <c:v>1.0636574074074074E-2</c:v>
                </c:pt>
                <c:pt idx="5">
                  <c:v>1.0972222222222223E-2</c:v>
                </c:pt>
                <c:pt idx="6">
                  <c:v>1.1024305555555555E-2</c:v>
                </c:pt>
                <c:pt idx="7">
                  <c:v>1.101466049382716E-2</c:v>
                </c:pt>
                <c:pt idx="8">
                  <c:v>1.1496362433862433E-2</c:v>
                </c:pt>
                <c:pt idx="9">
                  <c:v>1.0449074074074074E-2</c:v>
                </c:pt>
                <c:pt idx="10">
                  <c:v>9.7569444444444448E-3</c:v>
                </c:pt>
                <c:pt idx="11">
                  <c:v>1.115354938271605E-2</c:v>
                </c:pt>
                <c:pt idx="12">
                  <c:v>1.0204475308641976E-2</c:v>
                </c:pt>
                <c:pt idx="13">
                  <c:v>9.9074074074074064E-3</c:v>
                </c:pt>
                <c:pt idx="14">
                  <c:v>1.2048611111111112E-2</c:v>
                </c:pt>
                <c:pt idx="15">
                  <c:v>-1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Reistijd_routes!$AE$7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Reistijd_routes!$AE$438:$AE$453</c:f>
              <c:numCache>
                <c:formatCode>General</c:formatCode>
                <c:ptCount val="16"/>
                <c:pt idx="0">
                  <c:v>1.0462962962962962E-2</c:v>
                </c:pt>
                <c:pt idx="1">
                  <c:v>1.251350308641975E-2</c:v>
                </c:pt>
                <c:pt idx="2">
                  <c:v>1.3619378306878305E-2</c:v>
                </c:pt>
                <c:pt idx="3">
                  <c:v>1.2156635802469134E-2</c:v>
                </c:pt>
                <c:pt idx="4">
                  <c:v>1.3307291666666665E-2</c:v>
                </c:pt>
                <c:pt idx="5">
                  <c:v>1.1701388888888888E-2</c:v>
                </c:pt>
                <c:pt idx="6">
                  <c:v>1.2976317663817665E-2</c:v>
                </c:pt>
                <c:pt idx="7">
                  <c:v>1.170267489711934E-2</c:v>
                </c:pt>
                <c:pt idx="8">
                  <c:v>1.4312500000000001E-2</c:v>
                </c:pt>
                <c:pt idx="9">
                  <c:v>1.3735119047619048E-2</c:v>
                </c:pt>
                <c:pt idx="10">
                  <c:v>1.3838252314814814E-2</c:v>
                </c:pt>
                <c:pt idx="11">
                  <c:v>1.2885030864197532E-2</c:v>
                </c:pt>
                <c:pt idx="12">
                  <c:v>1.2432484567901234E-2</c:v>
                </c:pt>
                <c:pt idx="13">
                  <c:v>1.1407696759259258E-2</c:v>
                </c:pt>
                <c:pt idx="14">
                  <c:v>1.0668724279835392E-2</c:v>
                </c:pt>
                <c:pt idx="15">
                  <c:v>1.0424382716049382E-2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0659712"/>
        <c:axId val="160665984"/>
      </c:lineChart>
      <c:catAx>
        <c:axId val="160659712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60665984"/>
        <c:crosses val="autoZero"/>
        <c:auto val="1"/>
        <c:lblAlgn val="ctr"/>
        <c:lblOffset val="100"/>
        <c:noMultiLvlLbl val="0"/>
      </c:catAx>
      <c:valAx>
        <c:axId val="160665984"/>
        <c:scaling>
          <c:orientation val="minMax"/>
          <c:max val="1.7361111111111101E-2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60659712"/>
        <c:crosses val="autoZero"/>
        <c:crossBetween val="between"/>
        <c:majorUnit val="3.472222222222219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Reistijd_routes!$AB$7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Reistijd_routes!$AB$481:$AB$496</c:f>
              <c:numCache>
                <c:formatCode>General</c:formatCode>
                <c:ptCount val="16"/>
                <c:pt idx="0">
                  <c:v>5.2989969135802464E-3</c:v>
                </c:pt>
                <c:pt idx="1">
                  <c:v>5.4232804232804219E-3</c:v>
                </c:pt>
                <c:pt idx="2">
                  <c:v>5.7357804232804222E-3</c:v>
                </c:pt>
                <c:pt idx="3">
                  <c:v>5.7253086419753081E-3</c:v>
                </c:pt>
                <c:pt idx="4">
                  <c:v>5.5938390313390318E-3</c:v>
                </c:pt>
                <c:pt idx="5">
                  <c:v>5.5804573512906862E-3</c:v>
                </c:pt>
                <c:pt idx="6">
                  <c:v>5.3222072879330938E-3</c:v>
                </c:pt>
                <c:pt idx="7">
                  <c:v>6.1383101851851859E-3</c:v>
                </c:pt>
                <c:pt idx="8">
                  <c:v>5.8277027027027039E-3</c:v>
                </c:pt>
                <c:pt idx="9">
                  <c:v>5.5841213553979507E-3</c:v>
                </c:pt>
                <c:pt idx="10">
                  <c:v>5.6704840805717974E-3</c:v>
                </c:pt>
                <c:pt idx="11">
                  <c:v>5.634420757967269E-3</c:v>
                </c:pt>
                <c:pt idx="12">
                  <c:v>5.6257086167800464E-3</c:v>
                </c:pt>
                <c:pt idx="13">
                  <c:v>5.2650063856960411E-3</c:v>
                </c:pt>
                <c:pt idx="14">
                  <c:v>5.148533950617284E-3</c:v>
                </c:pt>
                <c:pt idx="15">
                  <c:v>5.0318287037037042E-3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Reistijd_routes!$AC$7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Reistijd_routes!$AC$481:$AC$496</c:f>
              <c:numCache>
                <c:formatCode>General</c:formatCode>
                <c:ptCount val="16"/>
                <c:pt idx="0">
                  <c:v>4.7743055555555559E-3</c:v>
                </c:pt>
                <c:pt idx="1">
                  <c:v>5.5704365079365086E-3</c:v>
                </c:pt>
                <c:pt idx="2">
                  <c:v>5.1438492063492075E-3</c:v>
                </c:pt>
                <c:pt idx="3">
                  <c:v>6.0252700617283951E-3</c:v>
                </c:pt>
                <c:pt idx="4">
                  <c:v>5.3235918209876528E-3</c:v>
                </c:pt>
                <c:pt idx="5">
                  <c:v>5.6840277777777774E-3</c:v>
                </c:pt>
                <c:pt idx="6">
                  <c:v>5.8917548500881821E-3</c:v>
                </c:pt>
                <c:pt idx="7">
                  <c:v>5.4419681309216192E-3</c:v>
                </c:pt>
                <c:pt idx="8">
                  <c:v>5.3742283950617281E-3</c:v>
                </c:pt>
                <c:pt idx="9">
                  <c:v>5.4293430335096999E-3</c:v>
                </c:pt>
                <c:pt idx="10">
                  <c:v>5.1991421568627436E-3</c:v>
                </c:pt>
                <c:pt idx="11">
                  <c:v>5.3840218423551744E-3</c:v>
                </c:pt>
                <c:pt idx="12">
                  <c:v>5.8843315972222244E-3</c:v>
                </c:pt>
                <c:pt idx="13">
                  <c:v>5.7952508960573464E-3</c:v>
                </c:pt>
                <c:pt idx="14">
                  <c:v>5.138165509259259E-3</c:v>
                </c:pt>
                <c:pt idx="15">
                  <c:v>5.2835648148148147E-3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Reistijd_routes!$AA$7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Reistijd_routes!$AA$481:$AA$496</c:f>
              <c:numCache>
                <c:formatCode>General</c:formatCode>
                <c:ptCount val="16"/>
                <c:pt idx="0">
                  <c:v>5.1372685185185184E-3</c:v>
                </c:pt>
                <c:pt idx="1">
                  <c:v>5.6768162393162399E-3</c:v>
                </c:pt>
                <c:pt idx="2">
                  <c:v>6.1040013227513243E-3</c:v>
                </c:pt>
                <c:pt idx="3">
                  <c:v>5.6733268356075357E-3</c:v>
                </c:pt>
                <c:pt idx="4">
                  <c:v>6.0089869281045758E-3</c:v>
                </c:pt>
                <c:pt idx="5">
                  <c:v>5.5922067901234577E-3</c:v>
                </c:pt>
                <c:pt idx="6">
                  <c:v>5.8511396011395999E-3</c:v>
                </c:pt>
                <c:pt idx="7">
                  <c:v>5.8857134377967701E-3</c:v>
                </c:pt>
                <c:pt idx="8">
                  <c:v>6.2967197380307122E-3</c:v>
                </c:pt>
                <c:pt idx="9">
                  <c:v>6.223070223689035E-3</c:v>
                </c:pt>
                <c:pt idx="10">
                  <c:v>6.0933343564558984E-3</c:v>
                </c:pt>
                <c:pt idx="11">
                  <c:v>5.9665224269495627E-3</c:v>
                </c:pt>
                <c:pt idx="12">
                  <c:v>5.7532051282051305E-3</c:v>
                </c:pt>
                <c:pt idx="13">
                  <c:v>5.6351626016260172E-3</c:v>
                </c:pt>
                <c:pt idx="14">
                  <c:v>5.2739197530864207E-3</c:v>
                </c:pt>
                <c:pt idx="15">
                  <c:v>5.3993055555555565E-3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0769152"/>
        <c:axId val="160771072"/>
      </c:lineChart>
      <c:catAx>
        <c:axId val="160769152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60771072"/>
        <c:crosses val="autoZero"/>
        <c:auto val="1"/>
        <c:lblAlgn val="ctr"/>
        <c:lblOffset val="100"/>
        <c:noMultiLvlLbl val="0"/>
      </c:catAx>
      <c:valAx>
        <c:axId val="160771072"/>
        <c:scaling>
          <c:orientation val="minMax"/>
          <c:max val="6.9444444444444397E-3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60769152"/>
        <c:crosses val="autoZero"/>
        <c:crossBetween val="between"/>
        <c:majorUnit val="1.3888888888888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Reistijd_routes!$AF$7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Reistijd_routes!$AF$481:$AF$496</c:f>
              <c:numCache>
                <c:formatCode>General</c:formatCode>
                <c:ptCount val="16"/>
                <c:pt idx="0">
                  <c:v>6.4120370370370364E-3</c:v>
                </c:pt>
                <c:pt idx="1">
                  <c:v>6.6666666666666671E-3</c:v>
                </c:pt>
                <c:pt idx="2">
                  <c:v>6.7780671296296304E-3</c:v>
                </c:pt>
                <c:pt idx="3">
                  <c:v>7.7930345117845114E-3</c:v>
                </c:pt>
                <c:pt idx="4">
                  <c:v>7.1985918209876544E-3</c:v>
                </c:pt>
                <c:pt idx="5">
                  <c:v>7.6064814814814814E-3</c:v>
                </c:pt>
                <c:pt idx="6">
                  <c:v>8.0015432098765448E-3</c:v>
                </c:pt>
                <c:pt idx="7">
                  <c:v>8.0079237891737907E-3</c:v>
                </c:pt>
                <c:pt idx="8">
                  <c:v>7.6189814814814801E-3</c:v>
                </c:pt>
                <c:pt idx="9">
                  <c:v>7.7768518518518482E-3</c:v>
                </c:pt>
                <c:pt idx="10">
                  <c:v>7.4135561342592591E-3</c:v>
                </c:pt>
                <c:pt idx="11">
                  <c:v>7.5439814814814814E-3</c:v>
                </c:pt>
                <c:pt idx="12">
                  <c:v>7.8739316239316223E-3</c:v>
                </c:pt>
                <c:pt idx="13">
                  <c:v>7.3101851851851852E-3</c:v>
                </c:pt>
                <c:pt idx="14">
                  <c:v>7.3341049382716038E-3</c:v>
                </c:pt>
                <c:pt idx="15">
                  <c:v>6.8733465608465608E-3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Reistijd_routes!$AG$7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Reistijd_routes!$AG$481:$AG$496</c:f>
              <c:numCache>
                <c:formatCode>General</c:formatCode>
                <c:ptCount val="16"/>
                <c:pt idx="0">
                  <c:v>8.3275462962962964E-3</c:v>
                </c:pt>
                <c:pt idx="1">
                  <c:v>6.2008101851851851E-3</c:v>
                </c:pt>
                <c:pt idx="2">
                  <c:v>6.8788580246913582E-3</c:v>
                </c:pt>
                <c:pt idx="3">
                  <c:v>7.2656250000000012E-3</c:v>
                </c:pt>
                <c:pt idx="4">
                  <c:v>7.937644675925927E-3</c:v>
                </c:pt>
                <c:pt idx="5">
                  <c:v>7.9845679012345676E-3</c:v>
                </c:pt>
                <c:pt idx="6">
                  <c:v>6.9264025054466228E-3</c:v>
                </c:pt>
                <c:pt idx="7">
                  <c:v>7.1960872162485055E-3</c:v>
                </c:pt>
                <c:pt idx="8">
                  <c:v>7.3463804713804707E-3</c:v>
                </c:pt>
                <c:pt idx="9">
                  <c:v>7.6967592592592591E-3</c:v>
                </c:pt>
                <c:pt idx="10">
                  <c:v>7.9940302144249527E-3</c:v>
                </c:pt>
                <c:pt idx="11">
                  <c:v>7.2442680776014104E-3</c:v>
                </c:pt>
                <c:pt idx="12">
                  <c:v>7.2170781893004122E-3</c:v>
                </c:pt>
                <c:pt idx="13">
                  <c:v>7.1886574074074092E-3</c:v>
                </c:pt>
                <c:pt idx="14">
                  <c:v>7.179783950617284E-3</c:v>
                </c:pt>
                <c:pt idx="15">
                  <c:v>6.8301504629629623E-3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Reistijd_routes!$AE$7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Reistijd_routes!$AE$481:$AE$496</c:f>
              <c:numCache>
                <c:formatCode>General</c:formatCode>
                <c:ptCount val="16"/>
                <c:pt idx="0">
                  <c:v>7.1943392255892254E-3</c:v>
                </c:pt>
                <c:pt idx="1">
                  <c:v>7.2796000788022076E-3</c:v>
                </c:pt>
                <c:pt idx="2">
                  <c:v>7.738846801346802E-3</c:v>
                </c:pt>
                <c:pt idx="3">
                  <c:v>7.8131256256256214E-3</c:v>
                </c:pt>
                <c:pt idx="4">
                  <c:v>7.9148391812865499E-3</c:v>
                </c:pt>
                <c:pt idx="5">
                  <c:v>8.0646405814416601E-3</c:v>
                </c:pt>
                <c:pt idx="6">
                  <c:v>7.6625988852930564E-3</c:v>
                </c:pt>
                <c:pt idx="7">
                  <c:v>7.7899948559670756E-3</c:v>
                </c:pt>
                <c:pt idx="8">
                  <c:v>8.090153325368379E-3</c:v>
                </c:pt>
                <c:pt idx="9">
                  <c:v>8.0865403163580263E-3</c:v>
                </c:pt>
                <c:pt idx="10">
                  <c:v>7.8001165501165428E-3</c:v>
                </c:pt>
                <c:pt idx="11">
                  <c:v>8.0960648148148164E-3</c:v>
                </c:pt>
                <c:pt idx="12">
                  <c:v>7.5081699346405207E-3</c:v>
                </c:pt>
                <c:pt idx="13">
                  <c:v>7.5922797797797802E-3</c:v>
                </c:pt>
                <c:pt idx="14">
                  <c:v>6.8963675213675199E-3</c:v>
                </c:pt>
                <c:pt idx="15">
                  <c:v>6.8431712962962942E-3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0787840"/>
        <c:axId val="160806400"/>
      </c:lineChart>
      <c:catAx>
        <c:axId val="160787840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60806400"/>
        <c:crosses val="autoZero"/>
        <c:auto val="1"/>
        <c:lblAlgn val="ctr"/>
        <c:lblOffset val="100"/>
        <c:noMultiLvlLbl val="0"/>
      </c:catAx>
      <c:valAx>
        <c:axId val="160806400"/>
        <c:scaling>
          <c:orientation val="minMax"/>
          <c:max val="1.0416666666666701E-2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60787840"/>
        <c:crosses val="autoZero"/>
        <c:crossBetween val="between"/>
        <c:majorUnit val="3.472222222222219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Reistijd_routes!$AB$7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Reistijd_routes!$AB$524:$AB$539</c:f>
              <c:numCache>
                <c:formatCode>General</c:formatCode>
                <c:ptCount val="16"/>
                <c:pt idx="0">
                  <c:v>-1</c:v>
                </c:pt>
                <c:pt idx="1">
                  <c:v>1.3616898148148149E-2</c:v>
                </c:pt>
                <c:pt idx="2">
                  <c:v>1.3959490740740741E-2</c:v>
                </c:pt>
                <c:pt idx="3">
                  <c:v>1.3349867724867725E-2</c:v>
                </c:pt>
                <c:pt idx="4">
                  <c:v>1.3902777777777774E-2</c:v>
                </c:pt>
                <c:pt idx="5">
                  <c:v>1.3477366255144034E-2</c:v>
                </c:pt>
                <c:pt idx="6">
                  <c:v>1.4049145299145298E-2</c:v>
                </c:pt>
                <c:pt idx="7">
                  <c:v>1.295770202020202E-2</c:v>
                </c:pt>
                <c:pt idx="8">
                  <c:v>1.4128729423868312E-2</c:v>
                </c:pt>
                <c:pt idx="9">
                  <c:v>1.3342013888888888E-2</c:v>
                </c:pt>
                <c:pt idx="10">
                  <c:v>1.3061342592592593E-2</c:v>
                </c:pt>
                <c:pt idx="11">
                  <c:v>1.3297930283224402E-2</c:v>
                </c:pt>
                <c:pt idx="12">
                  <c:v>1.4152199074074074E-2</c:v>
                </c:pt>
                <c:pt idx="13">
                  <c:v>1.3395061728395065E-2</c:v>
                </c:pt>
                <c:pt idx="14">
                  <c:v>1.2926136363636365E-2</c:v>
                </c:pt>
                <c:pt idx="15">
                  <c:v>1.3365162037037038E-2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Reistijd_routes!$AC$7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Reistijd_routes!$AC$524:$AC$539</c:f>
              <c:numCache>
                <c:formatCode>General</c:formatCode>
                <c:ptCount val="16"/>
                <c:pt idx="0">
                  <c:v>-1</c:v>
                </c:pt>
                <c:pt idx="1">
                  <c:v>1.1496913580246912E-2</c:v>
                </c:pt>
                <c:pt idx="2">
                  <c:v>1.2156635802469137E-2</c:v>
                </c:pt>
                <c:pt idx="3">
                  <c:v>1.2886904761904763E-2</c:v>
                </c:pt>
                <c:pt idx="4">
                  <c:v>1.3670267489711936E-2</c:v>
                </c:pt>
                <c:pt idx="5">
                  <c:v>1.2853732638888889E-2</c:v>
                </c:pt>
                <c:pt idx="6">
                  <c:v>1.3477668845315904E-2</c:v>
                </c:pt>
                <c:pt idx="7">
                  <c:v>1.3760030864197529E-2</c:v>
                </c:pt>
                <c:pt idx="8">
                  <c:v>1.3182870370370371E-2</c:v>
                </c:pt>
                <c:pt idx="9">
                  <c:v>1.3617724867724871E-2</c:v>
                </c:pt>
                <c:pt idx="10">
                  <c:v>1.2997685185185183E-2</c:v>
                </c:pt>
                <c:pt idx="11">
                  <c:v>1.3709490740740741E-2</c:v>
                </c:pt>
                <c:pt idx="12">
                  <c:v>1.2718621399176957E-2</c:v>
                </c:pt>
                <c:pt idx="13">
                  <c:v>1.2841435185185185E-2</c:v>
                </c:pt>
                <c:pt idx="14">
                  <c:v>1.3062789351851851E-2</c:v>
                </c:pt>
                <c:pt idx="15">
                  <c:v>1.232831790123457E-2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Reistijd_routes!$AA$7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Reistijd_routes!$AA$524:$AA$539</c:f>
              <c:numCache>
                <c:formatCode>General</c:formatCode>
                <c:ptCount val="16"/>
                <c:pt idx="0">
                  <c:v>1.468883547008547E-2</c:v>
                </c:pt>
                <c:pt idx="1">
                  <c:v>1.4963699494949495E-2</c:v>
                </c:pt>
                <c:pt idx="2">
                  <c:v>1.4580439814814813E-2</c:v>
                </c:pt>
                <c:pt idx="3">
                  <c:v>1.3845833333333337E-2</c:v>
                </c:pt>
                <c:pt idx="4">
                  <c:v>1.3728780864197534E-2</c:v>
                </c:pt>
                <c:pt idx="5">
                  <c:v>1.381630979938272E-2</c:v>
                </c:pt>
                <c:pt idx="6">
                  <c:v>1.3942361111111112E-2</c:v>
                </c:pt>
                <c:pt idx="7">
                  <c:v>1.4371990740740739E-2</c:v>
                </c:pt>
                <c:pt idx="8">
                  <c:v>1.410358796296296E-2</c:v>
                </c:pt>
                <c:pt idx="9">
                  <c:v>1.5216642924976259E-2</c:v>
                </c:pt>
                <c:pt idx="10">
                  <c:v>1.4999586640211639E-2</c:v>
                </c:pt>
                <c:pt idx="11">
                  <c:v>1.4414351851851854E-2</c:v>
                </c:pt>
                <c:pt idx="12">
                  <c:v>1.4662571225071227E-2</c:v>
                </c:pt>
                <c:pt idx="13">
                  <c:v>1.4480324074074078E-2</c:v>
                </c:pt>
                <c:pt idx="14">
                  <c:v>1.3083964646464647E-2</c:v>
                </c:pt>
                <c:pt idx="15">
                  <c:v>1.4391203703703706E-2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0848128"/>
        <c:axId val="160850304"/>
      </c:lineChart>
      <c:catAx>
        <c:axId val="160848128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60850304"/>
        <c:crosses val="autoZero"/>
        <c:auto val="1"/>
        <c:lblAlgn val="ctr"/>
        <c:lblOffset val="100"/>
        <c:noMultiLvlLbl val="0"/>
      </c:catAx>
      <c:valAx>
        <c:axId val="160850304"/>
        <c:scaling>
          <c:orientation val="minMax"/>
          <c:max val="1.7361111111111101E-2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60848128"/>
        <c:crosses val="autoZero"/>
        <c:crossBetween val="between"/>
        <c:majorUnit val="3.472222222222219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Reistijd_routes!$AF$7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Reistijd_routes!$AF$524:$AF$539</c:f>
              <c:numCache>
                <c:formatCode>General</c:formatCode>
                <c:ptCount val="16"/>
                <c:pt idx="0">
                  <c:v>9.7427983539094629E-3</c:v>
                </c:pt>
                <c:pt idx="1">
                  <c:v>9.2098063973063971E-3</c:v>
                </c:pt>
                <c:pt idx="2">
                  <c:v>8.5982510288065833E-3</c:v>
                </c:pt>
                <c:pt idx="3">
                  <c:v>9.545355902777778E-3</c:v>
                </c:pt>
                <c:pt idx="4">
                  <c:v>9.188850308641975E-3</c:v>
                </c:pt>
                <c:pt idx="5">
                  <c:v>9.7834683641975315E-3</c:v>
                </c:pt>
                <c:pt idx="6">
                  <c:v>9.8907407407407416E-3</c:v>
                </c:pt>
                <c:pt idx="7">
                  <c:v>9.9962554466230952E-3</c:v>
                </c:pt>
                <c:pt idx="8">
                  <c:v>9.4937275985663063E-3</c:v>
                </c:pt>
                <c:pt idx="9">
                  <c:v>9.119888117283953E-3</c:v>
                </c:pt>
                <c:pt idx="10">
                  <c:v>9.2725354030501108E-3</c:v>
                </c:pt>
                <c:pt idx="11">
                  <c:v>9.6727693602693607E-3</c:v>
                </c:pt>
                <c:pt idx="12">
                  <c:v>9.330357142857142E-3</c:v>
                </c:pt>
                <c:pt idx="13">
                  <c:v>9.3910751028806593E-3</c:v>
                </c:pt>
                <c:pt idx="14">
                  <c:v>9.6597222222222223E-3</c:v>
                </c:pt>
                <c:pt idx="15">
                  <c:v>9.6621817129629618E-3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Reistijd_routes!$AG$7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Reistijd_routes!$AG$524:$AG$539</c:f>
              <c:numCache>
                <c:formatCode>General</c:formatCode>
                <c:ptCount val="16"/>
                <c:pt idx="0">
                  <c:v>7.7430555555555551E-3</c:v>
                </c:pt>
                <c:pt idx="1">
                  <c:v>-1</c:v>
                </c:pt>
                <c:pt idx="2">
                  <c:v>1.0995370370370372E-2</c:v>
                </c:pt>
                <c:pt idx="3">
                  <c:v>9.0624999999999994E-3</c:v>
                </c:pt>
                <c:pt idx="4">
                  <c:v>8.8848039215686271E-3</c:v>
                </c:pt>
                <c:pt idx="5">
                  <c:v>8.6875000000000025E-3</c:v>
                </c:pt>
                <c:pt idx="6">
                  <c:v>9.5634920634920656E-3</c:v>
                </c:pt>
                <c:pt idx="7">
                  <c:v>9.0409482758620693E-3</c:v>
                </c:pt>
                <c:pt idx="8">
                  <c:v>9.0972222222222218E-3</c:v>
                </c:pt>
                <c:pt idx="9">
                  <c:v>8.7986791938997819E-3</c:v>
                </c:pt>
                <c:pt idx="10">
                  <c:v>9.1714015151515178E-3</c:v>
                </c:pt>
                <c:pt idx="11">
                  <c:v>9.5415839947089968E-3</c:v>
                </c:pt>
                <c:pt idx="12">
                  <c:v>9.9768518518518513E-3</c:v>
                </c:pt>
                <c:pt idx="13">
                  <c:v>9.1418650793650795E-3</c:v>
                </c:pt>
                <c:pt idx="14">
                  <c:v>8.7812500000000009E-3</c:v>
                </c:pt>
                <c:pt idx="15">
                  <c:v>9.107744107744108E-3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Reistijd_routes!$AE$7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Reistijd_routes!$AE$524:$AE$539</c:f>
              <c:numCache>
                <c:formatCode>General</c:formatCode>
                <c:ptCount val="16"/>
                <c:pt idx="0">
                  <c:v>9.4035218253968218E-3</c:v>
                </c:pt>
                <c:pt idx="1">
                  <c:v>9.6199494949494972E-3</c:v>
                </c:pt>
                <c:pt idx="2">
                  <c:v>9.5611772486772495E-3</c:v>
                </c:pt>
                <c:pt idx="3">
                  <c:v>9.6338586182336174E-3</c:v>
                </c:pt>
                <c:pt idx="4">
                  <c:v>9.6712178279974911E-3</c:v>
                </c:pt>
                <c:pt idx="5">
                  <c:v>9.5162037037037021E-3</c:v>
                </c:pt>
                <c:pt idx="6">
                  <c:v>1.0071628232005587E-2</c:v>
                </c:pt>
                <c:pt idx="7">
                  <c:v>9.7289134837962969E-3</c:v>
                </c:pt>
                <c:pt idx="8">
                  <c:v>9.7177055103884399E-3</c:v>
                </c:pt>
                <c:pt idx="9">
                  <c:v>9.8432393790849667E-3</c:v>
                </c:pt>
                <c:pt idx="10">
                  <c:v>9.9377042483660138E-3</c:v>
                </c:pt>
                <c:pt idx="11">
                  <c:v>1.0480657941595438E-2</c:v>
                </c:pt>
                <c:pt idx="12">
                  <c:v>9.6882846829880759E-3</c:v>
                </c:pt>
                <c:pt idx="13">
                  <c:v>9.6064814814814849E-3</c:v>
                </c:pt>
                <c:pt idx="14">
                  <c:v>9.0615354938271622E-3</c:v>
                </c:pt>
                <c:pt idx="15">
                  <c:v>8.7454710144927537E-3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2237952"/>
        <c:axId val="160870400"/>
      </c:lineChart>
      <c:catAx>
        <c:axId val="152237952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60870400"/>
        <c:crosses val="autoZero"/>
        <c:auto val="1"/>
        <c:lblAlgn val="ctr"/>
        <c:lblOffset val="100"/>
        <c:noMultiLvlLbl val="0"/>
      </c:catAx>
      <c:valAx>
        <c:axId val="160870400"/>
        <c:scaling>
          <c:orientation val="minMax"/>
          <c:max val="1.38888888888889E-2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52237952"/>
        <c:crosses val="autoZero"/>
        <c:crossBetween val="between"/>
        <c:majorUnit val="3.472222222222219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Reistijd_routes!$AB$7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Reistijd_routes!$AB$567:$AB$582</c:f>
              <c:numCache>
                <c:formatCode>General</c:formatCode>
                <c:ptCount val="16"/>
                <c:pt idx="0">
                  <c:v>-1</c:v>
                </c:pt>
                <c:pt idx="1">
                  <c:v>1.3877314814814815E-2</c:v>
                </c:pt>
                <c:pt idx="2">
                  <c:v>-1</c:v>
                </c:pt>
                <c:pt idx="3">
                  <c:v>1.7407407407407406E-2</c:v>
                </c:pt>
                <c:pt idx="4">
                  <c:v>-1</c:v>
                </c:pt>
                <c:pt idx="5">
                  <c:v>-1</c:v>
                </c:pt>
                <c:pt idx="6">
                  <c:v>-1</c:v>
                </c:pt>
                <c:pt idx="7">
                  <c:v>-1</c:v>
                </c:pt>
                <c:pt idx="8">
                  <c:v>-1</c:v>
                </c:pt>
                <c:pt idx="9">
                  <c:v>1.6510416666666666E-2</c:v>
                </c:pt>
                <c:pt idx="10">
                  <c:v>1.7812499999999998E-2</c:v>
                </c:pt>
                <c:pt idx="11">
                  <c:v>1.834490740740741E-2</c:v>
                </c:pt>
                <c:pt idx="12">
                  <c:v>1.6550925925925924E-2</c:v>
                </c:pt>
                <c:pt idx="13">
                  <c:v>2.0225694444444445E-2</c:v>
                </c:pt>
                <c:pt idx="14">
                  <c:v>1.9502314814814816E-2</c:v>
                </c:pt>
                <c:pt idx="15">
                  <c:v>-1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Reistijd_routes!$AC$7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Reistijd_routes!$AC$567:$AC$582</c:f>
              <c:numCache>
                <c:formatCode>General</c:formatCode>
                <c:ptCount val="16"/>
                <c:pt idx="0">
                  <c:v>-1</c:v>
                </c:pt>
                <c:pt idx="1">
                  <c:v>-1</c:v>
                </c:pt>
                <c:pt idx="2">
                  <c:v>-1</c:v>
                </c:pt>
                <c:pt idx="3">
                  <c:v>-1</c:v>
                </c:pt>
                <c:pt idx="4">
                  <c:v>-1</c:v>
                </c:pt>
                <c:pt idx="5">
                  <c:v>-1</c:v>
                </c:pt>
                <c:pt idx="6">
                  <c:v>-1</c:v>
                </c:pt>
                <c:pt idx="7">
                  <c:v>-1</c:v>
                </c:pt>
                <c:pt idx="8">
                  <c:v>1.7910879629629631E-2</c:v>
                </c:pt>
                <c:pt idx="9">
                  <c:v>-1</c:v>
                </c:pt>
                <c:pt idx="10">
                  <c:v>1.5555555555555553E-2</c:v>
                </c:pt>
                <c:pt idx="11">
                  <c:v>-1</c:v>
                </c:pt>
                <c:pt idx="12">
                  <c:v>-1</c:v>
                </c:pt>
                <c:pt idx="13">
                  <c:v>-1</c:v>
                </c:pt>
                <c:pt idx="14">
                  <c:v>-1</c:v>
                </c:pt>
                <c:pt idx="15">
                  <c:v>1.8535879629629631E-2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Reistijd_routes!$AA$7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Reistijd_routes!$AA$567:$AA$582</c:f>
              <c:numCache>
                <c:formatCode>General</c:formatCode>
                <c:ptCount val="16"/>
                <c:pt idx="0">
                  <c:v>1.8862433862433862E-2</c:v>
                </c:pt>
                <c:pt idx="1">
                  <c:v>2.238425925925926E-2</c:v>
                </c:pt>
                <c:pt idx="2">
                  <c:v>-1</c:v>
                </c:pt>
                <c:pt idx="3">
                  <c:v>2.0190972222222221E-2</c:v>
                </c:pt>
                <c:pt idx="4">
                  <c:v>-1</c:v>
                </c:pt>
                <c:pt idx="5">
                  <c:v>2.2210648148148149E-2</c:v>
                </c:pt>
                <c:pt idx="6">
                  <c:v>-1</c:v>
                </c:pt>
                <c:pt idx="7">
                  <c:v>1.4074074074074074E-2</c:v>
                </c:pt>
                <c:pt idx="8">
                  <c:v>-1</c:v>
                </c:pt>
                <c:pt idx="9">
                  <c:v>2.4270833333333335E-2</c:v>
                </c:pt>
                <c:pt idx="10">
                  <c:v>2.1342592592592594E-2</c:v>
                </c:pt>
                <c:pt idx="11">
                  <c:v>2.1750992063492063E-2</c:v>
                </c:pt>
                <c:pt idx="12">
                  <c:v>2.0361111111111115E-2</c:v>
                </c:pt>
                <c:pt idx="13">
                  <c:v>-1</c:v>
                </c:pt>
                <c:pt idx="14">
                  <c:v>-1</c:v>
                </c:pt>
                <c:pt idx="15">
                  <c:v>-1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0958336"/>
        <c:axId val="160968704"/>
      </c:lineChart>
      <c:catAx>
        <c:axId val="160958336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60968704"/>
        <c:crosses val="autoZero"/>
        <c:auto val="1"/>
        <c:lblAlgn val="ctr"/>
        <c:lblOffset val="100"/>
        <c:noMultiLvlLbl val="0"/>
      </c:catAx>
      <c:valAx>
        <c:axId val="160968704"/>
        <c:scaling>
          <c:orientation val="minMax"/>
          <c:max val="2.4305555555555601E-2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60958336"/>
        <c:crosses val="autoZero"/>
        <c:crossBetween val="between"/>
        <c:majorUnit val="3.472222222222219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Reistijd_routes!$AF$7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Reistijd_routes!$AF$567:$AF$582</c:f>
              <c:numCache>
                <c:formatCode>General</c:formatCode>
                <c:ptCount val="16"/>
                <c:pt idx="0">
                  <c:v>-1</c:v>
                </c:pt>
                <c:pt idx="1">
                  <c:v>9.5949074074074079E-3</c:v>
                </c:pt>
                <c:pt idx="2">
                  <c:v>-1</c:v>
                </c:pt>
                <c:pt idx="3">
                  <c:v>1.0856481481481481E-2</c:v>
                </c:pt>
                <c:pt idx="4">
                  <c:v>1.0208333333333333E-2</c:v>
                </c:pt>
                <c:pt idx="5">
                  <c:v>1.1094576719576718E-2</c:v>
                </c:pt>
                <c:pt idx="6">
                  <c:v>1.0629629629629631E-2</c:v>
                </c:pt>
                <c:pt idx="7">
                  <c:v>1.0585133744855967E-2</c:v>
                </c:pt>
                <c:pt idx="8">
                  <c:v>1.2155671296296295E-2</c:v>
                </c:pt>
                <c:pt idx="9">
                  <c:v>1.0645833333333334E-2</c:v>
                </c:pt>
                <c:pt idx="10">
                  <c:v>1.2071759259259261E-2</c:v>
                </c:pt>
                <c:pt idx="11">
                  <c:v>1.1203703703703704E-2</c:v>
                </c:pt>
                <c:pt idx="12">
                  <c:v>1.0332491582491584E-2</c:v>
                </c:pt>
                <c:pt idx="13">
                  <c:v>1.1419270833333335E-2</c:v>
                </c:pt>
                <c:pt idx="14">
                  <c:v>1.0277777777777776E-2</c:v>
                </c:pt>
                <c:pt idx="15">
                  <c:v>9.5891203703703694E-3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Reistijd_routes!$AG$7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Reistijd_routes!$AG$567:$AG$582</c:f>
              <c:numCache>
                <c:formatCode>General</c:formatCode>
                <c:ptCount val="16"/>
                <c:pt idx="0">
                  <c:v>-1</c:v>
                </c:pt>
                <c:pt idx="1">
                  <c:v>-1</c:v>
                </c:pt>
                <c:pt idx="2">
                  <c:v>1.2494212962962962E-2</c:v>
                </c:pt>
                <c:pt idx="3">
                  <c:v>1.1012731481481483E-2</c:v>
                </c:pt>
                <c:pt idx="4">
                  <c:v>1.179861111111111E-2</c:v>
                </c:pt>
                <c:pt idx="5">
                  <c:v>1.1541280864197532E-2</c:v>
                </c:pt>
                <c:pt idx="6">
                  <c:v>1.2270171957671961E-2</c:v>
                </c:pt>
                <c:pt idx="7">
                  <c:v>1.119212962962963E-2</c:v>
                </c:pt>
                <c:pt idx="8">
                  <c:v>1.0898148148148148E-2</c:v>
                </c:pt>
                <c:pt idx="9">
                  <c:v>1.2453703703703703E-2</c:v>
                </c:pt>
                <c:pt idx="10">
                  <c:v>1.0681712962962964E-2</c:v>
                </c:pt>
                <c:pt idx="11">
                  <c:v>1.0021701388888889E-2</c:v>
                </c:pt>
                <c:pt idx="12">
                  <c:v>1.101851851851852E-2</c:v>
                </c:pt>
                <c:pt idx="13">
                  <c:v>1.1340277777777779E-2</c:v>
                </c:pt>
                <c:pt idx="14">
                  <c:v>1.1261574074074073E-2</c:v>
                </c:pt>
                <c:pt idx="15">
                  <c:v>9.7260802469135797E-3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Reistijd_routes!$AE$7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Reistijd_routes!$AE$567:$AE$582</c:f>
              <c:numCache>
                <c:formatCode>General</c:formatCode>
                <c:ptCount val="16"/>
                <c:pt idx="0">
                  <c:v>9.6450617283950612E-3</c:v>
                </c:pt>
                <c:pt idx="1">
                  <c:v>1.1483523965141613E-2</c:v>
                </c:pt>
                <c:pt idx="2">
                  <c:v>1.2556327160493826E-2</c:v>
                </c:pt>
                <c:pt idx="3">
                  <c:v>1.103835978835979E-2</c:v>
                </c:pt>
                <c:pt idx="4">
                  <c:v>1.0059650997150995E-2</c:v>
                </c:pt>
                <c:pt idx="5">
                  <c:v>1.101851851851852E-2</c:v>
                </c:pt>
                <c:pt idx="6">
                  <c:v>1.1414930555555553E-2</c:v>
                </c:pt>
                <c:pt idx="7">
                  <c:v>1.1525341130604289E-2</c:v>
                </c:pt>
                <c:pt idx="8">
                  <c:v>1.1236043028322444E-2</c:v>
                </c:pt>
                <c:pt idx="9">
                  <c:v>1.0977623456790122E-2</c:v>
                </c:pt>
                <c:pt idx="10">
                  <c:v>1.1490863496071823E-2</c:v>
                </c:pt>
                <c:pt idx="11">
                  <c:v>1.1199169530355099E-2</c:v>
                </c:pt>
                <c:pt idx="12">
                  <c:v>1.1124512670565303E-2</c:v>
                </c:pt>
                <c:pt idx="13">
                  <c:v>1.0277777777777778E-2</c:v>
                </c:pt>
                <c:pt idx="14">
                  <c:v>1.1570767195767195E-2</c:v>
                </c:pt>
                <c:pt idx="15">
                  <c:v>9.8437500000000001E-3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0998144"/>
        <c:axId val="161000064"/>
      </c:lineChart>
      <c:catAx>
        <c:axId val="160998144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61000064"/>
        <c:crosses val="autoZero"/>
        <c:auto val="1"/>
        <c:lblAlgn val="ctr"/>
        <c:lblOffset val="100"/>
        <c:noMultiLvlLbl val="0"/>
      </c:catAx>
      <c:valAx>
        <c:axId val="161000064"/>
        <c:scaling>
          <c:orientation val="minMax"/>
          <c:max val="1.38888888888889E-2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60998144"/>
        <c:crosses val="autoZero"/>
        <c:crossBetween val="between"/>
        <c:majorUnit val="3.472222222222219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Reistijd_routes!$AB$7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Reistijd_routes!$AB$610:$AB$625</c:f>
              <c:numCache>
                <c:formatCode>General</c:formatCode>
                <c:ptCount val="16"/>
                <c:pt idx="0">
                  <c:v>3.7403549382716045E-3</c:v>
                </c:pt>
                <c:pt idx="1">
                  <c:v>3.7049897119341567E-3</c:v>
                </c:pt>
                <c:pt idx="2">
                  <c:v>3.7050057870370379E-3</c:v>
                </c:pt>
                <c:pt idx="3">
                  <c:v>3.6854806934594176E-3</c:v>
                </c:pt>
                <c:pt idx="4">
                  <c:v>3.7947710307206441E-3</c:v>
                </c:pt>
                <c:pt idx="5">
                  <c:v>3.970072751322753E-3</c:v>
                </c:pt>
                <c:pt idx="6">
                  <c:v>3.8399994940295479E-3</c:v>
                </c:pt>
                <c:pt idx="7">
                  <c:v>3.8457223167044606E-3</c:v>
                </c:pt>
                <c:pt idx="8">
                  <c:v>4.1626497821350755E-3</c:v>
                </c:pt>
                <c:pt idx="9">
                  <c:v>3.7812500000000012E-3</c:v>
                </c:pt>
                <c:pt idx="10">
                  <c:v>3.8921296296296295E-3</c:v>
                </c:pt>
                <c:pt idx="11">
                  <c:v>3.8333466368667538E-3</c:v>
                </c:pt>
                <c:pt idx="12">
                  <c:v>3.7868069933287337E-3</c:v>
                </c:pt>
                <c:pt idx="13">
                  <c:v>3.8290732959850595E-3</c:v>
                </c:pt>
                <c:pt idx="14">
                  <c:v>3.6884959086993978E-3</c:v>
                </c:pt>
                <c:pt idx="15">
                  <c:v>3.6740368241805041E-3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Reistijd_routes!$AC$7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Reistijd_routes!$AC$610:$AC$625</c:f>
              <c:numCache>
                <c:formatCode>General</c:formatCode>
                <c:ptCount val="16"/>
                <c:pt idx="0">
                  <c:v>3.4505208333333332E-3</c:v>
                </c:pt>
                <c:pt idx="1">
                  <c:v>3.6205418381344313E-3</c:v>
                </c:pt>
                <c:pt idx="2">
                  <c:v>3.6694266381766378E-3</c:v>
                </c:pt>
                <c:pt idx="3">
                  <c:v>3.8612049549549541E-3</c:v>
                </c:pt>
                <c:pt idx="4">
                  <c:v>3.7094285145360395E-3</c:v>
                </c:pt>
                <c:pt idx="5">
                  <c:v>3.8478973765432088E-3</c:v>
                </c:pt>
                <c:pt idx="6">
                  <c:v>3.9083193041526375E-3</c:v>
                </c:pt>
                <c:pt idx="7">
                  <c:v>3.7775683975432746E-3</c:v>
                </c:pt>
                <c:pt idx="8">
                  <c:v>3.7477664067576354E-3</c:v>
                </c:pt>
                <c:pt idx="9">
                  <c:v>3.8089157706093198E-3</c:v>
                </c:pt>
                <c:pt idx="10">
                  <c:v>3.7700148352772657E-3</c:v>
                </c:pt>
                <c:pt idx="11">
                  <c:v>3.6941894224733216E-3</c:v>
                </c:pt>
                <c:pt idx="12">
                  <c:v>3.6779050042408837E-3</c:v>
                </c:pt>
                <c:pt idx="13">
                  <c:v>3.8271211262282667E-3</c:v>
                </c:pt>
                <c:pt idx="14">
                  <c:v>3.6430071059431507E-3</c:v>
                </c:pt>
                <c:pt idx="15">
                  <c:v>3.8954475308641979E-3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Reistijd_routes!$AA$7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Reistijd_routes!$AA$610:$AA$625</c:f>
              <c:numCache>
                <c:formatCode>General</c:formatCode>
                <c:ptCount val="16"/>
                <c:pt idx="0">
                  <c:v>3.872802887633398E-3</c:v>
                </c:pt>
                <c:pt idx="1">
                  <c:v>3.854568691177469E-3</c:v>
                </c:pt>
                <c:pt idx="2">
                  <c:v>4.0544963959819064E-3</c:v>
                </c:pt>
                <c:pt idx="3">
                  <c:v>3.9887666854671938E-3</c:v>
                </c:pt>
                <c:pt idx="4">
                  <c:v>4.0156481481481458E-3</c:v>
                </c:pt>
                <c:pt idx="5">
                  <c:v>4.170583146277591E-3</c:v>
                </c:pt>
                <c:pt idx="6">
                  <c:v>3.996171652421652E-3</c:v>
                </c:pt>
                <c:pt idx="7">
                  <c:v>4.0504513625242546E-3</c:v>
                </c:pt>
                <c:pt idx="8">
                  <c:v>4.1262445240939829E-3</c:v>
                </c:pt>
                <c:pt idx="9">
                  <c:v>4.0804928837134069E-3</c:v>
                </c:pt>
                <c:pt idx="10">
                  <c:v>4.1252400884250187E-3</c:v>
                </c:pt>
                <c:pt idx="11">
                  <c:v>4.0573264297866811E-3</c:v>
                </c:pt>
                <c:pt idx="12">
                  <c:v>3.8213734567901251E-3</c:v>
                </c:pt>
                <c:pt idx="13">
                  <c:v>3.9266240446795995E-3</c:v>
                </c:pt>
                <c:pt idx="14">
                  <c:v>3.8355560816498309E-3</c:v>
                </c:pt>
                <c:pt idx="15">
                  <c:v>3.7346380471380454E-3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1037312"/>
        <c:axId val="161039488"/>
      </c:lineChart>
      <c:catAx>
        <c:axId val="161037312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61039488"/>
        <c:crosses val="autoZero"/>
        <c:auto val="1"/>
        <c:lblAlgn val="ctr"/>
        <c:lblOffset val="100"/>
        <c:noMultiLvlLbl val="0"/>
      </c:catAx>
      <c:valAx>
        <c:axId val="161039488"/>
        <c:scaling>
          <c:orientation val="minMax"/>
          <c:max val="6.9444444444444397E-3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61037312"/>
        <c:crosses val="autoZero"/>
        <c:crossBetween val="between"/>
        <c:majorUnit val="1.3888888888888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Reistijd_routes!$AF$7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Reistijd_routes!$AF$610:$AF$625</c:f>
              <c:numCache>
                <c:formatCode>General</c:formatCode>
                <c:ptCount val="16"/>
                <c:pt idx="0">
                  <c:v>6.3387345679012342E-3</c:v>
                </c:pt>
                <c:pt idx="1">
                  <c:v>8.611111111111111E-3</c:v>
                </c:pt>
                <c:pt idx="2">
                  <c:v>1.0633680555555556E-2</c:v>
                </c:pt>
                <c:pt idx="3">
                  <c:v>7.660108024691358E-3</c:v>
                </c:pt>
                <c:pt idx="4">
                  <c:v>8.4657921810699574E-3</c:v>
                </c:pt>
                <c:pt idx="5">
                  <c:v>7.1613060428849899E-3</c:v>
                </c:pt>
                <c:pt idx="6">
                  <c:v>6.6987179487179487E-3</c:v>
                </c:pt>
                <c:pt idx="7">
                  <c:v>7.4875992063492061E-3</c:v>
                </c:pt>
                <c:pt idx="8">
                  <c:v>7.1974206349206347E-3</c:v>
                </c:pt>
                <c:pt idx="9">
                  <c:v>6.6645622895622906E-3</c:v>
                </c:pt>
                <c:pt idx="10">
                  <c:v>8.7500000000000008E-3</c:v>
                </c:pt>
                <c:pt idx="11">
                  <c:v>8.2154882154882158E-3</c:v>
                </c:pt>
                <c:pt idx="12">
                  <c:v>7.5479497354497349E-3</c:v>
                </c:pt>
                <c:pt idx="13">
                  <c:v>7.138310185185185E-3</c:v>
                </c:pt>
                <c:pt idx="14">
                  <c:v>8.2793209876543209E-3</c:v>
                </c:pt>
                <c:pt idx="15">
                  <c:v>-1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Reistijd_routes!$AG$7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Reistijd_routes!$AG$610:$AG$625</c:f>
              <c:numCache>
                <c:formatCode>General</c:formatCode>
                <c:ptCount val="16"/>
                <c:pt idx="0">
                  <c:v>-1</c:v>
                </c:pt>
                <c:pt idx="1">
                  <c:v>7.6504629629629631E-3</c:v>
                </c:pt>
                <c:pt idx="2">
                  <c:v>8.726851851851852E-3</c:v>
                </c:pt>
                <c:pt idx="3">
                  <c:v>6.8836805555555561E-3</c:v>
                </c:pt>
                <c:pt idx="4">
                  <c:v>7.1794871794871795E-3</c:v>
                </c:pt>
                <c:pt idx="5">
                  <c:v>7.9844576719576722E-3</c:v>
                </c:pt>
                <c:pt idx="6">
                  <c:v>6.828703703703704E-3</c:v>
                </c:pt>
                <c:pt idx="7">
                  <c:v>7.5091374269005869E-3</c:v>
                </c:pt>
                <c:pt idx="8">
                  <c:v>7.3277505446623092E-3</c:v>
                </c:pt>
                <c:pt idx="9">
                  <c:v>6.8321759259259264E-3</c:v>
                </c:pt>
                <c:pt idx="10">
                  <c:v>7.2966988727858288E-3</c:v>
                </c:pt>
                <c:pt idx="11">
                  <c:v>7.1051954732510286E-3</c:v>
                </c:pt>
                <c:pt idx="12">
                  <c:v>6.2245370370370371E-3</c:v>
                </c:pt>
                <c:pt idx="13">
                  <c:v>8.7152777777777767E-3</c:v>
                </c:pt>
                <c:pt idx="14">
                  <c:v>6.75925925925926E-3</c:v>
                </c:pt>
                <c:pt idx="15">
                  <c:v>6.168981481481481E-3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Reistijd_routes!$AE$7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Reistijd_routes!$AE$610:$AE$625</c:f>
              <c:numCache>
                <c:formatCode>General</c:formatCode>
                <c:ptCount val="16"/>
                <c:pt idx="0">
                  <c:v>6.4409722222222229E-3</c:v>
                </c:pt>
                <c:pt idx="1">
                  <c:v>6.636733716475096E-3</c:v>
                </c:pt>
                <c:pt idx="2">
                  <c:v>7.0910493827160493E-3</c:v>
                </c:pt>
                <c:pt idx="3">
                  <c:v>7.7587632275132297E-3</c:v>
                </c:pt>
                <c:pt idx="4">
                  <c:v>7.6372354497354503E-3</c:v>
                </c:pt>
                <c:pt idx="5">
                  <c:v>7.0511831275720189E-3</c:v>
                </c:pt>
                <c:pt idx="6">
                  <c:v>7.4997032288698943E-3</c:v>
                </c:pt>
                <c:pt idx="7">
                  <c:v>7.5647597001763673E-3</c:v>
                </c:pt>
                <c:pt idx="8">
                  <c:v>7.7917743324720078E-3</c:v>
                </c:pt>
                <c:pt idx="9">
                  <c:v>7.7270723104056445E-3</c:v>
                </c:pt>
                <c:pt idx="10">
                  <c:v>7.0076566951566954E-3</c:v>
                </c:pt>
                <c:pt idx="11">
                  <c:v>7.4380144032921841E-3</c:v>
                </c:pt>
                <c:pt idx="12">
                  <c:v>7.6527777777777766E-3</c:v>
                </c:pt>
                <c:pt idx="13">
                  <c:v>7.9489087301587279E-3</c:v>
                </c:pt>
                <c:pt idx="14">
                  <c:v>7.1775793650793651E-3</c:v>
                </c:pt>
                <c:pt idx="15">
                  <c:v>6.9753086419753092E-3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1073024"/>
        <c:axId val="161087488"/>
      </c:lineChart>
      <c:catAx>
        <c:axId val="161073024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61087488"/>
        <c:crosses val="autoZero"/>
        <c:auto val="1"/>
        <c:lblAlgn val="ctr"/>
        <c:lblOffset val="100"/>
        <c:noMultiLvlLbl val="0"/>
      </c:catAx>
      <c:valAx>
        <c:axId val="161087488"/>
        <c:scaling>
          <c:orientation val="minMax"/>
          <c:max val="1.38888888888889E-2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61073024"/>
        <c:crosses val="autoZero"/>
        <c:crossBetween val="between"/>
        <c:majorUnit val="3.472222222222219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Reistijd_routes!$AB$7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Reistijd_routes!$AB$653:$AB$668</c:f>
              <c:numCache>
                <c:formatCode>General</c:formatCode>
                <c:ptCount val="16"/>
                <c:pt idx="0">
                  <c:v>4.1521990740740729E-3</c:v>
                </c:pt>
                <c:pt idx="1">
                  <c:v>4.3214469429747205E-3</c:v>
                </c:pt>
                <c:pt idx="2">
                  <c:v>4.2109179197994959E-3</c:v>
                </c:pt>
                <c:pt idx="3">
                  <c:v>4.2976385673868323E-3</c:v>
                </c:pt>
                <c:pt idx="4">
                  <c:v>4.4370370370370371E-3</c:v>
                </c:pt>
                <c:pt idx="5">
                  <c:v>4.3074195450131776E-3</c:v>
                </c:pt>
                <c:pt idx="6">
                  <c:v>4.3066382915173257E-3</c:v>
                </c:pt>
                <c:pt idx="7">
                  <c:v>4.4034354688950806E-3</c:v>
                </c:pt>
                <c:pt idx="8">
                  <c:v>4.3375326448243118E-3</c:v>
                </c:pt>
                <c:pt idx="9">
                  <c:v>4.3559122647237368E-3</c:v>
                </c:pt>
                <c:pt idx="10">
                  <c:v>4.3082264957264938E-3</c:v>
                </c:pt>
                <c:pt idx="11">
                  <c:v>4.2053703703703715E-3</c:v>
                </c:pt>
                <c:pt idx="12">
                  <c:v>4.2181069958847741E-3</c:v>
                </c:pt>
                <c:pt idx="13">
                  <c:v>4.2367470492470482E-3</c:v>
                </c:pt>
                <c:pt idx="14">
                  <c:v>4.1285912080304609E-3</c:v>
                </c:pt>
                <c:pt idx="15">
                  <c:v>4.2237739112739115E-3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Reistijd_routes!$AC$7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Reistijd_routes!$AC$653:$AC$668</c:f>
              <c:numCache>
                <c:formatCode>General</c:formatCode>
                <c:ptCount val="16"/>
                <c:pt idx="0">
                  <c:v>4.0245225694444439E-3</c:v>
                </c:pt>
                <c:pt idx="1">
                  <c:v>4.509214743589742E-3</c:v>
                </c:pt>
                <c:pt idx="2">
                  <c:v>4.2671296296296294E-3</c:v>
                </c:pt>
                <c:pt idx="3">
                  <c:v>4.1219837261503925E-3</c:v>
                </c:pt>
                <c:pt idx="4">
                  <c:v>4.1897396584896609E-3</c:v>
                </c:pt>
                <c:pt idx="5">
                  <c:v>4.2073228050385405E-3</c:v>
                </c:pt>
                <c:pt idx="6">
                  <c:v>4.3271604938271615E-3</c:v>
                </c:pt>
                <c:pt idx="7">
                  <c:v>4.4037666307083787E-3</c:v>
                </c:pt>
                <c:pt idx="8">
                  <c:v>4.3098958333333357E-3</c:v>
                </c:pt>
                <c:pt idx="9">
                  <c:v>4.2480646630236813E-3</c:v>
                </c:pt>
                <c:pt idx="10">
                  <c:v>4.242313485734537E-3</c:v>
                </c:pt>
                <c:pt idx="11">
                  <c:v>4.2482638888888891E-3</c:v>
                </c:pt>
                <c:pt idx="12">
                  <c:v>4.2421861907156015E-3</c:v>
                </c:pt>
                <c:pt idx="13">
                  <c:v>4.2743239271017036E-3</c:v>
                </c:pt>
                <c:pt idx="14">
                  <c:v>4.2214506172839512E-3</c:v>
                </c:pt>
                <c:pt idx="15">
                  <c:v>4.2602906123945742E-3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Reistijd_routes!$AA$7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Reistijd_routes!$AA$653:$AA$668</c:f>
              <c:numCache>
                <c:formatCode>General</c:formatCode>
                <c:ptCount val="16"/>
                <c:pt idx="0">
                  <c:v>4.4159784784784792E-3</c:v>
                </c:pt>
                <c:pt idx="1">
                  <c:v>4.546477768911949E-3</c:v>
                </c:pt>
                <c:pt idx="2">
                  <c:v>4.5728586255872278E-3</c:v>
                </c:pt>
                <c:pt idx="3">
                  <c:v>4.4807514983863459E-3</c:v>
                </c:pt>
                <c:pt idx="4">
                  <c:v>4.5264344080291324E-3</c:v>
                </c:pt>
                <c:pt idx="5">
                  <c:v>4.5809814586754219E-3</c:v>
                </c:pt>
                <c:pt idx="6">
                  <c:v>4.4990824157490833E-3</c:v>
                </c:pt>
                <c:pt idx="7">
                  <c:v>4.5552577175093697E-3</c:v>
                </c:pt>
                <c:pt idx="8">
                  <c:v>4.5327351687971138E-3</c:v>
                </c:pt>
                <c:pt idx="9">
                  <c:v>4.5891203703703641E-3</c:v>
                </c:pt>
                <c:pt idx="10">
                  <c:v>4.6300309205190614E-3</c:v>
                </c:pt>
                <c:pt idx="11">
                  <c:v>4.6324702283404252E-3</c:v>
                </c:pt>
                <c:pt idx="12">
                  <c:v>4.3942935773732513E-3</c:v>
                </c:pt>
                <c:pt idx="13">
                  <c:v>4.2950316810194001E-3</c:v>
                </c:pt>
                <c:pt idx="14">
                  <c:v>4.2070501207729502E-3</c:v>
                </c:pt>
                <c:pt idx="15">
                  <c:v>4.1846237849144791E-3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1121024"/>
        <c:axId val="161122944"/>
      </c:lineChart>
      <c:catAx>
        <c:axId val="161121024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61122944"/>
        <c:crosses val="autoZero"/>
        <c:auto val="1"/>
        <c:lblAlgn val="ctr"/>
        <c:lblOffset val="100"/>
        <c:noMultiLvlLbl val="0"/>
      </c:catAx>
      <c:valAx>
        <c:axId val="161122944"/>
        <c:scaling>
          <c:orientation val="minMax"/>
          <c:max val="6.9444444444444397E-3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61121024"/>
        <c:crosses val="autoZero"/>
        <c:crossBetween val="between"/>
        <c:majorUnit val="1.3888888888888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Reistijd_routes!$AF$7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Reistijd_routes!$AF$653:$AF$668</c:f>
              <c:numCache>
                <c:formatCode>General</c:formatCode>
                <c:ptCount val="16"/>
                <c:pt idx="0">
                  <c:v>9.3162254050925923E-3</c:v>
                </c:pt>
                <c:pt idx="1">
                  <c:v>9.5439390078151526E-3</c:v>
                </c:pt>
                <c:pt idx="2">
                  <c:v>9.8846082263167635E-3</c:v>
                </c:pt>
                <c:pt idx="3">
                  <c:v>1.029432082606167E-2</c:v>
                </c:pt>
                <c:pt idx="4">
                  <c:v>1.0587077886710237E-2</c:v>
                </c:pt>
                <c:pt idx="5">
                  <c:v>1.0418868813503769E-2</c:v>
                </c:pt>
                <c:pt idx="6">
                  <c:v>1.0106330924420355E-2</c:v>
                </c:pt>
                <c:pt idx="7">
                  <c:v>1.0779553398780306E-2</c:v>
                </c:pt>
                <c:pt idx="8">
                  <c:v>1.0427422371866819E-2</c:v>
                </c:pt>
                <c:pt idx="9">
                  <c:v>1.0342845955408147E-2</c:v>
                </c:pt>
                <c:pt idx="10">
                  <c:v>1.0195000453885257E-2</c:v>
                </c:pt>
                <c:pt idx="11">
                  <c:v>9.9528985507246377E-3</c:v>
                </c:pt>
                <c:pt idx="12">
                  <c:v>1.0016650422352171E-2</c:v>
                </c:pt>
                <c:pt idx="13">
                  <c:v>9.8999297752808899E-3</c:v>
                </c:pt>
                <c:pt idx="14">
                  <c:v>9.7667617394179892E-3</c:v>
                </c:pt>
                <c:pt idx="15">
                  <c:v>9.7982954545454519E-3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Reistijd_routes!$AG$7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Reistijd_routes!$AG$653:$AG$668</c:f>
              <c:numCache>
                <c:formatCode>General</c:formatCode>
                <c:ptCount val="16"/>
                <c:pt idx="0">
                  <c:v>9.2279663923182445E-3</c:v>
                </c:pt>
                <c:pt idx="1">
                  <c:v>8.9981995884773642E-3</c:v>
                </c:pt>
                <c:pt idx="2">
                  <c:v>9.3733037994891428E-3</c:v>
                </c:pt>
                <c:pt idx="3">
                  <c:v>9.6471774193548371E-3</c:v>
                </c:pt>
                <c:pt idx="4">
                  <c:v>9.6907478269085412E-3</c:v>
                </c:pt>
                <c:pt idx="5">
                  <c:v>9.8678262578616345E-3</c:v>
                </c:pt>
                <c:pt idx="6">
                  <c:v>1.0193496084189912E-2</c:v>
                </c:pt>
                <c:pt idx="7">
                  <c:v>1.0235171765968869E-2</c:v>
                </c:pt>
                <c:pt idx="8">
                  <c:v>1.0099206349206351E-2</c:v>
                </c:pt>
                <c:pt idx="9">
                  <c:v>9.9081733387799565E-3</c:v>
                </c:pt>
                <c:pt idx="10">
                  <c:v>9.8389050387596832E-3</c:v>
                </c:pt>
                <c:pt idx="11">
                  <c:v>9.8946814112690889E-3</c:v>
                </c:pt>
                <c:pt idx="12">
                  <c:v>9.8620598057073492E-3</c:v>
                </c:pt>
                <c:pt idx="13">
                  <c:v>9.8441099592415388E-3</c:v>
                </c:pt>
                <c:pt idx="14">
                  <c:v>9.7178100061387288E-3</c:v>
                </c:pt>
                <c:pt idx="15">
                  <c:v>9.6145941502249876E-3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Reistijd_routes!$AE$7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Reistijd_routes!$AE$653:$AE$668</c:f>
              <c:numCache>
                <c:formatCode>General</c:formatCode>
                <c:ptCount val="16"/>
                <c:pt idx="0">
                  <c:v>1.061901296502746E-2</c:v>
                </c:pt>
                <c:pt idx="1">
                  <c:v>1.1390917991497808E-2</c:v>
                </c:pt>
                <c:pt idx="2">
                  <c:v>1.16318921204206E-2</c:v>
                </c:pt>
                <c:pt idx="3">
                  <c:v>1.0800423917893794E-2</c:v>
                </c:pt>
                <c:pt idx="4">
                  <c:v>1.101075786769428E-2</c:v>
                </c:pt>
                <c:pt idx="5">
                  <c:v>1.0988375050875049E-2</c:v>
                </c:pt>
                <c:pt idx="6">
                  <c:v>1.0989310905056263E-2</c:v>
                </c:pt>
                <c:pt idx="7">
                  <c:v>1.1313226457840823E-2</c:v>
                </c:pt>
                <c:pt idx="8">
                  <c:v>1.1234752415458934E-2</c:v>
                </c:pt>
                <c:pt idx="9">
                  <c:v>1.2182963202529821E-2</c:v>
                </c:pt>
                <c:pt idx="10">
                  <c:v>1.1953244103667823E-2</c:v>
                </c:pt>
                <c:pt idx="11">
                  <c:v>1.1318030593778257E-2</c:v>
                </c:pt>
                <c:pt idx="12">
                  <c:v>1.0380026089625545E-2</c:v>
                </c:pt>
                <c:pt idx="13">
                  <c:v>1.0055262128325497E-2</c:v>
                </c:pt>
                <c:pt idx="14">
                  <c:v>9.8617311507936487E-3</c:v>
                </c:pt>
                <c:pt idx="15">
                  <c:v>9.6612466124661265E-3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1140096"/>
        <c:axId val="161154560"/>
      </c:lineChart>
      <c:catAx>
        <c:axId val="161140096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61154560"/>
        <c:crosses val="autoZero"/>
        <c:auto val="1"/>
        <c:lblAlgn val="ctr"/>
        <c:lblOffset val="100"/>
        <c:noMultiLvlLbl val="0"/>
      </c:catAx>
      <c:valAx>
        <c:axId val="161154560"/>
        <c:scaling>
          <c:orientation val="minMax"/>
          <c:max val="1.38888888888889E-2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61140096"/>
        <c:crosses val="autoZero"/>
        <c:crossBetween val="between"/>
        <c:majorUnit val="3.472222222222219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Reistijd_routes!$AB$7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Reistijd_routes!$AB$696:$AB$711</c:f>
              <c:numCache>
                <c:formatCode>General</c:formatCode>
                <c:ptCount val="16"/>
                <c:pt idx="0">
                  <c:v>7.0100308641975308E-3</c:v>
                </c:pt>
                <c:pt idx="1">
                  <c:v>7.262731481481482E-3</c:v>
                </c:pt>
                <c:pt idx="2">
                  <c:v>7.6308221099887757E-3</c:v>
                </c:pt>
                <c:pt idx="3">
                  <c:v>7.5994008714596953E-3</c:v>
                </c:pt>
                <c:pt idx="4">
                  <c:v>7.604890046296298E-3</c:v>
                </c:pt>
                <c:pt idx="5">
                  <c:v>7.6726973684210524E-3</c:v>
                </c:pt>
                <c:pt idx="6">
                  <c:v>7.6481481481481513E-3</c:v>
                </c:pt>
                <c:pt idx="7">
                  <c:v>7.7500907770515605E-3</c:v>
                </c:pt>
                <c:pt idx="8">
                  <c:v>7.7458785004516709E-3</c:v>
                </c:pt>
                <c:pt idx="9">
                  <c:v>7.7662037037037031E-3</c:v>
                </c:pt>
                <c:pt idx="10">
                  <c:v>7.4848646723646717E-3</c:v>
                </c:pt>
                <c:pt idx="11">
                  <c:v>7.7290013227513223E-3</c:v>
                </c:pt>
                <c:pt idx="12">
                  <c:v>7.6275510204081645E-3</c:v>
                </c:pt>
                <c:pt idx="13">
                  <c:v>7.5336700336700322E-3</c:v>
                </c:pt>
                <c:pt idx="14">
                  <c:v>7.6117149758454109E-3</c:v>
                </c:pt>
                <c:pt idx="15">
                  <c:v>7.4955908289241636E-3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Reistijd_routes!$AC$7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Reistijd_routes!$AC$696:$AC$711</c:f>
              <c:numCache>
                <c:formatCode>General</c:formatCode>
                <c:ptCount val="16"/>
                <c:pt idx="0">
                  <c:v>6.1979166666666675E-3</c:v>
                </c:pt>
                <c:pt idx="1">
                  <c:v>7.347608024691356E-3</c:v>
                </c:pt>
                <c:pt idx="2">
                  <c:v>7.5447530864197528E-3</c:v>
                </c:pt>
                <c:pt idx="3">
                  <c:v>7.5946969696969709E-3</c:v>
                </c:pt>
                <c:pt idx="4">
                  <c:v>7.3365162037037045E-3</c:v>
                </c:pt>
                <c:pt idx="5">
                  <c:v>7.8213507625272335E-3</c:v>
                </c:pt>
                <c:pt idx="6">
                  <c:v>8.0262799564270147E-3</c:v>
                </c:pt>
                <c:pt idx="7">
                  <c:v>7.6200473729543501E-3</c:v>
                </c:pt>
                <c:pt idx="8">
                  <c:v>7.5673010973936906E-3</c:v>
                </c:pt>
                <c:pt idx="9">
                  <c:v>7.7032696759259259E-3</c:v>
                </c:pt>
                <c:pt idx="10">
                  <c:v>7.4004629629629611E-3</c:v>
                </c:pt>
                <c:pt idx="11">
                  <c:v>7.5842013888888877E-3</c:v>
                </c:pt>
                <c:pt idx="12">
                  <c:v>7.7651515151515148E-3</c:v>
                </c:pt>
                <c:pt idx="13">
                  <c:v>7.4972993827160505E-3</c:v>
                </c:pt>
                <c:pt idx="14">
                  <c:v>7.6124338624338631E-3</c:v>
                </c:pt>
                <c:pt idx="15">
                  <c:v>6.8946759259259265E-3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Reistijd_routes!$AA$7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Reistijd_routes!$AA$696:$AA$711</c:f>
              <c:numCache>
                <c:formatCode>General</c:formatCode>
                <c:ptCount val="16"/>
                <c:pt idx="0">
                  <c:v>8.0211548353909465E-3</c:v>
                </c:pt>
                <c:pt idx="1">
                  <c:v>8.6322637292464838E-3</c:v>
                </c:pt>
                <c:pt idx="2">
                  <c:v>8.4779040404040426E-3</c:v>
                </c:pt>
                <c:pt idx="3">
                  <c:v>8.2430555555555556E-3</c:v>
                </c:pt>
                <c:pt idx="4">
                  <c:v>8.2035195707070713E-3</c:v>
                </c:pt>
                <c:pt idx="5">
                  <c:v>8.1937942155638783E-3</c:v>
                </c:pt>
                <c:pt idx="6">
                  <c:v>8.0502052760307446E-3</c:v>
                </c:pt>
                <c:pt idx="7">
                  <c:v>8.2839576962283404E-3</c:v>
                </c:pt>
                <c:pt idx="8">
                  <c:v>8.1379458161865582E-3</c:v>
                </c:pt>
                <c:pt idx="9">
                  <c:v>8.1608913206135426E-3</c:v>
                </c:pt>
                <c:pt idx="10">
                  <c:v>8.3981794294294212E-3</c:v>
                </c:pt>
                <c:pt idx="11">
                  <c:v>8.2786508592960131E-3</c:v>
                </c:pt>
                <c:pt idx="12">
                  <c:v>7.8250155059365594E-3</c:v>
                </c:pt>
                <c:pt idx="13">
                  <c:v>7.6800622343655128E-3</c:v>
                </c:pt>
                <c:pt idx="14">
                  <c:v>7.4957745443856565E-3</c:v>
                </c:pt>
                <c:pt idx="15">
                  <c:v>7.5224867724867726E-3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1184000"/>
        <c:axId val="161190272"/>
      </c:lineChart>
      <c:catAx>
        <c:axId val="161184000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61190272"/>
        <c:crosses val="autoZero"/>
        <c:auto val="1"/>
        <c:lblAlgn val="ctr"/>
        <c:lblOffset val="100"/>
        <c:noMultiLvlLbl val="0"/>
      </c:catAx>
      <c:valAx>
        <c:axId val="161190272"/>
        <c:scaling>
          <c:orientation val="minMax"/>
          <c:max val="1.0416666666666701E-2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61184000"/>
        <c:crosses val="autoZero"/>
        <c:crossBetween val="between"/>
        <c:majorUnit val="3.472222222222219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Reistijd_routes!$AF$7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Reistijd_routes!$AF$696:$AF$711</c:f>
              <c:numCache>
                <c:formatCode>General</c:formatCode>
                <c:ptCount val="16"/>
                <c:pt idx="0">
                  <c:v>-1</c:v>
                </c:pt>
                <c:pt idx="1">
                  <c:v>1.7245370370370369E-2</c:v>
                </c:pt>
                <c:pt idx="2">
                  <c:v>-1</c:v>
                </c:pt>
                <c:pt idx="3">
                  <c:v>-1</c:v>
                </c:pt>
                <c:pt idx="4">
                  <c:v>1.8692129629629631E-2</c:v>
                </c:pt>
                <c:pt idx="5">
                  <c:v>-1</c:v>
                </c:pt>
                <c:pt idx="6">
                  <c:v>-1</c:v>
                </c:pt>
                <c:pt idx="7">
                  <c:v>-1</c:v>
                </c:pt>
                <c:pt idx="8">
                  <c:v>-1</c:v>
                </c:pt>
                <c:pt idx="9">
                  <c:v>-1</c:v>
                </c:pt>
                <c:pt idx="10">
                  <c:v>1.8402777777777778E-2</c:v>
                </c:pt>
                <c:pt idx="11">
                  <c:v>-1</c:v>
                </c:pt>
                <c:pt idx="12">
                  <c:v>2.0324074074074074E-2</c:v>
                </c:pt>
                <c:pt idx="13">
                  <c:v>-1</c:v>
                </c:pt>
                <c:pt idx="14">
                  <c:v>-1</c:v>
                </c:pt>
                <c:pt idx="15">
                  <c:v>-1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Reistijd_routes!$AG$7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Reistijd_routes!$AG$696:$AG$711</c:f>
              <c:numCache>
                <c:formatCode>General</c:formatCode>
                <c:ptCount val="16"/>
                <c:pt idx="0">
                  <c:v>-1</c:v>
                </c:pt>
                <c:pt idx="1">
                  <c:v>-1</c:v>
                </c:pt>
                <c:pt idx="2">
                  <c:v>-1</c:v>
                </c:pt>
                <c:pt idx="3">
                  <c:v>1.4374999999999999E-2</c:v>
                </c:pt>
                <c:pt idx="4">
                  <c:v>-1</c:v>
                </c:pt>
                <c:pt idx="5">
                  <c:v>-1</c:v>
                </c:pt>
                <c:pt idx="6">
                  <c:v>-1</c:v>
                </c:pt>
                <c:pt idx="7">
                  <c:v>-1</c:v>
                </c:pt>
                <c:pt idx="8">
                  <c:v>-1</c:v>
                </c:pt>
                <c:pt idx="9">
                  <c:v>1.3611111111111114E-2</c:v>
                </c:pt>
                <c:pt idx="10">
                  <c:v>-1</c:v>
                </c:pt>
                <c:pt idx="11">
                  <c:v>1.4548611111111111E-2</c:v>
                </c:pt>
                <c:pt idx="12">
                  <c:v>1.3668981481481482E-2</c:v>
                </c:pt>
                <c:pt idx="13">
                  <c:v>1.9039351851851852E-2</c:v>
                </c:pt>
                <c:pt idx="14">
                  <c:v>-1</c:v>
                </c:pt>
                <c:pt idx="15">
                  <c:v>-1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Reistijd_routes!$AE$7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Reistijd_routes!$AE$696:$AE$711</c:f>
              <c:numCache>
                <c:formatCode>General</c:formatCode>
                <c:ptCount val="16"/>
                <c:pt idx="0">
                  <c:v>-1</c:v>
                </c:pt>
                <c:pt idx="1">
                  <c:v>-1</c:v>
                </c:pt>
                <c:pt idx="2">
                  <c:v>1.7094907407407409E-2</c:v>
                </c:pt>
                <c:pt idx="3">
                  <c:v>1.8142361111111109E-2</c:v>
                </c:pt>
                <c:pt idx="4">
                  <c:v>-1</c:v>
                </c:pt>
                <c:pt idx="5">
                  <c:v>-1</c:v>
                </c:pt>
                <c:pt idx="6">
                  <c:v>1.4247685185185184E-2</c:v>
                </c:pt>
                <c:pt idx="7">
                  <c:v>2.1076388888888891E-2</c:v>
                </c:pt>
                <c:pt idx="8">
                  <c:v>2.0995370370370369E-2</c:v>
                </c:pt>
                <c:pt idx="9">
                  <c:v>2.0752314814814814E-2</c:v>
                </c:pt>
                <c:pt idx="10">
                  <c:v>1.908275462962963E-2</c:v>
                </c:pt>
                <c:pt idx="11">
                  <c:v>2.032793209876543E-2</c:v>
                </c:pt>
                <c:pt idx="12">
                  <c:v>1.810956790123457E-2</c:v>
                </c:pt>
                <c:pt idx="13">
                  <c:v>-1</c:v>
                </c:pt>
                <c:pt idx="14">
                  <c:v>1.6331018518518519E-2</c:v>
                </c:pt>
                <c:pt idx="15">
                  <c:v>-1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1293440"/>
        <c:axId val="161295360"/>
      </c:lineChart>
      <c:catAx>
        <c:axId val="161293440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61295360"/>
        <c:crosses val="autoZero"/>
        <c:auto val="1"/>
        <c:lblAlgn val="ctr"/>
        <c:lblOffset val="100"/>
        <c:noMultiLvlLbl val="0"/>
      </c:catAx>
      <c:valAx>
        <c:axId val="161295360"/>
        <c:scaling>
          <c:orientation val="minMax"/>
          <c:max val="2.4305555555555601E-2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61293440"/>
        <c:crosses val="autoZero"/>
        <c:crossBetween val="between"/>
        <c:majorUnit val="3.472222222222219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Reistijd_routes!$AB$7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Reistijd_routes!$AB$739:$AB$754</c:f>
              <c:numCache>
                <c:formatCode>General</c:formatCode>
                <c:ptCount val="16"/>
                <c:pt idx="0">
                  <c:v>-1</c:v>
                </c:pt>
                <c:pt idx="1">
                  <c:v>-1</c:v>
                </c:pt>
                <c:pt idx="2">
                  <c:v>-1</c:v>
                </c:pt>
                <c:pt idx="3">
                  <c:v>-1</c:v>
                </c:pt>
                <c:pt idx="4">
                  <c:v>-1</c:v>
                </c:pt>
                <c:pt idx="5">
                  <c:v>-1</c:v>
                </c:pt>
                <c:pt idx="6">
                  <c:v>9.0740740740740747E-3</c:v>
                </c:pt>
                <c:pt idx="7">
                  <c:v>8.3622685185185189E-3</c:v>
                </c:pt>
                <c:pt idx="8">
                  <c:v>8.6574074074074071E-3</c:v>
                </c:pt>
                <c:pt idx="9">
                  <c:v>9.0624999999999994E-3</c:v>
                </c:pt>
                <c:pt idx="10">
                  <c:v>1.1244212962962963E-2</c:v>
                </c:pt>
                <c:pt idx="11">
                  <c:v>-1</c:v>
                </c:pt>
                <c:pt idx="12">
                  <c:v>8.6342592592592599E-3</c:v>
                </c:pt>
                <c:pt idx="13">
                  <c:v>-1</c:v>
                </c:pt>
                <c:pt idx="14">
                  <c:v>8.773148148148148E-3</c:v>
                </c:pt>
                <c:pt idx="15">
                  <c:v>-1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Reistijd_routes!$AC$7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Reistijd_routes!$AC$739:$AC$754</c:f>
              <c:numCache>
                <c:formatCode>General</c:formatCode>
                <c:ptCount val="16"/>
                <c:pt idx="0">
                  <c:v>-1</c:v>
                </c:pt>
                <c:pt idx="1">
                  <c:v>-1</c:v>
                </c:pt>
                <c:pt idx="2">
                  <c:v>-1</c:v>
                </c:pt>
                <c:pt idx="3">
                  <c:v>9.6701388888888878E-3</c:v>
                </c:pt>
                <c:pt idx="4">
                  <c:v>-1</c:v>
                </c:pt>
                <c:pt idx="5">
                  <c:v>-1</c:v>
                </c:pt>
                <c:pt idx="6">
                  <c:v>8.6689814814814806E-3</c:v>
                </c:pt>
                <c:pt idx="7">
                  <c:v>9.6296296296296303E-3</c:v>
                </c:pt>
                <c:pt idx="8">
                  <c:v>9.8726851851851857E-3</c:v>
                </c:pt>
                <c:pt idx="9">
                  <c:v>8.3796296296296292E-3</c:v>
                </c:pt>
                <c:pt idx="10">
                  <c:v>-1</c:v>
                </c:pt>
                <c:pt idx="11">
                  <c:v>8.9351851851851866E-3</c:v>
                </c:pt>
                <c:pt idx="12">
                  <c:v>-1</c:v>
                </c:pt>
                <c:pt idx="13">
                  <c:v>-1</c:v>
                </c:pt>
                <c:pt idx="14">
                  <c:v>-1</c:v>
                </c:pt>
                <c:pt idx="15">
                  <c:v>-1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Reistijd_routes!$AA$7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Reistijd_routes!$AA$739:$AA$754</c:f>
              <c:numCache>
                <c:formatCode>General</c:formatCode>
                <c:ptCount val="16"/>
                <c:pt idx="0">
                  <c:v>-1</c:v>
                </c:pt>
                <c:pt idx="1">
                  <c:v>-1</c:v>
                </c:pt>
                <c:pt idx="2">
                  <c:v>-1</c:v>
                </c:pt>
                <c:pt idx="3">
                  <c:v>-1</c:v>
                </c:pt>
                <c:pt idx="4">
                  <c:v>-1</c:v>
                </c:pt>
                <c:pt idx="5">
                  <c:v>-1</c:v>
                </c:pt>
                <c:pt idx="6">
                  <c:v>9.2013888888888892E-3</c:v>
                </c:pt>
                <c:pt idx="7">
                  <c:v>-1</c:v>
                </c:pt>
                <c:pt idx="8">
                  <c:v>9.780092592592592E-3</c:v>
                </c:pt>
                <c:pt idx="9">
                  <c:v>8.3564814814814804E-3</c:v>
                </c:pt>
                <c:pt idx="10">
                  <c:v>9.571759259259259E-3</c:v>
                </c:pt>
                <c:pt idx="11">
                  <c:v>1.0005787037037037E-2</c:v>
                </c:pt>
                <c:pt idx="12">
                  <c:v>9.7453703703703713E-3</c:v>
                </c:pt>
                <c:pt idx="13">
                  <c:v>8.6342592592592599E-3</c:v>
                </c:pt>
                <c:pt idx="14">
                  <c:v>-1</c:v>
                </c:pt>
                <c:pt idx="15">
                  <c:v>-1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1341440"/>
        <c:axId val="161343360"/>
      </c:lineChart>
      <c:catAx>
        <c:axId val="161341440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61343360"/>
        <c:crosses val="autoZero"/>
        <c:auto val="1"/>
        <c:lblAlgn val="ctr"/>
        <c:lblOffset val="100"/>
        <c:noMultiLvlLbl val="0"/>
      </c:catAx>
      <c:valAx>
        <c:axId val="161343360"/>
        <c:scaling>
          <c:orientation val="minMax"/>
          <c:max val="1.38888888888889E-2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61341440"/>
        <c:crosses val="autoZero"/>
        <c:crossBetween val="between"/>
        <c:majorUnit val="3.472222222222219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Reistijd_routes!$AF$7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Reistijd_routes!$AF$739:$AF$754</c:f>
              <c:numCache>
                <c:formatCode>General</c:formatCode>
                <c:ptCount val="16"/>
                <c:pt idx="0">
                  <c:v>4.017565359477125E-3</c:v>
                </c:pt>
                <c:pt idx="1">
                  <c:v>4.8567019400352733E-3</c:v>
                </c:pt>
                <c:pt idx="2">
                  <c:v>4.5865633074935394E-3</c:v>
                </c:pt>
                <c:pt idx="3">
                  <c:v>4.9429683306494911E-3</c:v>
                </c:pt>
                <c:pt idx="4">
                  <c:v>5.3936443236714988E-3</c:v>
                </c:pt>
                <c:pt idx="5">
                  <c:v>5.0377859477124184E-3</c:v>
                </c:pt>
                <c:pt idx="6">
                  <c:v>5.1422764227642302E-3</c:v>
                </c:pt>
                <c:pt idx="7">
                  <c:v>5.2024782135076256E-3</c:v>
                </c:pt>
                <c:pt idx="8">
                  <c:v>5.148533950617284E-3</c:v>
                </c:pt>
                <c:pt idx="9">
                  <c:v>5.410480523627078E-3</c:v>
                </c:pt>
                <c:pt idx="10">
                  <c:v>4.7954112200435731E-3</c:v>
                </c:pt>
                <c:pt idx="11">
                  <c:v>4.8209635416666657E-3</c:v>
                </c:pt>
                <c:pt idx="12">
                  <c:v>5.0359195402298832E-3</c:v>
                </c:pt>
                <c:pt idx="13">
                  <c:v>4.9154383975812555E-3</c:v>
                </c:pt>
                <c:pt idx="14">
                  <c:v>4.4504458161865566E-3</c:v>
                </c:pt>
                <c:pt idx="15">
                  <c:v>4.6077215608465606E-3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Reistijd_routes!$AG$7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Reistijd_routes!$AG$739:$AG$754</c:f>
              <c:numCache>
                <c:formatCode>General</c:formatCode>
                <c:ptCount val="16"/>
                <c:pt idx="0">
                  <c:v>4.2528292181069948E-3</c:v>
                </c:pt>
                <c:pt idx="1">
                  <c:v>4.1479700854700841E-3</c:v>
                </c:pt>
                <c:pt idx="2">
                  <c:v>4.4126157407407404E-3</c:v>
                </c:pt>
                <c:pt idx="3">
                  <c:v>4.4775132275132268E-3</c:v>
                </c:pt>
                <c:pt idx="4">
                  <c:v>4.8218419312169311E-3</c:v>
                </c:pt>
                <c:pt idx="5">
                  <c:v>4.5667613636363631E-3</c:v>
                </c:pt>
                <c:pt idx="6">
                  <c:v>4.7978988603988599E-3</c:v>
                </c:pt>
                <c:pt idx="7">
                  <c:v>4.956349206349203E-3</c:v>
                </c:pt>
                <c:pt idx="8">
                  <c:v>4.8211279461279474E-3</c:v>
                </c:pt>
                <c:pt idx="9">
                  <c:v>5.0053736772486769E-3</c:v>
                </c:pt>
                <c:pt idx="10">
                  <c:v>4.7039473684210523E-3</c:v>
                </c:pt>
                <c:pt idx="11">
                  <c:v>4.6549615653389241E-3</c:v>
                </c:pt>
                <c:pt idx="12">
                  <c:v>4.7372685185185183E-3</c:v>
                </c:pt>
                <c:pt idx="13">
                  <c:v>4.6364795918367365E-3</c:v>
                </c:pt>
                <c:pt idx="14">
                  <c:v>4.6665564373897699E-3</c:v>
                </c:pt>
                <c:pt idx="15">
                  <c:v>4.6033249158249166E-3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Reistijd_routes!$AE$7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Reistijd_routes!$AE$739:$AE$754</c:f>
              <c:numCache>
                <c:formatCode>General</c:formatCode>
                <c:ptCount val="16"/>
                <c:pt idx="0">
                  <c:v>4.4764027086788274E-3</c:v>
                </c:pt>
                <c:pt idx="1">
                  <c:v>5.2428568590049303E-3</c:v>
                </c:pt>
                <c:pt idx="2">
                  <c:v>5.6508558443764895E-3</c:v>
                </c:pt>
                <c:pt idx="3">
                  <c:v>5.2361857825567494E-3</c:v>
                </c:pt>
                <c:pt idx="4">
                  <c:v>5.2836419753086424E-3</c:v>
                </c:pt>
                <c:pt idx="5">
                  <c:v>5.2916302128900574E-3</c:v>
                </c:pt>
                <c:pt idx="6">
                  <c:v>5.2714875201288246E-3</c:v>
                </c:pt>
                <c:pt idx="7">
                  <c:v>5.4475973818646235E-3</c:v>
                </c:pt>
                <c:pt idx="8">
                  <c:v>5.6498921867072548E-3</c:v>
                </c:pt>
                <c:pt idx="9">
                  <c:v>6.2835165895061751E-3</c:v>
                </c:pt>
                <c:pt idx="10">
                  <c:v>6.4727317029948574E-3</c:v>
                </c:pt>
                <c:pt idx="11">
                  <c:v>5.8331189986282573E-3</c:v>
                </c:pt>
                <c:pt idx="12">
                  <c:v>5.0619746519569228E-3</c:v>
                </c:pt>
                <c:pt idx="13">
                  <c:v>4.7036773989898991E-3</c:v>
                </c:pt>
                <c:pt idx="14">
                  <c:v>4.5027006172839506E-3</c:v>
                </c:pt>
                <c:pt idx="15">
                  <c:v>4.592904202279203E-3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1356416"/>
        <c:axId val="161383168"/>
      </c:lineChart>
      <c:catAx>
        <c:axId val="161356416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61383168"/>
        <c:crosses val="autoZero"/>
        <c:auto val="1"/>
        <c:lblAlgn val="ctr"/>
        <c:lblOffset val="100"/>
        <c:noMultiLvlLbl val="0"/>
      </c:catAx>
      <c:valAx>
        <c:axId val="161383168"/>
        <c:scaling>
          <c:orientation val="minMax"/>
          <c:max val="6.9444444444444397E-3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61356416"/>
        <c:crosses val="autoZero"/>
        <c:crossBetween val="between"/>
        <c:majorUnit val="1.3888888888888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Reistijd_routes!$AB$7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Reistijd_routes!$AB$782:$AB$797</c:f>
              <c:numCache>
                <c:formatCode>General</c:formatCode>
                <c:ptCount val="16"/>
                <c:pt idx="0">
                  <c:v>1.3642939814814815E-3</c:v>
                </c:pt>
                <c:pt idx="1">
                  <c:v>1.7953431372549019E-3</c:v>
                </c:pt>
                <c:pt idx="2">
                  <c:v>1.6548295454545459E-3</c:v>
                </c:pt>
                <c:pt idx="3">
                  <c:v>1.6334141681363901E-3</c:v>
                </c:pt>
                <c:pt idx="4">
                  <c:v>1.7352642276422766E-3</c:v>
                </c:pt>
                <c:pt idx="5">
                  <c:v>1.6866582491582489E-3</c:v>
                </c:pt>
                <c:pt idx="6">
                  <c:v>1.6057180851063828E-3</c:v>
                </c:pt>
                <c:pt idx="7">
                  <c:v>1.792695473251028E-3</c:v>
                </c:pt>
                <c:pt idx="8">
                  <c:v>1.7017017017017014E-3</c:v>
                </c:pt>
                <c:pt idx="9">
                  <c:v>1.6920045045045041E-3</c:v>
                </c:pt>
                <c:pt idx="10">
                  <c:v>1.6531165311653121E-3</c:v>
                </c:pt>
                <c:pt idx="11">
                  <c:v>1.5691323345817729E-3</c:v>
                </c:pt>
                <c:pt idx="12">
                  <c:v>1.7497804916985955E-3</c:v>
                </c:pt>
                <c:pt idx="13">
                  <c:v>2.0408302209772799E-3</c:v>
                </c:pt>
                <c:pt idx="14">
                  <c:v>1.8454491725768325E-3</c:v>
                </c:pt>
                <c:pt idx="15">
                  <c:v>1.833469498910675E-3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Reistijd_routes!$AC$7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Reistijd_routes!$AC$782:$AC$797</c:f>
              <c:numCache>
                <c:formatCode>General</c:formatCode>
                <c:ptCount val="16"/>
                <c:pt idx="0">
                  <c:v>1.4684606481481482E-3</c:v>
                </c:pt>
                <c:pt idx="1">
                  <c:v>1.3753858024691354E-3</c:v>
                </c:pt>
                <c:pt idx="2">
                  <c:v>1.547949735449735E-3</c:v>
                </c:pt>
                <c:pt idx="3">
                  <c:v>1.6637731481481486E-3</c:v>
                </c:pt>
                <c:pt idx="4">
                  <c:v>1.8613000755857904E-3</c:v>
                </c:pt>
                <c:pt idx="5">
                  <c:v>1.6544725529100527E-3</c:v>
                </c:pt>
                <c:pt idx="6">
                  <c:v>1.597026051475204E-3</c:v>
                </c:pt>
                <c:pt idx="7">
                  <c:v>1.5660863328116853E-3</c:v>
                </c:pt>
                <c:pt idx="8">
                  <c:v>1.7557565789473692E-3</c:v>
                </c:pt>
                <c:pt idx="9">
                  <c:v>1.5907407407407409E-3</c:v>
                </c:pt>
                <c:pt idx="10">
                  <c:v>1.7122162485065716E-3</c:v>
                </c:pt>
                <c:pt idx="11">
                  <c:v>1.6237251744498121E-3</c:v>
                </c:pt>
                <c:pt idx="12">
                  <c:v>1.5542534722222221E-3</c:v>
                </c:pt>
                <c:pt idx="13">
                  <c:v>1.6338213213213213E-3</c:v>
                </c:pt>
                <c:pt idx="14">
                  <c:v>1.5221471471471473E-3</c:v>
                </c:pt>
                <c:pt idx="15">
                  <c:v>1.4210950080515298E-3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Reistijd_routes!$AA$7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Reistijd_routes!$AA$782:$AA$797</c:f>
              <c:numCache>
                <c:formatCode>General</c:formatCode>
                <c:ptCount val="16"/>
                <c:pt idx="0">
                  <c:v>1.5795855379188717E-3</c:v>
                </c:pt>
                <c:pt idx="1">
                  <c:v>1.8537808641975308E-3</c:v>
                </c:pt>
                <c:pt idx="2">
                  <c:v>1.6214883207070702E-3</c:v>
                </c:pt>
                <c:pt idx="3">
                  <c:v>1.5246725383920513E-3</c:v>
                </c:pt>
                <c:pt idx="4">
                  <c:v>1.703585428494189E-3</c:v>
                </c:pt>
                <c:pt idx="5">
                  <c:v>1.7258162768031193E-3</c:v>
                </c:pt>
                <c:pt idx="6">
                  <c:v>1.703358944050433E-3</c:v>
                </c:pt>
                <c:pt idx="7">
                  <c:v>1.6726403823178015E-3</c:v>
                </c:pt>
                <c:pt idx="8">
                  <c:v>1.6980515791865487E-3</c:v>
                </c:pt>
                <c:pt idx="9">
                  <c:v>1.7358977641235703E-3</c:v>
                </c:pt>
                <c:pt idx="10">
                  <c:v>1.6710069444444439E-3</c:v>
                </c:pt>
                <c:pt idx="11">
                  <c:v>1.7169597655209169E-3</c:v>
                </c:pt>
                <c:pt idx="12">
                  <c:v>1.5918571566358025E-3</c:v>
                </c:pt>
                <c:pt idx="13">
                  <c:v>1.5580433163048103E-3</c:v>
                </c:pt>
                <c:pt idx="14">
                  <c:v>1.5996966794380586E-3</c:v>
                </c:pt>
                <c:pt idx="15">
                  <c:v>1.5003724989357166E-3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1482624"/>
        <c:axId val="161492992"/>
      </c:lineChart>
      <c:catAx>
        <c:axId val="161482624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61492992"/>
        <c:crosses val="autoZero"/>
        <c:auto val="1"/>
        <c:lblAlgn val="ctr"/>
        <c:lblOffset val="100"/>
        <c:noMultiLvlLbl val="0"/>
      </c:catAx>
      <c:valAx>
        <c:axId val="161492992"/>
        <c:scaling>
          <c:orientation val="minMax"/>
          <c:max val="3.4722222222222199E-3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61482624"/>
        <c:crosses val="autoZero"/>
        <c:crossBetween val="between"/>
        <c:majorUnit val="6.9444444444444404E-4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Reistijd_routes!$AF$7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Reistijd_routes!$AF$782:$AF$797</c:f>
              <c:numCache>
                <c:formatCode>General</c:formatCode>
                <c:ptCount val="16"/>
                <c:pt idx="0">
                  <c:v>3.4426440329218106E-3</c:v>
                </c:pt>
                <c:pt idx="1">
                  <c:v>3.1770833333333334E-3</c:v>
                </c:pt>
                <c:pt idx="2">
                  <c:v>3.2839089089089081E-3</c:v>
                </c:pt>
                <c:pt idx="3">
                  <c:v>3.2097578347578346E-3</c:v>
                </c:pt>
                <c:pt idx="4">
                  <c:v>3.4560837245696399E-3</c:v>
                </c:pt>
                <c:pt idx="5">
                  <c:v>3.5954218106995883E-3</c:v>
                </c:pt>
                <c:pt idx="6">
                  <c:v>3.42041446208113E-3</c:v>
                </c:pt>
                <c:pt idx="7">
                  <c:v>3.4679783950617277E-3</c:v>
                </c:pt>
                <c:pt idx="8">
                  <c:v>3.3255540376442004E-3</c:v>
                </c:pt>
                <c:pt idx="9">
                  <c:v>3.1881024860476921E-3</c:v>
                </c:pt>
                <c:pt idx="10">
                  <c:v>3.386802295253E-3</c:v>
                </c:pt>
                <c:pt idx="11">
                  <c:v>3.2464580544399827E-3</c:v>
                </c:pt>
                <c:pt idx="12">
                  <c:v>3.2264957264957262E-3</c:v>
                </c:pt>
                <c:pt idx="13">
                  <c:v>3.7818287037037026E-3</c:v>
                </c:pt>
                <c:pt idx="14">
                  <c:v>3.5076252723311545E-3</c:v>
                </c:pt>
                <c:pt idx="15">
                  <c:v>3.3170244107744106E-3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Reistijd_routes!$AG$7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Reistijd_routes!$AG$782:$AG$797</c:f>
              <c:numCache>
                <c:formatCode>General</c:formatCode>
                <c:ptCount val="16"/>
                <c:pt idx="0">
                  <c:v>2.7337962962962967E-3</c:v>
                </c:pt>
                <c:pt idx="1">
                  <c:v>3.0555555555555557E-3</c:v>
                </c:pt>
                <c:pt idx="2">
                  <c:v>2.9607928240740745E-3</c:v>
                </c:pt>
                <c:pt idx="3">
                  <c:v>3.2913436692506475E-3</c:v>
                </c:pt>
                <c:pt idx="4">
                  <c:v>3.2552573760200867E-3</c:v>
                </c:pt>
                <c:pt idx="5">
                  <c:v>3.223668981481481E-3</c:v>
                </c:pt>
                <c:pt idx="6">
                  <c:v>3.1956315289648619E-3</c:v>
                </c:pt>
                <c:pt idx="7">
                  <c:v>3.3695436507936503E-3</c:v>
                </c:pt>
                <c:pt idx="8">
                  <c:v>3.4589947089947093E-3</c:v>
                </c:pt>
                <c:pt idx="9">
                  <c:v>3.3655394524959746E-3</c:v>
                </c:pt>
                <c:pt idx="10">
                  <c:v>3.162615740740741E-3</c:v>
                </c:pt>
                <c:pt idx="11">
                  <c:v>3.3633019179894171E-3</c:v>
                </c:pt>
                <c:pt idx="12">
                  <c:v>3.0714285714285709E-3</c:v>
                </c:pt>
                <c:pt idx="13">
                  <c:v>3.3664021164021155E-3</c:v>
                </c:pt>
                <c:pt idx="14">
                  <c:v>3.0761876006441223E-3</c:v>
                </c:pt>
                <c:pt idx="15">
                  <c:v>2.9384259259259255E-3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Reistijd_routes!$AE$7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Reistijd_routes!$AE$782:$AE$797</c:f>
              <c:numCache>
                <c:formatCode>General</c:formatCode>
                <c:ptCount val="16"/>
                <c:pt idx="0">
                  <c:v>3.1471193415637858E-3</c:v>
                </c:pt>
                <c:pt idx="1">
                  <c:v>3.4105750487329438E-3</c:v>
                </c:pt>
                <c:pt idx="2">
                  <c:v>3.3355754314523941E-3</c:v>
                </c:pt>
                <c:pt idx="3">
                  <c:v>3.4134108702198133E-3</c:v>
                </c:pt>
                <c:pt idx="4">
                  <c:v>3.2382463282247757E-3</c:v>
                </c:pt>
                <c:pt idx="5">
                  <c:v>3.4764979948100983E-3</c:v>
                </c:pt>
                <c:pt idx="6">
                  <c:v>3.2807827237175072E-3</c:v>
                </c:pt>
                <c:pt idx="7">
                  <c:v>3.367549189814815E-3</c:v>
                </c:pt>
                <c:pt idx="8">
                  <c:v>3.3786318646232458E-3</c:v>
                </c:pt>
                <c:pt idx="9">
                  <c:v>3.5234237213403888E-3</c:v>
                </c:pt>
                <c:pt idx="10">
                  <c:v>3.3927308384773674E-3</c:v>
                </c:pt>
                <c:pt idx="11">
                  <c:v>3.2626394149831649E-3</c:v>
                </c:pt>
                <c:pt idx="12">
                  <c:v>3.1572965180749614E-3</c:v>
                </c:pt>
                <c:pt idx="13">
                  <c:v>3.1685223446587096E-3</c:v>
                </c:pt>
                <c:pt idx="14">
                  <c:v>3.2296390778533634E-3</c:v>
                </c:pt>
                <c:pt idx="15">
                  <c:v>3.0926962410171362E-3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1522432"/>
        <c:axId val="161524352"/>
      </c:lineChart>
      <c:catAx>
        <c:axId val="161522432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61524352"/>
        <c:crosses val="autoZero"/>
        <c:auto val="1"/>
        <c:lblAlgn val="ctr"/>
        <c:lblOffset val="100"/>
        <c:noMultiLvlLbl val="0"/>
      </c:catAx>
      <c:valAx>
        <c:axId val="161524352"/>
        <c:scaling>
          <c:orientation val="minMax"/>
          <c:max val="6.9444444444444397E-3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61522432"/>
        <c:crosses val="autoZero"/>
        <c:crossBetween val="between"/>
        <c:majorUnit val="1.3888888888888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Reistijd_routes!$AB$7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Reistijd_routes!$AB$825:$AB$840</c:f>
              <c:numCache>
                <c:formatCode>General</c:formatCode>
                <c:ptCount val="16"/>
                <c:pt idx="0">
                  <c:v>7.9991319444444441E-3</c:v>
                </c:pt>
                <c:pt idx="1">
                  <c:v>8.230820105820106E-3</c:v>
                </c:pt>
                <c:pt idx="2">
                  <c:v>8.6040839947089925E-3</c:v>
                </c:pt>
                <c:pt idx="3">
                  <c:v>9.0104166666666666E-3</c:v>
                </c:pt>
                <c:pt idx="4">
                  <c:v>9.5170170170170154E-3</c:v>
                </c:pt>
                <c:pt idx="5">
                  <c:v>8.911785426731076E-3</c:v>
                </c:pt>
                <c:pt idx="6">
                  <c:v>8.871187363834427E-3</c:v>
                </c:pt>
                <c:pt idx="7">
                  <c:v>9.3171296296296301E-3</c:v>
                </c:pt>
                <c:pt idx="8">
                  <c:v>8.7624818445896854E-3</c:v>
                </c:pt>
                <c:pt idx="9">
                  <c:v>9.0752713920817362E-3</c:v>
                </c:pt>
                <c:pt idx="10">
                  <c:v>8.9886039886039881E-3</c:v>
                </c:pt>
                <c:pt idx="11">
                  <c:v>8.7681878306878278E-3</c:v>
                </c:pt>
                <c:pt idx="12">
                  <c:v>9.1928016726403813E-3</c:v>
                </c:pt>
                <c:pt idx="13">
                  <c:v>8.7092911877394621E-3</c:v>
                </c:pt>
                <c:pt idx="14">
                  <c:v>8.7018762183235857E-3</c:v>
                </c:pt>
                <c:pt idx="15">
                  <c:v>8.9807098765432095E-3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Reistijd_routes!$AC$7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Reistijd_routes!$AC$825:$AC$840</c:f>
              <c:numCache>
                <c:formatCode>General</c:formatCode>
                <c:ptCount val="16"/>
                <c:pt idx="0">
                  <c:v>7.6813271604938274E-3</c:v>
                </c:pt>
                <c:pt idx="1">
                  <c:v>7.6064814814814806E-3</c:v>
                </c:pt>
                <c:pt idx="2">
                  <c:v>8.6998456790123441E-3</c:v>
                </c:pt>
                <c:pt idx="3">
                  <c:v>8.4532407407407403E-3</c:v>
                </c:pt>
                <c:pt idx="4">
                  <c:v>8.8917824074074055E-3</c:v>
                </c:pt>
                <c:pt idx="5">
                  <c:v>9.5279790660225457E-3</c:v>
                </c:pt>
                <c:pt idx="6">
                  <c:v>8.6657262731481468E-3</c:v>
                </c:pt>
                <c:pt idx="7">
                  <c:v>8.7196180555555551E-3</c:v>
                </c:pt>
                <c:pt idx="8">
                  <c:v>8.9599408436214015E-3</c:v>
                </c:pt>
                <c:pt idx="9">
                  <c:v>8.5535714285714277E-3</c:v>
                </c:pt>
                <c:pt idx="10">
                  <c:v>8.4993386243386246E-3</c:v>
                </c:pt>
                <c:pt idx="11">
                  <c:v>8.6941251596424005E-3</c:v>
                </c:pt>
                <c:pt idx="12">
                  <c:v>9.0534979423868307E-3</c:v>
                </c:pt>
                <c:pt idx="13">
                  <c:v>9.0805844907407406E-3</c:v>
                </c:pt>
                <c:pt idx="14">
                  <c:v>8.7615740740740727E-3</c:v>
                </c:pt>
                <c:pt idx="15">
                  <c:v>8.396347736625516E-3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Reistijd_routes!$AA$7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Reistijd_routes!$AA$825:$AA$840</c:f>
              <c:numCache>
                <c:formatCode>General</c:formatCode>
                <c:ptCount val="16"/>
                <c:pt idx="0">
                  <c:v>7.9120069745069761E-3</c:v>
                </c:pt>
                <c:pt idx="1">
                  <c:v>8.8615271377368177E-3</c:v>
                </c:pt>
                <c:pt idx="2">
                  <c:v>9.0178313078703703E-3</c:v>
                </c:pt>
                <c:pt idx="3">
                  <c:v>8.7406764403292203E-3</c:v>
                </c:pt>
                <c:pt idx="4">
                  <c:v>8.6777362298195628E-3</c:v>
                </c:pt>
                <c:pt idx="5">
                  <c:v>9.0455940491052829E-3</c:v>
                </c:pt>
                <c:pt idx="6">
                  <c:v>8.7187366964665801E-3</c:v>
                </c:pt>
                <c:pt idx="7">
                  <c:v>8.9547930283224407E-3</c:v>
                </c:pt>
                <c:pt idx="8">
                  <c:v>8.7751668819982757E-3</c:v>
                </c:pt>
                <c:pt idx="9">
                  <c:v>9.0695937873357252E-3</c:v>
                </c:pt>
                <c:pt idx="10">
                  <c:v>9.4830246913580295E-3</c:v>
                </c:pt>
                <c:pt idx="11">
                  <c:v>8.8447798191892673E-3</c:v>
                </c:pt>
                <c:pt idx="12">
                  <c:v>8.426587301587303E-3</c:v>
                </c:pt>
                <c:pt idx="13">
                  <c:v>8.7445672713529852E-3</c:v>
                </c:pt>
                <c:pt idx="14">
                  <c:v>8.5320216049382704E-3</c:v>
                </c:pt>
                <c:pt idx="15">
                  <c:v>8.958333333333332E-3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1545600"/>
        <c:axId val="161568256"/>
      </c:lineChart>
      <c:catAx>
        <c:axId val="161545600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61568256"/>
        <c:crosses val="autoZero"/>
        <c:auto val="1"/>
        <c:lblAlgn val="ctr"/>
        <c:lblOffset val="100"/>
        <c:noMultiLvlLbl val="0"/>
      </c:catAx>
      <c:valAx>
        <c:axId val="161568256"/>
        <c:scaling>
          <c:orientation val="minMax"/>
          <c:max val="1.0416666666666701E-2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61545600"/>
        <c:crosses val="autoZero"/>
        <c:crossBetween val="between"/>
        <c:majorUnit val="3.472222222222219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Reistijd_routes!$AF$7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Reistijd_routes!$AF$825:$AF$840</c:f>
              <c:numCache>
                <c:formatCode>General</c:formatCode>
                <c:ptCount val="16"/>
                <c:pt idx="0">
                  <c:v>6.3194444444444444E-3</c:v>
                </c:pt>
                <c:pt idx="1">
                  <c:v>6.3333333333333323E-3</c:v>
                </c:pt>
                <c:pt idx="2">
                  <c:v>6.7910879629629623E-3</c:v>
                </c:pt>
                <c:pt idx="3">
                  <c:v>7.1392746913580248E-3</c:v>
                </c:pt>
                <c:pt idx="4">
                  <c:v>8.0208333333333329E-3</c:v>
                </c:pt>
                <c:pt idx="5">
                  <c:v>8.2533670033670039E-3</c:v>
                </c:pt>
                <c:pt idx="6">
                  <c:v>8.0648148148148163E-3</c:v>
                </c:pt>
                <c:pt idx="7">
                  <c:v>8.9097222222222251E-3</c:v>
                </c:pt>
                <c:pt idx="8">
                  <c:v>7.3950617283950601E-3</c:v>
                </c:pt>
                <c:pt idx="9">
                  <c:v>8.3359053497942398E-3</c:v>
                </c:pt>
                <c:pt idx="10">
                  <c:v>7.3798500881834218E-3</c:v>
                </c:pt>
                <c:pt idx="11">
                  <c:v>8.318602693602694E-3</c:v>
                </c:pt>
                <c:pt idx="12">
                  <c:v>7.5240384615384605E-3</c:v>
                </c:pt>
                <c:pt idx="13">
                  <c:v>1.0200617283950619E-2</c:v>
                </c:pt>
                <c:pt idx="14">
                  <c:v>7.2048611111111115E-3</c:v>
                </c:pt>
                <c:pt idx="15">
                  <c:v>6.7795138888888887E-3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Reistijd_routes!$AG$7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Reistijd_routes!$AG$825:$AG$840</c:f>
              <c:numCache>
                <c:formatCode>General</c:formatCode>
                <c:ptCount val="16"/>
                <c:pt idx="0">
                  <c:v>5.7060185185185191E-3</c:v>
                </c:pt>
                <c:pt idx="1">
                  <c:v>5.208333333333333E-3</c:v>
                </c:pt>
                <c:pt idx="2">
                  <c:v>1.2361111111111111E-2</c:v>
                </c:pt>
                <c:pt idx="3">
                  <c:v>6.2307098765432105E-3</c:v>
                </c:pt>
                <c:pt idx="4">
                  <c:v>7.6157407407407406E-3</c:v>
                </c:pt>
                <c:pt idx="5">
                  <c:v>6.8194444444444448E-3</c:v>
                </c:pt>
                <c:pt idx="6">
                  <c:v>8.2060185185185187E-3</c:v>
                </c:pt>
                <c:pt idx="7">
                  <c:v>6.6828703703703694E-3</c:v>
                </c:pt>
                <c:pt idx="8">
                  <c:v>7.4768518518518517E-3</c:v>
                </c:pt>
                <c:pt idx="9">
                  <c:v>7.8144290123456795E-3</c:v>
                </c:pt>
                <c:pt idx="10">
                  <c:v>9.7255291005290991E-3</c:v>
                </c:pt>
                <c:pt idx="11">
                  <c:v>7.3495370370370381E-3</c:v>
                </c:pt>
                <c:pt idx="12">
                  <c:v>8.1278935185185187E-3</c:v>
                </c:pt>
                <c:pt idx="13">
                  <c:v>-1</c:v>
                </c:pt>
                <c:pt idx="14">
                  <c:v>8.9409722222222217E-3</c:v>
                </c:pt>
                <c:pt idx="15">
                  <c:v>7.0775462962962953E-3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Reistijd_routes!$AE$7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Reistijd_routes!$AE$825:$AE$840</c:f>
              <c:numCache>
                <c:formatCode>General</c:formatCode>
                <c:ptCount val="16"/>
                <c:pt idx="0">
                  <c:v>8.5852920227920231E-3</c:v>
                </c:pt>
                <c:pt idx="1">
                  <c:v>7.5462962962962966E-3</c:v>
                </c:pt>
                <c:pt idx="2">
                  <c:v>9.8409822866344591E-3</c:v>
                </c:pt>
                <c:pt idx="3">
                  <c:v>7.7685185185185192E-3</c:v>
                </c:pt>
                <c:pt idx="4">
                  <c:v>8.1893807870370375E-3</c:v>
                </c:pt>
                <c:pt idx="5">
                  <c:v>8.3249999999999991E-3</c:v>
                </c:pt>
                <c:pt idx="6">
                  <c:v>8.0077160493827147E-3</c:v>
                </c:pt>
                <c:pt idx="7">
                  <c:v>9.4064153439153454E-3</c:v>
                </c:pt>
                <c:pt idx="8">
                  <c:v>7.655178326474622E-3</c:v>
                </c:pt>
                <c:pt idx="9">
                  <c:v>9.8394726247987147E-3</c:v>
                </c:pt>
                <c:pt idx="10">
                  <c:v>8.472222222222223E-3</c:v>
                </c:pt>
                <c:pt idx="11">
                  <c:v>7.2189153439153426E-3</c:v>
                </c:pt>
                <c:pt idx="12">
                  <c:v>8.1209150326797402E-3</c:v>
                </c:pt>
                <c:pt idx="13">
                  <c:v>8.2392939814814811E-3</c:v>
                </c:pt>
                <c:pt idx="14">
                  <c:v>7.3645833333333324E-3</c:v>
                </c:pt>
                <c:pt idx="15">
                  <c:v>6.703317901234569E-3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1605888"/>
        <c:axId val="161608064"/>
      </c:lineChart>
      <c:catAx>
        <c:axId val="161605888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61608064"/>
        <c:crosses val="autoZero"/>
        <c:auto val="1"/>
        <c:lblAlgn val="ctr"/>
        <c:lblOffset val="100"/>
        <c:noMultiLvlLbl val="0"/>
      </c:catAx>
      <c:valAx>
        <c:axId val="161608064"/>
        <c:scaling>
          <c:orientation val="minMax"/>
          <c:max val="1.38888888888889E-2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61605888"/>
        <c:crosses val="autoZero"/>
        <c:crossBetween val="between"/>
        <c:majorUnit val="3.472222222222219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Reistijd_routes!$AB$7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Reistijd_routes!$AB$868:$AB$883</c:f>
              <c:numCache>
                <c:formatCode>General</c:formatCode>
                <c:ptCount val="16"/>
                <c:pt idx="0">
                  <c:v>-1</c:v>
                </c:pt>
                <c:pt idx="1">
                  <c:v>-1</c:v>
                </c:pt>
                <c:pt idx="2">
                  <c:v>-1</c:v>
                </c:pt>
                <c:pt idx="3">
                  <c:v>7.5462962962962966E-3</c:v>
                </c:pt>
                <c:pt idx="4">
                  <c:v>7.6041666666666671E-3</c:v>
                </c:pt>
                <c:pt idx="5">
                  <c:v>8.067129629629629E-3</c:v>
                </c:pt>
                <c:pt idx="6">
                  <c:v>8.1076388888888899E-3</c:v>
                </c:pt>
                <c:pt idx="7">
                  <c:v>8.3564814814814804E-3</c:v>
                </c:pt>
                <c:pt idx="8">
                  <c:v>8.5532407407407415E-3</c:v>
                </c:pt>
                <c:pt idx="9">
                  <c:v>8.2899305555555556E-3</c:v>
                </c:pt>
                <c:pt idx="10">
                  <c:v>8.0671296296296307E-3</c:v>
                </c:pt>
                <c:pt idx="11">
                  <c:v>-1</c:v>
                </c:pt>
                <c:pt idx="12">
                  <c:v>8.028549382716051E-3</c:v>
                </c:pt>
                <c:pt idx="13">
                  <c:v>7.858796296296296E-3</c:v>
                </c:pt>
                <c:pt idx="14">
                  <c:v>-1</c:v>
                </c:pt>
                <c:pt idx="15">
                  <c:v>-1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Reistijd_routes!$AC$7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Reistijd_routes!$AC$868:$AC$883</c:f>
              <c:numCache>
                <c:formatCode>General</c:formatCode>
                <c:ptCount val="16"/>
                <c:pt idx="0">
                  <c:v>-1</c:v>
                </c:pt>
                <c:pt idx="1">
                  <c:v>-1</c:v>
                </c:pt>
                <c:pt idx="2">
                  <c:v>-1</c:v>
                </c:pt>
                <c:pt idx="3">
                  <c:v>8.6921296296296295E-3</c:v>
                </c:pt>
                <c:pt idx="4">
                  <c:v>7.3495370370370372E-3</c:v>
                </c:pt>
                <c:pt idx="5">
                  <c:v>-1</c:v>
                </c:pt>
                <c:pt idx="6">
                  <c:v>7.3379629629629628E-3</c:v>
                </c:pt>
                <c:pt idx="7">
                  <c:v>8.0578703703703715E-3</c:v>
                </c:pt>
                <c:pt idx="8">
                  <c:v>8.4751157407407414E-3</c:v>
                </c:pt>
                <c:pt idx="9">
                  <c:v>7.5188078703703701E-3</c:v>
                </c:pt>
                <c:pt idx="10">
                  <c:v>9.7800925925925937E-3</c:v>
                </c:pt>
                <c:pt idx="11">
                  <c:v>8.6689814814814806E-3</c:v>
                </c:pt>
                <c:pt idx="12">
                  <c:v>1.2268518518518519E-2</c:v>
                </c:pt>
                <c:pt idx="13">
                  <c:v>-1</c:v>
                </c:pt>
                <c:pt idx="14">
                  <c:v>6.6261574074074079E-3</c:v>
                </c:pt>
                <c:pt idx="15">
                  <c:v>-1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Reistijd_routes!$AA$7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Reistijd_routes!$AA$868:$AA$883</c:f>
              <c:numCache>
                <c:formatCode>General</c:formatCode>
                <c:ptCount val="16"/>
                <c:pt idx="0">
                  <c:v>7.5000000000000006E-3</c:v>
                </c:pt>
                <c:pt idx="1">
                  <c:v>7.3984053497942398E-3</c:v>
                </c:pt>
                <c:pt idx="2">
                  <c:v>7.5398662551440327E-3</c:v>
                </c:pt>
                <c:pt idx="3">
                  <c:v>8.86574074074074E-3</c:v>
                </c:pt>
                <c:pt idx="4">
                  <c:v>7.8125E-3</c:v>
                </c:pt>
                <c:pt idx="5">
                  <c:v>7.3996913580246905E-3</c:v>
                </c:pt>
                <c:pt idx="6">
                  <c:v>8.052248677248677E-3</c:v>
                </c:pt>
                <c:pt idx="7">
                  <c:v>8.6252572016460912E-3</c:v>
                </c:pt>
                <c:pt idx="8">
                  <c:v>7.9846643518518504E-3</c:v>
                </c:pt>
                <c:pt idx="9">
                  <c:v>7.8650284900284896E-3</c:v>
                </c:pt>
                <c:pt idx="10">
                  <c:v>8.0212962962962989E-3</c:v>
                </c:pt>
                <c:pt idx="11">
                  <c:v>8.5185185185185173E-3</c:v>
                </c:pt>
                <c:pt idx="12">
                  <c:v>8.375771604938272E-3</c:v>
                </c:pt>
                <c:pt idx="13">
                  <c:v>8.4143518518518517E-3</c:v>
                </c:pt>
                <c:pt idx="14">
                  <c:v>7.1365740740740747E-3</c:v>
                </c:pt>
                <c:pt idx="15">
                  <c:v>9.0393518518518505E-3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1645696"/>
        <c:axId val="161647616"/>
      </c:lineChart>
      <c:catAx>
        <c:axId val="161645696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61647616"/>
        <c:crosses val="autoZero"/>
        <c:auto val="1"/>
        <c:lblAlgn val="ctr"/>
        <c:lblOffset val="100"/>
        <c:noMultiLvlLbl val="0"/>
      </c:catAx>
      <c:valAx>
        <c:axId val="161647616"/>
        <c:scaling>
          <c:orientation val="minMax"/>
          <c:max val="1.38888888888889E-2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61645696"/>
        <c:crosses val="autoZero"/>
        <c:crossBetween val="between"/>
        <c:majorUnit val="3.472222222222219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Reistijd_routes!$AF$7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Reistijd_routes!$AF$868:$AF$883</c:f>
              <c:numCache>
                <c:formatCode>General</c:formatCode>
                <c:ptCount val="16"/>
                <c:pt idx="0">
                  <c:v>-1</c:v>
                </c:pt>
                <c:pt idx="1">
                  <c:v>3.3564814814814816E-3</c:v>
                </c:pt>
                <c:pt idx="2">
                  <c:v>2.8148148148148147E-3</c:v>
                </c:pt>
                <c:pt idx="3">
                  <c:v>3.5352366255144035E-3</c:v>
                </c:pt>
                <c:pt idx="4">
                  <c:v>3.368055555555556E-3</c:v>
                </c:pt>
                <c:pt idx="5">
                  <c:v>3.1597222222222231E-3</c:v>
                </c:pt>
                <c:pt idx="6">
                  <c:v>3.1147119341563786E-3</c:v>
                </c:pt>
                <c:pt idx="7">
                  <c:v>3.1849747474747476E-3</c:v>
                </c:pt>
                <c:pt idx="8">
                  <c:v>3.1018518518518517E-3</c:v>
                </c:pt>
                <c:pt idx="9">
                  <c:v>3.1597222222222222E-3</c:v>
                </c:pt>
                <c:pt idx="10">
                  <c:v>3.3746693121693119E-3</c:v>
                </c:pt>
                <c:pt idx="11">
                  <c:v>2.9449588477366258E-3</c:v>
                </c:pt>
                <c:pt idx="12">
                  <c:v>3.0825617283950614E-3</c:v>
                </c:pt>
                <c:pt idx="13">
                  <c:v>3.0208333333333333E-3</c:v>
                </c:pt>
                <c:pt idx="14">
                  <c:v>2.8472222222222219E-3</c:v>
                </c:pt>
                <c:pt idx="15">
                  <c:v>3.4490740740740745E-3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Reistijd_routes!$AG$7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Reistijd_routes!$AG$868:$AG$883</c:f>
              <c:numCache>
                <c:formatCode>General</c:formatCode>
                <c:ptCount val="16"/>
                <c:pt idx="0">
                  <c:v>-1</c:v>
                </c:pt>
                <c:pt idx="1">
                  <c:v>3.5763888888888894E-3</c:v>
                </c:pt>
                <c:pt idx="2">
                  <c:v>3.5069444444444449E-3</c:v>
                </c:pt>
                <c:pt idx="3">
                  <c:v>3.5030864197530868E-3</c:v>
                </c:pt>
                <c:pt idx="4">
                  <c:v>3.2500000000000003E-3</c:v>
                </c:pt>
                <c:pt idx="5">
                  <c:v>2.9427083333333332E-3</c:v>
                </c:pt>
                <c:pt idx="6">
                  <c:v>3.2870370370370367E-3</c:v>
                </c:pt>
                <c:pt idx="7">
                  <c:v>3.0632716049382716E-3</c:v>
                </c:pt>
                <c:pt idx="8">
                  <c:v>3.4182098765432097E-3</c:v>
                </c:pt>
                <c:pt idx="9">
                  <c:v>3.0439814814814817E-3</c:v>
                </c:pt>
                <c:pt idx="10">
                  <c:v>3.0960648148148145E-3</c:v>
                </c:pt>
                <c:pt idx="11">
                  <c:v>3.2364004629629631E-3</c:v>
                </c:pt>
                <c:pt idx="12">
                  <c:v>3.3854166666666668E-3</c:v>
                </c:pt>
                <c:pt idx="13">
                  <c:v>3.1809413580246911E-3</c:v>
                </c:pt>
                <c:pt idx="14">
                  <c:v>2.9108796296296296E-3</c:v>
                </c:pt>
                <c:pt idx="15">
                  <c:v>3.2638888888888891E-3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Reistijd_routes!$AE$7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Reistijd_routes!$AE$868:$AE$883</c:f>
              <c:numCache>
                <c:formatCode>General</c:formatCode>
                <c:ptCount val="16"/>
                <c:pt idx="0">
                  <c:v>3.1349206349206354E-3</c:v>
                </c:pt>
                <c:pt idx="1">
                  <c:v>3.438552188552187E-3</c:v>
                </c:pt>
                <c:pt idx="2">
                  <c:v>3.4140946502057611E-3</c:v>
                </c:pt>
                <c:pt idx="3">
                  <c:v>3.3186728395061733E-3</c:v>
                </c:pt>
                <c:pt idx="4">
                  <c:v>3.3181042884990243E-3</c:v>
                </c:pt>
                <c:pt idx="5">
                  <c:v>3.3629918981481479E-3</c:v>
                </c:pt>
                <c:pt idx="6">
                  <c:v>3.3055555555555555E-3</c:v>
                </c:pt>
                <c:pt idx="7">
                  <c:v>3.2571373456790121E-3</c:v>
                </c:pt>
                <c:pt idx="8">
                  <c:v>3.3711419753086418E-3</c:v>
                </c:pt>
                <c:pt idx="9">
                  <c:v>3.5590277777777781E-3</c:v>
                </c:pt>
                <c:pt idx="10">
                  <c:v>3.5550213675213669E-3</c:v>
                </c:pt>
                <c:pt idx="11">
                  <c:v>3.5111531986531984E-3</c:v>
                </c:pt>
                <c:pt idx="12">
                  <c:v>3.209325396825397E-3</c:v>
                </c:pt>
                <c:pt idx="13">
                  <c:v>3.1298225308641985E-3</c:v>
                </c:pt>
                <c:pt idx="14">
                  <c:v>3.0671296296296297E-3</c:v>
                </c:pt>
                <c:pt idx="15">
                  <c:v>3.1119791666666665E-3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1667712"/>
        <c:axId val="161751808"/>
      </c:lineChart>
      <c:catAx>
        <c:axId val="161667712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61751808"/>
        <c:crosses val="autoZero"/>
        <c:auto val="1"/>
        <c:lblAlgn val="ctr"/>
        <c:lblOffset val="100"/>
        <c:noMultiLvlLbl val="0"/>
      </c:catAx>
      <c:valAx>
        <c:axId val="161751808"/>
        <c:scaling>
          <c:orientation val="minMax"/>
          <c:max val="6.9444444444444397E-3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61667712"/>
        <c:crosses val="autoZero"/>
        <c:crossBetween val="between"/>
        <c:majorUnit val="1.3888888888888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Reistijd_routes!$AB$7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Reistijd_routes!$AB$911:$AB$926</c:f>
              <c:numCache>
                <c:formatCode>General</c:formatCode>
                <c:ptCount val="16"/>
                <c:pt idx="0">
                  <c:v>7.2241512345679005E-3</c:v>
                </c:pt>
                <c:pt idx="1">
                  <c:v>7.249228395061728E-3</c:v>
                </c:pt>
                <c:pt idx="2">
                  <c:v>7.0212834362139908E-3</c:v>
                </c:pt>
                <c:pt idx="3">
                  <c:v>8.0993892828999207E-3</c:v>
                </c:pt>
                <c:pt idx="4">
                  <c:v>7.4650315208825866E-3</c:v>
                </c:pt>
                <c:pt idx="5">
                  <c:v>7.5882523148148142E-3</c:v>
                </c:pt>
                <c:pt idx="6">
                  <c:v>7.6766975308641969E-3</c:v>
                </c:pt>
                <c:pt idx="7">
                  <c:v>7.6779047192353641E-3</c:v>
                </c:pt>
                <c:pt idx="8">
                  <c:v>7.5322420634920629E-3</c:v>
                </c:pt>
                <c:pt idx="9">
                  <c:v>7.4993569958847744E-3</c:v>
                </c:pt>
                <c:pt idx="10">
                  <c:v>7.4914572310405625E-3</c:v>
                </c:pt>
                <c:pt idx="11">
                  <c:v>7.2408900836320195E-3</c:v>
                </c:pt>
                <c:pt idx="12">
                  <c:v>7.4214440504334128E-3</c:v>
                </c:pt>
                <c:pt idx="13">
                  <c:v>7.4620849297573448E-3</c:v>
                </c:pt>
                <c:pt idx="14">
                  <c:v>7.3009259259259269E-3</c:v>
                </c:pt>
                <c:pt idx="15">
                  <c:v>7.1964031339031348E-3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Reistijd_routes!$AC$7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Reistijd_routes!$AC$911:$AC$926</c:f>
              <c:numCache>
                <c:formatCode>General</c:formatCode>
                <c:ptCount val="16"/>
                <c:pt idx="0">
                  <c:v>7.0648148148148137E-3</c:v>
                </c:pt>
                <c:pt idx="1">
                  <c:v>7.1469907407407428E-3</c:v>
                </c:pt>
                <c:pt idx="2">
                  <c:v>6.6898148148148151E-3</c:v>
                </c:pt>
                <c:pt idx="3">
                  <c:v>7.2103725749559072E-3</c:v>
                </c:pt>
                <c:pt idx="4">
                  <c:v>7.2511574074074067E-3</c:v>
                </c:pt>
                <c:pt idx="5">
                  <c:v>7.1939300411522616E-3</c:v>
                </c:pt>
                <c:pt idx="6">
                  <c:v>7.3155092592592586E-3</c:v>
                </c:pt>
                <c:pt idx="7">
                  <c:v>7.4465277777777793E-3</c:v>
                </c:pt>
                <c:pt idx="8">
                  <c:v>7.859734734734735E-3</c:v>
                </c:pt>
                <c:pt idx="9">
                  <c:v>7.8084334334334324E-3</c:v>
                </c:pt>
                <c:pt idx="10">
                  <c:v>7.3529779779779774E-3</c:v>
                </c:pt>
                <c:pt idx="11">
                  <c:v>7.3708333333333308E-3</c:v>
                </c:pt>
                <c:pt idx="12">
                  <c:v>7.4239417989417989E-3</c:v>
                </c:pt>
                <c:pt idx="13">
                  <c:v>7.3620370370370367E-3</c:v>
                </c:pt>
                <c:pt idx="14">
                  <c:v>7.3227719907407417E-3</c:v>
                </c:pt>
                <c:pt idx="15">
                  <c:v>7.0975783475783483E-3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Reistijd_routes!$AA$7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Reistijd_routes!$AA$911:$AA$926</c:f>
              <c:numCache>
                <c:formatCode>General</c:formatCode>
                <c:ptCount val="16"/>
                <c:pt idx="0">
                  <c:v>7.8208542188805321E-3</c:v>
                </c:pt>
                <c:pt idx="1">
                  <c:v>9.1170438550189116E-3</c:v>
                </c:pt>
                <c:pt idx="2">
                  <c:v>8.5492965032071214E-3</c:v>
                </c:pt>
                <c:pt idx="3">
                  <c:v>7.9111952861952873E-3</c:v>
                </c:pt>
                <c:pt idx="4">
                  <c:v>7.9309534143518542E-3</c:v>
                </c:pt>
                <c:pt idx="5">
                  <c:v>7.9828230218855194E-3</c:v>
                </c:pt>
                <c:pt idx="6">
                  <c:v>8.0086500974658886E-3</c:v>
                </c:pt>
                <c:pt idx="7">
                  <c:v>8.4176326917468677E-3</c:v>
                </c:pt>
                <c:pt idx="8">
                  <c:v>8.0765751383567452E-3</c:v>
                </c:pt>
                <c:pt idx="9">
                  <c:v>8.1620557048984448E-3</c:v>
                </c:pt>
                <c:pt idx="10">
                  <c:v>9.1952972709551644E-3</c:v>
                </c:pt>
                <c:pt idx="11">
                  <c:v>8.4095161085743289E-3</c:v>
                </c:pt>
                <c:pt idx="12">
                  <c:v>7.8846360895779514E-3</c:v>
                </c:pt>
                <c:pt idx="13">
                  <c:v>7.5487415232133523E-3</c:v>
                </c:pt>
                <c:pt idx="14">
                  <c:v>7.3350021533161065E-3</c:v>
                </c:pt>
                <c:pt idx="15">
                  <c:v>7.3152071563088485E-3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1788288"/>
        <c:axId val="161790208"/>
      </c:lineChart>
      <c:catAx>
        <c:axId val="161788288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61790208"/>
        <c:crosses val="autoZero"/>
        <c:auto val="1"/>
        <c:lblAlgn val="ctr"/>
        <c:lblOffset val="100"/>
        <c:noMultiLvlLbl val="0"/>
      </c:catAx>
      <c:valAx>
        <c:axId val="161790208"/>
        <c:scaling>
          <c:orientation val="minMax"/>
          <c:max val="1.0416666666666701E-2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61788288"/>
        <c:crosses val="autoZero"/>
        <c:crossBetween val="between"/>
        <c:majorUnit val="3.472222222222219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Reistijd_routes!$AF$7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Reistijd_routes!$AF$911:$AF$926</c:f>
              <c:numCache>
                <c:formatCode>General</c:formatCode>
                <c:ptCount val="16"/>
                <c:pt idx="0">
                  <c:v>4.4126157407407404E-3</c:v>
                </c:pt>
                <c:pt idx="1">
                  <c:v>4.7897376543209877E-3</c:v>
                </c:pt>
                <c:pt idx="2">
                  <c:v>5.1967592592592603E-3</c:v>
                </c:pt>
                <c:pt idx="3">
                  <c:v>5.6041666666666662E-3</c:v>
                </c:pt>
                <c:pt idx="4">
                  <c:v>5.1086182336182329E-3</c:v>
                </c:pt>
                <c:pt idx="5">
                  <c:v>5.3636695906432736E-3</c:v>
                </c:pt>
                <c:pt idx="6">
                  <c:v>5.2864583333333331E-3</c:v>
                </c:pt>
                <c:pt idx="7">
                  <c:v>5.2549342105263144E-3</c:v>
                </c:pt>
                <c:pt idx="8">
                  <c:v>5.4209307992202733E-3</c:v>
                </c:pt>
                <c:pt idx="9">
                  <c:v>5.1459339774557163E-3</c:v>
                </c:pt>
                <c:pt idx="10">
                  <c:v>5.1237922705314005E-3</c:v>
                </c:pt>
                <c:pt idx="11">
                  <c:v>4.9741809116809112E-3</c:v>
                </c:pt>
                <c:pt idx="12">
                  <c:v>5.0796568627450986E-3</c:v>
                </c:pt>
                <c:pt idx="13">
                  <c:v>4.9845679012345684E-3</c:v>
                </c:pt>
                <c:pt idx="14">
                  <c:v>4.6701388888888895E-3</c:v>
                </c:pt>
                <c:pt idx="15">
                  <c:v>5.2407407407407411E-3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Reistijd_routes!$AG$7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Reistijd_routes!$AG$911:$AG$926</c:f>
              <c:numCache>
                <c:formatCode>General</c:formatCode>
                <c:ptCount val="16"/>
                <c:pt idx="0">
                  <c:v>5.0385802469135798E-3</c:v>
                </c:pt>
                <c:pt idx="1">
                  <c:v>-1</c:v>
                </c:pt>
                <c:pt idx="2">
                  <c:v>4.7093621399176954E-3</c:v>
                </c:pt>
                <c:pt idx="3">
                  <c:v>5.0617283950617287E-3</c:v>
                </c:pt>
                <c:pt idx="4">
                  <c:v>4.773148148148147E-3</c:v>
                </c:pt>
                <c:pt idx="5">
                  <c:v>5.0694444444444441E-3</c:v>
                </c:pt>
                <c:pt idx="6">
                  <c:v>4.9573206018518516E-3</c:v>
                </c:pt>
                <c:pt idx="7">
                  <c:v>5.2654054916985958E-3</c:v>
                </c:pt>
                <c:pt idx="8">
                  <c:v>5.4112200435729851E-3</c:v>
                </c:pt>
                <c:pt idx="9">
                  <c:v>5.464506172839504E-3</c:v>
                </c:pt>
                <c:pt idx="10">
                  <c:v>5.1163194444444433E-3</c:v>
                </c:pt>
                <c:pt idx="11">
                  <c:v>5.2938034188034179E-3</c:v>
                </c:pt>
                <c:pt idx="12">
                  <c:v>4.9652777777777777E-3</c:v>
                </c:pt>
                <c:pt idx="13">
                  <c:v>4.997685185185184E-3</c:v>
                </c:pt>
                <c:pt idx="14">
                  <c:v>5.4899691358024682E-3</c:v>
                </c:pt>
                <c:pt idx="15">
                  <c:v>5.1658950617283952E-3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Reistijd_routes!$AE$7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Reistijd_routes!$AE$911:$AE$926</c:f>
              <c:numCache>
                <c:formatCode>General</c:formatCode>
                <c:ptCount val="16"/>
                <c:pt idx="0">
                  <c:v>5.1675724637681164E-3</c:v>
                </c:pt>
                <c:pt idx="1">
                  <c:v>5.8129688232536328E-3</c:v>
                </c:pt>
                <c:pt idx="2">
                  <c:v>5.7051047758284604E-3</c:v>
                </c:pt>
                <c:pt idx="3">
                  <c:v>5.3193721064814809E-3</c:v>
                </c:pt>
                <c:pt idx="4">
                  <c:v>5.7389870931537591E-3</c:v>
                </c:pt>
                <c:pt idx="5">
                  <c:v>5.2399691358024714E-3</c:v>
                </c:pt>
                <c:pt idx="6">
                  <c:v>5.7517764857881138E-3</c:v>
                </c:pt>
                <c:pt idx="7">
                  <c:v>5.5920584045584046E-3</c:v>
                </c:pt>
                <c:pt idx="8">
                  <c:v>5.4748498498498497E-3</c:v>
                </c:pt>
                <c:pt idx="9">
                  <c:v>5.6431470050297217E-3</c:v>
                </c:pt>
                <c:pt idx="10">
                  <c:v>6.0052710843373509E-3</c:v>
                </c:pt>
                <c:pt idx="11">
                  <c:v>5.8686440677966113E-3</c:v>
                </c:pt>
                <c:pt idx="12">
                  <c:v>5.4714797344514315E-3</c:v>
                </c:pt>
                <c:pt idx="13">
                  <c:v>5.3840765107212481E-3</c:v>
                </c:pt>
                <c:pt idx="14">
                  <c:v>4.9479166666666656E-3</c:v>
                </c:pt>
                <c:pt idx="15">
                  <c:v>5.0171095008051539E-3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1831936"/>
        <c:axId val="161838208"/>
      </c:lineChart>
      <c:catAx>
        <c:axId val="161831936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61838208"/>
        <c:crosses val="autoZero"/>
        <c:auto val="1"/>
        <c:lblAlgn val="ctr"/>
        <c:lblOffset val="100"/>
        <c:noMultiLvlLbl val="0"/>
      </c:catAx>
      <c:valAx>
        <c:axId val="161838208"/>
        <c:scaling>
          <c:orientation val="minMax"/>
          <c:max val="6.9444444444444397E-3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61831936"/>
        <c:crosses val="autoZero"/>
        <c:crossBetween val="between"/>
        <c:majorUnit val="1.3888888888888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Reistijd_routes!$AB$7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Reistijd_routes!$AB$954:$AB$969</c:f>
              <c:numCache>
                <c:formatCode>General</c:formatCode>
                <c:ptCount val="16"/>
                <c:pt idx="0">
                  <c:v>-1</c:v>
                </c:pt>
                <c:pt idx="1">
                  <c:v>-1</c:v>
                </c:pt>
                <c:pt idx="2">
                  <c:v>-1</c:v>
                </c:pt>
                <c:pt idx="3">
                  <c:v>-1</c:v>
                </c:pt>
                <c:pt idx="4">
                  <c:v>-1</c:v>
                </c:pt>
                <c:pt idx="5">
                  <c:v>-1</c:v>
                </c:pt>
                <c:pt idx="6">
                  <c:v>-1</c:v>
                </c:pt>
                <c:pt idx="7">
                  <c:v>-1</c:v>
                </c:pt>
                <c:pt idx="8">
                  <c:v>-1</c:v>
                </c:pt>
                <c:pt idx="9">
                  <c:v>-1</c:v>
                </c:pt>
                <c:pt idx="10">
                  <c:v>-1</c:v>
                </c:pt>
                <c:pt idx="11">
                  <c:v>-1</c:v>
                </c:pt>
                <c:pt idx="12">
                  <c:v>-1</c:v>
                </c:pt>
                <c:pt idx="13">
                  <c:v>-1</c:v>
                </c:pt>
                <c:pt idx="14">
                  <c:v>-1</c:v>
                </c:pt>
                <c:pt idx="15">
                  <c:v>8.1249999999999985E-3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Reistijd_routes!$AC$7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Reistijd_routes!$AC$954:$AC$969</c:f>
              <c:numCache>
                <c:formatCode>General</c:formatCode>
                <c:ptCount val="16"/>
                <c:pt idx="0">
                  <c:v>-1</c:v>
                </c:pt>
                <c:pt idx="1">
                  <c:v>-1</c:v>
                </c:pt>
                <c:pt idx="2">
                  <c:v>6.851851851851852E-3</c:v>
                </c:pt>
                <c:pt idx="3">
                  <c:v>-1</c:v>
                </c:pt>
                <c:pt idx="4">
                  <c:v>-1</c:v>
                </c:pt>
                <c:pt idx="5">
                  <c:v>-1</c:v>
                </c:pt>
                <c:pt idx="6">
                  <c:v>-1</c:v>
                </c:pt>
                <c:pt idx="7">
                  <c:v>-1</c:v>
                </c:pt>
                <c:pt idx="8">
                  <c:v>-1</c:v>
                </c:pt>
                <c:pt idx="9">
                  <c:v>-1</c:v>
                </c:pt>
                <c:pt idx="10">
                  <c:v>-1</c:v>
                </c:pt>
                <c:pt idx="11">
                  <c:v>-1</c:v>
                </c:pt>
                <c:pt idx="12">
                  <c:v>-1</c:v>
                </c:pt>
                <c:pt idx="13">
                  <c:v>9.7337962962962977E-3</c:v>
                </c:pt>
                <c:pt idx="14">
                  <c:v>-1</c:v>
                </c:pt>
                <c:pt idx="15">
                  <c:v>-1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Reistijd_routes!$AA$7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Reistijd_routes!$AA$954:$AA$969</c:f>
              <c:numCache>
                <c:formatCode>General</c:formatCode>
                <c:ptCount val="16"/>
                <c:pt idx="0">
                  <c:v>-1</c:v>
                </c:pt>
                <c:pt idx="1">
                  <c:v>-1</c:v>
                </c:pt>
                <c:pt idx="2">
                  <c:v>-1</c:v>
                </c:pt>
                <c:pt idx="3">
                  <c:v>1.2025462962962962E-2</c:v>
                </c:pt>
                <c:pt idx="4">
                  <c:v>-1</c:v>
                </c:pt>
                <c:pt idx="5">
                  <c:v>-1</c:v>
                </c:pt>
                <c:pt idx="6">
                  <c:v>-1</c:v>
                </c:pt>
                <c:pt idx="7">
                  <c:v>-1</c:v>
                </c:pt>
                <c:pt idx="8">
                  <c:v>-1</c:v>
                </c:pt>
                <c:pt idx="9">
                  <c:v>8.3796296296296292E-3</c:v>
                </c:pt>
                <c:pt idx="10">
                  <c:v>9.0393518518518522E-3</c:v>
                </c:pt>
                <c:pt idx="11">
                  <c:v>-1</c:v>
                </c:pt>
                <c:pt idx="12">
                  <c:v>-1</c:v>
                </c:pt>
                <c:pt idx="13">
                  <c:v>7.7314814814814815E-3</c:v>
                </c:pt>
                <c:pt idx="14">
                  <c:v>-1</c:v>
                </c:pt>
                <c:pt idx="15">
                  <c:v>-1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1867648"/>
        <c:axId val="161873920"/>
      </c:lineChart>
      <c:catAx>
        <c:axId val="161867648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61873920"/>
        <c:crosses val="autoZero"/>
        <c:auto val="1"/>
        <c:lblAlgn val="ctr"/>
        <c:lblOffset val="100"/>
        <c:noMultiLvlLbl val="0"/>
      </c:catAx>
      <c:valAx>
        <c:axId val="161873920"/>
        <c:scaling>
          <c:orientation val="minMax"/>
          <c:max val="1.38888888888889E-2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61867648"/>
        <c:crosses val="autoZero"/>
        <c:crossBetween val="between"/>
        <c:majorUnit val="3.472222222222219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Reistijd_routes!$AF$7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Reistijd_routes!$AF$954:$AF$969</c:f>
              <c:numCache>
                <c:formatCode>General</c:formatCode>
                <c:ptCount val="16"/>
                <c:pt idx="0">
                  <c:v>-1</c:v>
                </c:pt>
                <c:pt idx="1">
                  <c:v>7.8819444444444449E-3</c:v>
                </c:pt>
                <c:pt idx="2">
                  <c:v>-1</c:v>
                </c:pt>
                <c:pt idx="3">
                  <c:v>7.1643518518518523E-3</c:v>
                </c:pt>
                <c:pt idx="4">
                  <c:v>9.4994212962962957E-3</c:v>
                </c:pt>
                <c:pt idx="5">
                  <c:v>-1</c:v>
                </c:pt>
                <c:pt idx="6">
                  <c:v>7.5665509259259262E-3</c:v>
                </c:pt>
                <c:pt idx="7">
                  <c:v>-1</c:v>
                </c:pt>
                <c:pt idx="8">
                  <c:v>4.6643518518518518E-3</c:v>
                </c:pt>
                <c:pt idx="9">
                  <c:v>1.269675925925926E-2</c:v>
                </c:pt>
                <c:pt idx="10">
                  <c:v>8.4722222222222213E-3</c:v>
                </c:pt>
                <c:pt idx="11">
                  <c:v>7.2106481481481492E-3</c:v>
                </c:pt>
                <c:pt idx="12">
                  <c:v>7.3495370370370372E-3</c:v>
                </c:pt>
                <c:pt idx="13">
                  <c:v>8.5069444444444437E-3</c:v>
                </c:pt>
                <c:pt idx="14">
                  <c:v>-1</c:v>
                </c:pt>
                <c:pt idx="15">
                  <c:v>-1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Reistijd_routes!$AG$7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Reistijd_routes!$AG$954:$AG$969</c:f>
              <c:numCache>
                <c:formatCode>General</c:formatCode>
                <c:ptCount val="16"/>
                <c:pt idx="0">
                  <c:v>-1</c:v>
                </c:pt>
                <c:pt idx="1">
                  <c:v>-1</c:v>
                </c:pt>
                <c:pt idx="2">
                  <c:v>5.9722222222222225E-3</c:v>
                </c:pt>
                <c:pt idx="3">
                  <c:v>3.7037037037037034E-3</c:v>
                </c:pt>
                <c:pt idx="4">
                  <c:v>8.0555555555555554E-3</c:v>
                </c:pt>
                <c:pt idx="5">
                  <c:v>7.8125E-3</c:v>
                </c:pt>
                <c:pt idx="6">
                  <c:v>-1</c:v>
                </c:pt>
                <c:pt idx="7">
                  <c:v>7.1180555555555554E-3</c:v>
                </c:pt>
                <c:pt idx="8">
                  <c:v>1.0127314814814815E-2</c:v>
                </c:pt>
                <c:pt idx="9">
                  <c:v>6.3368055555555556E-3</c:v>
                </c:pt>
                <c:pt idx="10">
                  <c:v>6.8171296296296296E-3</c:v>
                </c:pt>
                <c:pt idx="11">
                  <c:v>6.1863425925925922E-3</c:v>
                </c:pt>
                <c:pt idx="12">
                  <c:v>-1</c:v>
                </c:pt>
                <c:pt idx="13">
                  <c:v>6.9791666666666674E-3</c:v>
                </c:pt>
                <c:pt idx="14">
                  <c:v>8.0787037037037043E-3</c:v>
                </c:pt>
                <c:pt idx="15">
                  <c:v>-1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Reistijd_routes!$AE$7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Reistijd_routes!$AE$954:$AE$969</c:f>
              <c:numCache>
                <c:formatCode>General</c:formatCode>
                <c:ptCount val="16"/>
                <c:pt idx="0">
                  <c:v>-1</c:v>
                </c:pt>
                <c:pt idx="1">
                  <c:v>9.8128858024691349E-3</c:v>
                </c:pt>
                <c:pt idx="2">
                  <c:v>1.1990740740740739E-2</c:v>
                </c:pt>
                <c:pt idx="3">
                  <c:v>7.2743055555555556E-3</c:v>
                </c:pt>
                <c:pt idx="4">
                  <c:v>1.0011574074074076E-2</c:v>
                </c:pt>
                <c:pt idx="5">
                  <c:v>1.0659722222222223E-2</c:v>
                </c:pt>
                <c:pt idx="6">
                  <c:v>8.4074074074074086E-3</c:v>
                </c:pt>
                <c:pt idx="7">
                  <c:v>9.525462962962963E-3</c:v>
                </c:pt>
                <c:pt idx="8">
                  <c:v>-1</c:v>
                </c:pt>
                <c:pt idx="9">
                  <c:v>9.571759259259259E-3</c:v>
                </c:pt>
                <c:pt idx="10">
                  <c:v>7.7893518518518529E-3</c:v>
                </c:pt>
                <c:pt idx="11">
                  <c:v>1.0243055555555556E-2</c:v>
                </c:pt>
                <c:pt idx="12">
                  <c:v>9.6209490740740752E-3</c:v>
                </c:pt>
                <c:pt idx="13">
                  <c:v>1.0410879629629629E-2</c:v>
                </c:pt>
                <c:pt idx="14">
                  <c:v>-1</c:v>
                </c:pt>
                <c:pt idx="15">
                  <c:v>7.8240740740740736E-3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1915648"/>
        <c:axId val="161917568"/>
      </c:lineChart>
      <c:catAx>
        <c:axId val="161915648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61917568"/>
        <c:crosses val="autoZero"/>
        <c:auto val="1"/>
        <c:lblAlgn val="ctr"/>
        <c:lblOffset val="100"/>
        <c:noMultiLvlLbl val="0"/>
      </c:catAx>
      <c:valAx>
        <c:axId val="161917568"/>
        <c:scaling>
          <c:orientation val="minMax"/>
          <c:max val="1.38888888888889E-2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61915648"/>
        <c:crosses val="autoZero"/>
        <c:crossBetween val="between"/>
        <c:majorUnit val="3.472222222222219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Reistijd_routes!$AB$7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Reistijd_routes!$AB$997:$AB$1012</c:f>
              <c:numCache>
                <c:formatCode>General</c:formatCode>
                <c:ptCount val="16"/>
                <c:pt idx="0">
                  <c:v>4.6296296296296302E-3</c:v>
                </c:pt>
                <c:pt idx="1">
                  <c:v>5.8498677248677248E-3</c:v>
                </c:pt>
                <c:pt idx="2">
                  <c:v>4.7299382716049386E-3</c:v>
                </c:pt>
                <c:pt idx="3">
                  <c:v>5.2394005847953215E-3</c:v>
                </c:pt>
                <c:pt idx="4">
                  <c:v>5.1429398148148137E-3</c:v>
                </c:pt>
                <c:pt idx="5">
                  <c:v>5.6150042087542091E-3</c:v>
                </c:pt>
                <c:pt idx="6">
                  <c:v>4.8931623931623928E-3</c:v>
                </c:pt>
                <c:pt idx="7">
                  <c:v>5.1378824476650568E-3</c:v>
                </c:pt>
                <c:pt idx="8">
                  <c:v>5.0035612535612537E-3</c:v>
                </c:pt>
                <c:pt idx="9">
                  <c:v>5.0115740740740737E-3</c:v>
                </c:pt>
                <c:pt idx="10">
                  <c:v>4.8553240740740735E-3</c:v>
                </c:pt>
                <c:pt idx="11">
                  <c:v>5.2025462962962971E-3</c:v>
                </c:pt>
                <c:pt idx="12">
                  <c:v>4.8773148148148144E-3</c:v>
                </c:pt>
                <c:pt idx="13">
                  <c:v>5.2867798353909467E-3</c:v>
                </c:pt>
                <c:pt idx="14">
                  <c:v>4.8015873015873015E-3</c:v>
                </c:pt>
                <c:pt idx="15">
                  <c:v>5.2507716049382718E-3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Reistijd_routes!$AC$7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Reistijd_routes!$AC$997:$AC$1012</c:f>
              <c:numCache>
                <c:formatCode>General</c:formatCode>
                <c:ptCount val="16"/>
                <c:pt idx="0">
                  <c:v>-1</c:v>
                </c:pt>
                <c:pt idx="1">
                  <c:v>4.6064814814814814E-3</c:v>
                </c:pt>
                <c:pt idx="2">
                  <c:v>4.4262566137566132E-3</c:v>
                </c:pt>
                <c:pt idx="3">
                  <c:v>5.887345679012345E-3</c:v>
                </c:pt>
                <c:pt idx="4">
                  <c:v>5.3038194444444443E-3</c:v>
                </c:pt>
                <c:pt idx="5">
                  <c:v>6.9791666666666674E-3</c:v>
                </c:pt>
                <c:pt idx="6">
                  <c:v>5.4755892255892247E-3</c:v>
                </c:pt>
                <c:pt idx="7">
                  <c:v>5.6419753086419753E-3</c:v>
                </c:pt>
                <c:pt idx="8">
                  <c:v>4.9388227513227521E-3</c:v>
                </c:pt>
                <c:pt idx="9">
                  <c:v>5.2003205128205131E-3</c:v>
                </c:pt>
                <c:pt idx="10">
                  <c:v>5.8671652421652433E-3</c:v>
                </c:pt>
                <c:pt idx="11">
                  <c:v>4.9807098765432094E-3</c:v>
                </c:pt>
                <c:pt idx="12">
                  <c:v>4.9659586056644877E-3</c:v>
                </c:pt>
                <c:pt idx="13">
                  <c:v>5.8810763888888888E-3</c:v>
                </c:pt>
                <c:pt idx="14">
                  <c:v>5.3729423868312757E-3</c:v>
                </c:pt>
                <c:pt idx="15">
                  <c:v>4.7627314814814806E-3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Reistijd_routes!$AA$7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Reistijd_routes!$AA$997:$AA$1012</c:f>
              <c:numCache>
                <c:formatCode>General</c:formatCode>
                <c:ptCount val="16"/>
                <c:pt idx="0">
                  <c:v>4.7664760348583874E-3</c:v>
                </c:pt>
                <c:pt idx="1">
                  <c:v>5.6460437710437713E-3</c:v>
                </c:pt>
                <c:pt idx="2">
                  <c:v>5.6221064814814797E-3</c:v>
                </c:pt>
                <c:pt idx="3">
                  <c:v>5.6935871056241439E-3</c:v>
                </c:pt>
                <c:pt idx="4">
                  <c:v>5.4026979565772685E-3</c:v>
                </c:pt>
                <c:pt idx="5">
                  <c:v>5.5423739711934145E-3</c:v>
                </c:pt>
                <c:pt idx="6">
                  <c:v>5.0882201646090548E-3</c:v>
                </c:pt>
                <c:pt idx="7">
                  <c:v>5.2143199233716468E-3</c:v>
                </c:pt>
                <c:pt idx="8">
                  <c:v>5.065359477124185E-3</c:v>
                </c:pt>
                <c:pt idx="9">
                  <c:v>5.4270224171539972E-3</c:v>
                </c:pt>
                <c:pt idx="10">
                  <c:v>5.8145645645645682E-3</c:v>
                </c:pt>
                <c:pt idx="11">
                  <c:v>5.3063989376973854E-3</c:v>
                </c:pt>
                <c:pt idx="12">
                  <c:v>5.0332125603864747E-3</c:v>
                </c:pt>
                <c:pt idx="13">
                  <c:v>5.0157407407407416E-3</c:v>
                </c:pt>
                <c:pt idx="14">
                  <c:v>5.1242954911433162E-3</c:v>
                </c:pt>
                <c:pt idx="15">
                  <c:v>4.597578347578346E-3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2020352"/>
        <c:axId val="162034816"/>
      </c:lineChart>
      <c:catAx>
        <c:axId val="162020352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62034816"/>
        <c:crosses val="autoZero"/>
        <c:auto val="1"/>
        <c:lblAlgn val="ctr"/>
        <c:lblOffset val="100"/>
        <c:noMultiLvlLbl val="0"/>
      </c:catAx>
      <c:valAx>
        <c:axId val="162034816"/>
        <c:scaling>
          <c:orientation val="minMax"/>
          <c:max val="1.0416666666666701E-2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62020352"/>
        <c:crosses val="autoZero"/>
        <c:crossBetween val="between"/>
        <c:majorUnit val="3.472222222222219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Reistijd_routes!$AF$7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Reistijd_routes!$AF$997:$AF$1012</c:f>
              <c:numCache>
                <c:formatCode>General</c:formatCode>
                <c:ptCount val="16"/>
                <c:pt idx="0">
                  <c:v>1.4616402116402114E-3</c:v>
                </c:pt>
                <c:pt idx="1">
                  <c:v>1.6110220797720795E-3</c:v>
                </c:pt>
                <c:pt idx="2">
                  <c:v>1.5938786008230451E-3</c:v>
                </c:pt>
                <c:pt idx="3">
                  <c:v>1.7532343987823444E-3</c:v>
                </c:pt>
                <c:pt idx="4">
                  <c:v>1.7753267973856218E-3</c:v>
                </c:pt>
                <c:pt idx="5">
                  <c:v>1.6739417989417992E-3</c:v>
                </c:pt>
                <c:pt idx="6">
                  <c:v>1.6468444018731374E-3</c:v>
                </c:pt>
                <c:pt idx="7">
                  <c:v>1.8181939123031075E-3</c:v>
                </c:pt>
                <c:pt idx="8">
                  <c:v>1.8082472006890615E-3</c:v>
                </c:pt>
                <c:pt idx="9">
                  <c:v>1.6085239651416126E-3</c:v>
                </c:pt>
                <c:pt idx="10">
                  <c:v>1.6864035087719293E-3</c:v>
                </c:pt>
                <c:pt idx="11">
                  <c:v>1.6009424603174607E-3</c:v>
                </c:pt>
                <c:pt idx="12">
                  <c:v>1.6234567901234568E-3</c:v>
                </c:pt>
                <c:pt idx="13">
                  <c:v>1.7205112721417073E-3</c:v>
                </c:pt>
                <c:pt idx="14">
                  <c:v>1.7546296296296296E-3</c:v>
                </c:pt>
                <c:pt idx="15">
                  <c:v>1.6163446054750401E-3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Reistijd_routes!$AG$7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Reistijd_routes!$AG$997:$AG$1012</c:f>
              <c:numCache>
                <c:formatCode>General</c:formatCode>
                <c:ptCount val="16"/>
                <c:pt idx="0">
                  <c:v>1.5162037037037036E-3</c:v>
                </c:pt>
                <c:pt idx="1">
                  <c:v>1.8958333333333334E-3</c:v>
                </c:pt>
                <c:pt idx="2">
                  <c:v>1.6006263616557732E-3</c:v>
                </c:pt>
                <c:pt idx="3">
                  <c:v>1.6345579450418161E-3</c:v>
                </c:pt>
                <c:pt idx="4">
                  <c:v>1.7284678546470992E-3</c:v>
                </c:pt>
                <c:pt idx="5">
                  <c:v>1.9083940497874922E-3</c:v>
                </c:pt>
                <c:pt idx="6">
                  <c:v>1.6988357843137258E-3</c:v>
                </c:pt>
                <c:pt idx="7">
                  <c:v>1.7208097928436913E-3</c:v>
                </c:pt>
                <c:pt idx="8">
                  <c:v>1.6500544662309364E-3</c:v>
                </c:pt>
                <c:pt idx="9">
                  <c:v>1.6650132275132271E-3</c:v>
                </c:pt>
                <c:pt idx="10">
                  <c:v>1.6465118135376754E-3</c:v>
                </c:pt>
                <c:pt idx="11">
                  <c:v>1.7111947016460905E-3</c:v>
                </c:pt>
                <c:pt idx="12">
                  <c:v>1.634584145549058E-3</c:v>
                </c:pt>
                <c:pt idx="13">
                  <c:v>1.7955964685615849E-3</c:v>
                </c:pt>
                <c:pt idx="14">
                  <c:v>1.5698653198653204E-3</c:v>
                </c:pt>
                <c:pt idx="15">
                  <c:v>1.3443732193732193E-3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Reistijd_routes!$AE$7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Reistijd_routes!$AE$997:$AE$1012</c:f>
              <c:numCache>
                <c:formatCode>General</c:formatCode>
                <c:ptCount val="16"/>
                <c:pt idx="0">
                  <c:v>1.4464137645107801E-3</c:v>
                </c:pt>
                <c:pt idx="1">
                  <c:v>1.6904578189300406E-3</c:v>
                </c:pt>
                <c:pt idx="2">
                  <c:v>1.6806958473625136E-3</c:v>
                </c:pt>
                <c:pt idx="3">
                  <c:v>1.6714456391875745E-3</c:v>
                </c:pt>
                <c:pt idx="4">
                  <c:v>1.8114989989989996E-3</c:v>
                </c:pt>
                <c:pt idx="5">
                  <c:v>1.5559649785840265E-3</c:v>
                </c:pt>
                <c:pt idx="6">
                  <c:v>1.6627686624448282E-3</c:v>
                </c:pt>
                <c:pt idx="7">
                  <c:v>1.7290581597222225E-3</c:v>
                </c:pt>
                <c:pt idx="8">
                  <c:v>1.7378917378917378E-3</c:v>
                </c:pt>
                <c:pt idx="9">
                  <c:v>1.7956202884300224E-3</c:v>
                </c:pt>
                <c:pt idx="10">
                  <c:v>1.7857142857142865E-3</c:v>
                </c:pt>
                <c:pt idx="11">
                  <c:v>1.6426224611708479E-3</c:v>
                </c:pt>
                <c:pt idx="12">
                  <c:v>1.7159003226711565E-3</c:v>
                </c:pt>
                <c:pt idx="13">
                  <c:v>1.6498990978157646E-3</c:v>
                </c:pt>
                <c:pt idx="14">
                  <c:v>1.5053104575163396E-3</c:v>
                </c:pt>
                <c:pt idx="15">
                  <c:v>1.6506410256410255E-3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2051968"/>
        <c:axId val="162058240"/>
      </c:lineChart>
      <c:catAx>
        <c:axId val="162051968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62058240"/>
        <c:crosses val="autoZero"/>
        <c:auto val="1"/>
        <c:lblAlgn val="ctr"/>
        <c:lblOffset val="100"/>
        <c:noMultiLvlLbl val="0"/>
      </c:catAx>
      <c:valAx>
        <c:axId val="162058240"/>
        <c:scaling>
          <c:orientation val="minMax"/>
          <c:max val="3.4722222222222199E-3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62051968"/>
        <c:crosses val="autoZero"/>
        <c:crossBetween val="between"/>
        <c:majorUnit val="6.9444444444444404E-4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Reistijd_routes!$AB$7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Reistijd_routes!$AB$1040:$AB$1055</c:f>
              <c:numCache>
                <c:formatCode>General</c:formatCode>
                <c:ptCount val="16"/>
                <c:pt idx="0">
                  <c:v>5.4537037037037037E-3</c:v>
                </c:pt>
                <c:pt idx="1">
                  <c:v>7.0023148148148145E-3</c:v>
                </c:pt>
                <c:pt idx="2">
                  <c:v>7.2313596491228064E-3</c:v>
                </c:pt>
                <c:pt idx="3">
                  <c:v>7.3773148148148174E-3</c:v>
                </c:pt>
                <c:pt idx="4">
                  <c:v>7.1585648148148164E-3</c:v>
                </c:pt>
                <c:pt idx="5">
                  <c:v>7.1354166666666658E-3</c:v>
                </c:pt>
                <c:pt idx="6">
                  <c:v>7.6678240740740726E-3</c:v>
                </c:pt>
                <c:pt idx="7">
                  <c:v>7.6200810185185165E-3</c:v>
                </c:pt>
                <c:pt idx="8">
                  <c:v>7.2606646825396828E-3</c:v>
                </c:pt>
                <c:pt idx="9">
                  <c:v>7.4841392318244163E-3</c:v>
                </c:pt>
                <c:pt idx="10">
                  <c:v>6.7925347222222215E-3</c:v>
                </c:pt>
                <c:pt idx="11">
                  <c:v>6.7505787037037048E-3</c:v>
                </c:pt>
                <c:pt idx="12">
                  <c:v>7.2497106481481466E-3</c:v>
                </c:pt>
                <c:pt idx="13">
                  <c:v>6.5573559670781892E-3</c:v>
                </c:pt>
                <c:pt idx="14">
                  <c:v>6.7997685185185184E-3</c:v>
                </c:pt>
                <c:pt idx="15">
                  <c:v>6.4403292181069959E-3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Reistijd_routes!$AC$7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Reistijd_routes!$AC$1040:$AC$1055</c:f>
              <c:numCache>
                <c:formatCode>General</c:formatCode>
                <c:ptCount val="16"/>
                <c:pt idx="0">
                  <c:v>6.2924382716049382E-3</c:v>
                </c:pt>
                <c:pt idx="1">
                  <c:v>5.9432870370370369E-3</c:v>
                </c:pt>
                <c:pt idx="2">
                  <c:v>6.9533475783475785E-3</c:v>
                </c:pt>
                <c:pt idx="3">
                  <c:v>7.0076566951566962E-3</c:v>
                </c:pt>
                <c:pt idx="4">
                  <c:v>7.0583576998050684E-3</c:v>
                </c:pt>
                <c:pt idx="5">
                  <c:v>7.8977826510721223E-3</c:v>
                </c:pt>
                <c:pt idx="6">
                  <c:v>7.2601010101010091E-3</c:v>
                </c:pt>
                <c:pt idx="7">
                  <c:v>6.8669871794871801E-3</c:v>
                </c:pt>
                <c:pt idx="8">
                  <c:v>6.8025793650793639E-3</c:v>
                </c:pt>
                <c:pt idx="9">
                  <c:v>7.2272858796296295E-3</c:v>
                </c:pt>
                <c:pt idx="10">
                  <c:v>7.3827495974235092E-3</c:v>
                </c:pt>
                <c:pt idx="11">
                  <c:v>6.7288237311385465E-3</c:v>
                </c:pt>
                <c:pt idx="12">
                  <c:v>7.6620370370370375E-3</c:v>
                </c:pt>
                <c:pt idx="13">
                  <c:v>7.5424382716049376E-3</c:v>
                </c:pt>
                <c:pt idx="14">
                  <c:v>6.2986111111111116E-3</c:v>
                </c:pt>
                <c:pt idx="15">
                  <c:v>7.8750000000000001E-3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Reistijd_routes!$AA$7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Reistijd_routes!$AA$1040:$AA$1055</c:f>
              <c:numCache>
                <c:formatCode>General</c:formatCode>
                <c:ptCount val="16"/>
                <c:pt idx="0">
                  <c:v>6.4599006558641999E-3</c:v>
                </c:pt>
                <c:pt idx="1">
                  <c:v>7.0860991966230878E-3</c:v>
                </c:pt>
                <c:pt idx="2">
                  <c:v>7.4329550587172487E-3</c:v>
                </c:pt>
                <c:pt idx="3">
                  <c:v>7.0110329485329479E-3</c:v>
                </c:pt>
                <c:pt idx="4">
                  <c:v>7.2173179535467676E-3</c:v>
                </c:pt>
                <c:pt idx="5">
                  <c:v>7.726692209450832E-3</c:v>
                </c:pt>
                <c:pt idx="6">
                  <c:v>7.209946689113355E-3</c:v>
                </c:pt>
                <c:pt idx="7">
                  <c:v>7.1067782526115847E-3</c:v>
                </c:pt>
                <c:pt idx="8">
                  <c:v>7.0417644757433473E-3</c:v>
                </c:pt>
                <c:pt idx="9">
                  <c:v>7.4112078496406863E-3</c:v>
                </c:pt>
                <c:pt idx="10">
                  <c:v>7.6631109201985475E-3</c:v>
                </c:pt>
                <c:pt idx="11">
                  <c:v>7.2110339506172849E-3</c:v>
                </c:pt>
                <c:pt idx="12">
                  <c:v>6.9091621863799271E-3</c:v>
                </c:pt>
                <c:pt idx="13">
                  <c:v>7.0501751751751753E-3</c:v>
                </c:pt>
                <c:pt idx="14">
                  <c:v>6.3755341880341885E-3</c:v>
                </c:pt>
                <c:pt idx="15">
                  <c:v>6.1574074074074066E-3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2083584"/>
        <c:axId val="162085504"/>
      </c:lineChart>
      <c:catAx>
        <c:axId val="162083584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62085504"/>
        <c:crosses val="autoZero"/>
        <c:auto val="1"/>
        <c:lblAlgn val="ctr"/>
        <c:lblOffset val="100"/>
        <c:noMultiLvlLbl val="0"/>
      </c:catAx>
      <c:valAx>
        <c:axId val="162085504"/>
        <c:scaling>
          <c:orientation val="minMax"/>
          <c:max val="1.0416666666666701E-2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62083584"/>
        <c:crosses val="autoZero"/>
        <c:crossBetween val="between"/>
        <c:majorUnit val="3.472222222222219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Reistijd_routes!$AF$7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Reistijd_routes!$AF$1040:$AF$1055</c:f>
              <c:numCache>
                <c:formatCode>General</c:formatCode>
                <c:ptCount val="16"/>
                <c:pt idx="0">
                  <c:v>5.0462962962962961E-3</c:v>
                </c:pt>
                <c:pt idx="1">
                  <c:v>-1</c:v>
                </c:pt>
                <c:pt idx="2">
                  <c:v>6.0561342592592594E-3</c:v>
                </c:pt>
                <c:pt idx="3">
                  <c:v>6.7091049382716058E-3</c:v>
                </c:pt>
                <c:pt idx="4">
                  <c:v>6.2952441077441081E-3</c:v>
                </c:pt>
                <c:pt idx="5">
                  <c:v>7.6634837962962967E-3</c:v>
                </c:pt>
                <c:pt idx="6">
                  <c:v>4.9266975308641971E-3</c:v>
                </c:pt>
                <c:pt idx="7">
                  <c:v>6.225565843621399E-3</c:v>
                </c:pt>
                <c:pt idx="8">
                  <c:v>9.4849537037037038E-3</c:v>
                </c:pt>
                <c:pt idx="9">
                  <c:v>7.037037037037037E-3</c:v>
                </c:pt>
                <c:pt idx="10">
                  <c:v>5.4976851851851853E-3</c:v>
                </c:pt>
                <c:pt idx="11">
                  <c:v>7.0081018518518513E-3</c:v>
                </c:pt>
                <c:pt idx="12">
                  <c:v>6.099537037037037E-3</c:v>
                </c:pt>
                <c:pt idx="13">
                  <c:v>5.3848379629629628E-3</c:v>
                </c:pt>
                <c:pt idx="14">
                  <c:v>7.3032407407407404E-3</c:v>
                </c:pt>
                <c:pt idx="15">
                  <c:v>6.6377314814814823E-3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Reistijd_routes!$AG$7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Reistijd_routes!$AG$1040:$AG$1055</c:f>
              <c:numCache>
                <c:formatCode>General</c:formatCode>
                <c:ptCount val="16"/>
                <c:pt idx="0">
                  <c:v>4.8379629629629632E-3</c:v>
                </c:pt>
                <c:pt idx="1">
                  <c:v>4.7569444444444447E-3</c:v>
                </c:pt>
                <c:pt idx="2">
                  <c:v>8.1828703703703699E-3</c:v>
                </c:pt>
                <c:pt idx="3">
                  <c:v>5.2777777777777771E-3</c:v>
                </c:pt>
                <c:pt idx="4">
                  <c:v>7.277199074074074E-3</c:v>
                </c:pt>
                <c:pt idx="5">
                  <c:v>6.1597222222222227E-3</c:v>
                </c:pt>
                <c:pt idx="6">
                  <c:v>5.4295267489711937E-3</c:v>
                </c:pt>
                <c:pt idx="7">
                  <c:v>6.4943415637860082E-3</c:v>
                </c:pt>
                <c:pt idx="8">
                  <c:v>5.7291666666666671E-3</c:v>
                </c:pt>
                <c:pt idx="9">
                  <c:v>7.4189814814814813E-3</c:v>
                </c:pt>
                <c:pt idx="10">
                  <c:v>5.9432870370370377E-3</c:v>
                </c:pt>
                <c:pt idx="11">
                  <c:v>5.2170138888888891E-3</c:v>
                </c:pt>
                <c:pt idx="12">
                  <c:v>8.5918209876543212E-3</c:v>
                </c:pt>
                <c:pt idx="13">
                  <c:v>5.8726851851851848E-3</c:v>
                </c:pt>
                <c:pt idx="14">
                  <c:v>5.9606481481481489E-3</c:v>
                </c:pt>
                <c:pt idx="15">
                  <c:v>4.84375E-3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Reistijd_routes!$AE$7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Reistijd_routes!$AE$1040:$AE$1055</c:f>
              <c:numCache>
                <c:formatCode>General</c:formatCode>
                <c:ptCount val="16"/>
                <c:pt idx="0">
                  <c:v>4.557291666666667E-3</c:v>
                </c:pt>
                <c:pt idx="1">
                  <c:v>6.1485042735042747E-3</c:v>
                </c:pt>
                <c:pt idx="2">
                  <c:v>6.769781144781147E-3</c:v>
                </c:pt>
                <c:pt idx="3">
                  <c:v>7.1017156862745092E-3</c:v>
                </c:pt>
                <c:pt idx="4">
                  <c:v>6.7887731481481497E-3</c:v>
                </c:pt>
                <c:pt idx="5">
                  <c:v>8.2663255360623765E-3</c:v>
                </c:pt>
                <c:pt idx="6">
                  <c:v>6.1643518518518523E-3</c:v>
                </c:pt>
                <c:pt idx="7">
                  <c:v>6.4596193415637866E-3</c:v>
                </c:pt>
                <c:pt idx="8">
                  <c:v>7.4594907407407396E-3</c:v>
                </c:pt>
                <c:pt idx="9">
                  <c:v>6.3264895330112734E-3</c:v>
                </c:pt>
                <c:pt idx="10">
                  <c:v>7.1539351851851842E-3</c:v>
                </c:pt>
                <c:pt idx="11">
                  <c:v>7.1199074074074064E-3</c:v>
                </c:pt>
                <c:pt idx="12">
                  <c:v>7.4739583333333333E-3</c:v>
                </c:pt>
                <c:pt idx="13">
                  <c:v>7.0963541666666657E-3</c:v>
                </c:pt>
                <c:pt idx="14">
                  <c:v>5.4899691358024682E-3</c:v>
                </c:pt>
                <c:pt idx="15">
                  <c:v>4.9907407407407409E-3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2135424"/>
        <c:axId val="162141696"/>
      </c:lineChart>
      <c:catAx>
        <c:axId val="162135424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62141696"/>
        <c:crosses val="autoZero"/>
        <c:auto val="1"/>
        <c:lblAlgn val="ctr"/>
        <c:lblOffset val="100"/>
        <c:noMultiLvlLbl val="0"/>
      </c:catAx>
      <c:valAx>
        <c:axId val="162141696"/>
        <c:scaling>
          <c:orientation val="minMax"/>
          <c:max val="1.0416666666666701E-2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62135424"/>
        <c:crosses val="autoZero"/>
        <c:crossBetween val="between"/>
        <c:majorUnit val="3.472222222222219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Reistijd_routes!$AB$7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Reistijd_routes!$AB$1083:$AB$1098</c:f>
              <c:numCache>
                <c:formatCode>General</c:formatCode>
                <c:ptCount val="16"/>
                <c:pt idx="0">
                  <c:v>-1</c:v>
                </c:pt>
                <c:pt idx="1">
                  <c:v>5.347222222222222E-3</c:v>
                </c:pt>
                <c:pt idx="2">
                  <c:v>-1</c:v>
                </c:pt>
                <c:pt idx="3">
                  <c:v>7.262731481481482E-3</c:v>
                </c:pt>
                <c:pt idx="4">
                  <c:v>6.7453703703703695E-3</c:v>
                </c:pt>
                <c:pt idx="5">
                  <c:v>6.2876157407407403E-3</c:v>
                </c:pt>
                <c:pt idx="6">
                  <c:v>5.9738756613756609E-3</c:v>
                </c:pt>
                <c:pt idx="7">
                  <c:v>6.2795781893004122E-3</c:v>
                </c:pt>
                <c:pt idx="8">
                  <c:v>7.5964506172839508E-3</c:v>
                </c:pt>
                <c:pt idx="9">
                  <c:v>6.1712962962962963E-3</c:v>
                </c:pt>
                <c:pt idx="10">
                  <c:v>5.7947530864197539E-3</c:v>
                </c:pt>
                <c:pt idx="11">
                  <c:v>6.1574074074074074E-3</c:v>
                </c:pt>
                <c:pt idx="12">
                  <c:v>8.0729166666666657E-3</c:v>
                </c:pt>
                <c:pt idx="13">
                  <c:v>6.0474537037037033E-3</c:v>
                </c:pt>
                <c:pt idx="14">
                  <c:v>6.7361111111111103E-3</c:v>
                </c:pt>
                <c:pt idx="15">
                  <c:v>5.6905864197530865E-3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Reistijd_routes!$AC$7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Reistijd_routes!$AC$1083:$AC$1098</c:f>
              <c:numCache>
                <c:formatCode>General</c:formatCode>
                <c:ptCount val="16"/>
                <c:pt idx="0">
                  <c:v>-1</c:v>
                </c:pt>
                <c:pt idx="1">
                  <c:v>5.6597222222222222E-3</c:v>
                </c:pt>
                <c:pt idx="2">
                  <c:v>5.2835648148148156E-3</c:v>
                </c:pt>
                <c:pt idx="3">
                  <c:v>6.4197530864197536E-3</c:v>
                </c:pt>
                <c:pt idx="4">
                  <c:v>5.9953703703703697E-3</c:v>
                </c:pt>
                <c:pt idx="5">
                  <c:v>6.4236111111111108E-3</c:v>
                </c:pt>
                <c:pt idx="6">
                  <c:v>-1</c:v>
                </c:pt>
                <c:pt idx="7">
                  <c:v>1.1273148148148148E-2</c:v>
                </c:pt>
                <c:pt idx="8">
                  <c:v>6.1111111111111114E-3</c:v>
                </c:pt>
                <c:pt idx="9">
                  <c:v>6.4583333333333333E-3</c:v>
                </c:pt>
                <c:pt idx="10">
                  <c:v>5.8140432098765437E-3</c:v>
                </c:pt>
                <c:pt idx="11">
                  <c:v>7.6805555555555559E-3</c:v>
                </c:pt>
                <c:pt idx="12">
                  <c:v>5.5787037037037038E-3</c:v>
                </c:pt>
                <c:pt idx="13">
                  <c:v>6.6550925925925927E-3</c:v>
                </c:pt>
                <c:pt idx="14">
                  <c:v>6.4988425925925925E-3</c:v>
                </c:pt>
                <c:pt idx="15">
                  <c:v>5.0925925925925921E-3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Reistijd_routes!$AA$7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Reistijd_routes!$AA$1083:$AA$1098</c:f>
              <c:numCache>
                <c:formatCode>General</c:formatCode>
                <c:ptCount val="16"/>
                <c:pt idx="0">
                  <c:v>6.2433862433862435E-3</c:v>
                </c:pt>
                <c:pt idx="1">
                  <c:v>6.1952577577577576E-3</c:v>
                </c:pt>
                <c:pt idx="2">
                  <c:v>6.1657664609053508E-3</c:v>
                </c:pt>
                <c:pt idx="3">
                  <c:v>6.5865384615384596E-3</c:v>
                </c:pt>
                <c:pt idx="4">
                  <c:v>6.4360119047619036E-3</c:v>
                </c:pt>
                <c:pt idx="5">
                  <c:v>6.2436868686868699E-3</c:v>
                </c:pt>
                <c:pt idx="6">
                  <c:v>6.8184912854030496E-3</c:v>
                </c:pt>
                <c:pt idx="7">
                  <c:v>6.8611111111111121E-3</c:v>
                </c:pt>
                <c:pt idx="8">
                  <c:v>6.5615354938271609E-3</c:v>
                </c:pt>
                <c:pt idx="9">
                  <c:v>6.2002314814814819E-3</c:v>
                </c:pt>
                <c:pt idx="10">
                  <c:v>6.0585016835016832E-3</c:v>
                </c:pt>
                <c:pt idx="11">
                  <c:v>5.6847545219638257E-3</c:v>
                </c:pt>
                <c:pt idx="12">
                  <c:v>5.8641975308641988E-3</c:v>
                </c:pt>
                <c:pt idx="13">
                  <c:v>5.8059764309764308E-3</c:v>
                </c:pt>
                <c:pt idx="14">
                  <c:v>6.0706018518518513E-3</c:v>
                </c:pt>
                <c:pt idx="15">
                  <c:v>5.9259259259259256E-3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2158848"/>
        <c:axId val="162181504"/>
      </c:lineChart>
      <c:catAx>
        <c:axId val="162158848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62181504"/>
        <c:crosses val="autoZero"/>
        <c:auto val="1"/>
        <c:lblAlgn val="ctr"/>
        <c:lblOffset val="100"/>
        <c:noMultiLvlLbl val="0"/>
      </c:catAx>
      <c:valAx>
        <c:axId val="162181504"/>
        <c:scaling>
          <c:orientation val="minMax"/>
          <c:max val="1.38888888888889E-2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62158848"/>
        <c:crosses val="autoZero"/>
        <c:crossBetween val="between"/>
        <c:majorUnit val="3.472222222222219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Reistijd_routes!$AF$7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Reistijd_routes!$AF$1083:$AF$1098</c:f>
              <c:numCache>
                <c:formatCode>General</c:formatCode>
                <c:ptCount val="16"/>
                <c:pt idx="0">
                  <c:v>4.9681712962962961E-3</c:v>
                </c:pt>
                <c:pt idx="1">
                  <c:v>5.2878421900161027E-3</c:v>
                </c:pt>
                <c:pt idx="2">
                  <c:v>5.2936921296296291E-3</c:v>
                </c:pt>
                <c:pt idx="3">
                  <c:v>5.7782921810699585E-3</c:v>
                </c:pt>
                <c:pt idx="4">
                  <c:v>6.1666666666666667E-3</c:v>
                </c:pt>
                <c:pt idx="5">
                  <c:v>6.204000474833808E-3</c:v>
                </c:pt>
                <c:pt idx="6">
                  <c:v>5.9375000000000009E-3</c:v>
                </c:pt>
                <c:pt idx="7">
                  <c:v>5.9286816578483252E-3</c:v>
                </c:pt>
                <c:pt idx="8">
                  <c:v>6.0487604540023906E-3</c:v>
                </c:pt>
                <c:pt idx="9">
                  <c:v>6.0529944838455469E-3</c:v>
                </c:pt>
                <c:pt idx="10">
                  <c:v>6.091306584362138E-3</c:v>
                </c:pt>
                <c:pt idx="11">
                  <c:v>5.7688938938938927E-3</c:v>
                </c:pt>
                <c:pt idx="12">
                  <c:v>5.4418103448275858E-3</c:v>
                </c:pt>
                <c:pt idx="13">
                  <c:v>6.225516381766381E-3</c:v>
                </c:pt>
                <c:pt idx="14">
                  <c:v>5.3919402356902351E-3</c:v>
                </c:pt>
                <c:pt idx="15">
                  <c:v>5.7318754925137919E-3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Reistijd_routes!$AG$7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Reistijd_routes!$AG$1083:$AG$1098</c:f>
              <c:numCache>
                <c:formatCode>General</c:formatCode>
                <c:ptCount val="16"/>
                <c:pt idx="0">
                  <c:v>5.7853835978835975E-3</c:v>
                </c:pt>
                <c:pt idx="1">
                  <c:v>5.1258680555555563E-3</c:v>
                </c:pt>
                <c:pt idx="2">
                  <c:v>5.324717078189301E-3</c:v>
                </c:pt>
                <c:pt idx="3">
                  <c:v>5.2204106280193232E-3</c:v>
                </c:pt>
                <c:pt idx="4">
                  <c:v>5.6603009259259263E-3</c:v>
                </c:pt>
                <c:pt idx="5">
                  <c:v>5.4932336182336181E-3</c:v>
                </c:pt>
                <c:pt idx="6">
                  <c:v>6.1131066411238815E-3</c:v>
                </c:pt>
                <c:pt idx="7">
                  <c:v>5.6275720164609038E-3</c:v>
                </c:pt>
                <c:pt idx="8">
                  <c:v>5.9233124253285536E-3</c:v>
                </c:pt>
                <c:pt idx="9">
                  <c:v>5.8559303350970001E-3</c:v>
                </c:pt>
                <c:pt idx="10">
                  <c:v>5.7027633101851853E-3</c:v>
                </c:pt>
                <c:pt idx="11">
                  <c:v>5.5677387914230018E-3</c:v>
                </c:pt>
                <c:pt idx="12">
                  <c:v>5.7469729344729343E-3</c:v>
                </c:pt>
                <c:pt idx="13">
                  <c:v>5.3788580246913577E-3</c:v>
                </c:pt>
                <c:pt idx="14">
                  <c:v>5.8564814814814807E-3</c:v>
                </c:pt>
                <c:pt idx="15">
                  <c:v>5.4822530864197527E-3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Reistijd_routes!$AE$7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Reistijd_routes!$AE$1083:$AE$1098</c:f>
              <c:numCache>
                <c:formatCode>General</c:formatCode>
                <c:ptCount val="16"/>
                <c:pt idx="0">
                  <c:v>5.6749999999999986E-3</c:v>
                </c:pt>
                <c:pt idx="1">
                  <c:v>6.0411122200044378E-3</c:v>
                </c:pt>
                <c:pt idx="2">
                  <c:v>6.6975014136273665E-3</c:v>
                </c:pt>
                <c:pt idx="3">
                  <c:v>5.925183998100666E-3</c:v>
                </c:pt>
                <c:pt idx="4">
                  <c:v>6.0020780723905728E-3</c:v>
                </c:pt>
                <c:pt idx="5">
                  <c:v>6.2240805946791877E-3</c:v>
                </c:pt>
                <c:pt idx="6">
                  <c:v>6.2547153635116592E-3</c:v>
                </c:pt>
                <c:pt idx="7">
                  <c:v>6.4306434599156123E-3</c:v>
                </c:pt>
                <c:pt idx="8">
                  <c:v>6.5693257359924024E-3</c:v>
                </c:pt>
                <c:pt idx="9">
                  <c:v>6.8782488628979857E-3</c:v>
                </c:pt>
                <c:pt idx="10">
                  <c:v>7.5348975869809183E-3</c:v>
                </c:pt>
                <c:pt idx="11">
                  <c:v>7.0056423611111127E-3</c:v>
                </c:pt>
                <c:pt idx="12">
                  <c:v>6.2211511885019348E-3</c:v>
                </c:pt>
                <c:pt idx="13">
                  <c:v>5.7281378600823052E-3</c:v>
                </c:pt>
                <c:pt idx="14">
                  <c:v>5.1666057504873289E-3</c:v>
                </c:pt>
                <c:pt idx="15">
                  <c:v>5.5230916892502271E-3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2268288"/>
        <c:axId val="162270208"/>
      </c:lineChart>
      <c:catAx>
        <c:axId val="162268288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62270208"/>
        <c:crosses val="autoZero"/>
        <c:auto val="1"/>
        <c:lblAlgn val="ctr"/>
        <c:lblOffset val="100"/>
        <c:noMultiLvlLbl val="0"/>
      </c:catAx>
      <c:valAx>
        <c:axId val="162270208"/>
        <c:scaling>
          <c:orientation val="minMax"/>
          <c:max val="1.0416666666666701E-2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62268288"/>
        <c:crosses val="autoZero"/>
        <c:crossBetween val="between"/>
        <c:majorUnit val="3.472222222222219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Reistijd_routes!$AB$7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Reistijd_routes!$AB$1126:$AB$1141</c:f>
              <c:numCache>
                <c:formatCode>General</c:formatCode>
                <c:ptCount val="16"/>
                <c:pt idx="0">
                  <c:v>1.486441798941799E-3</c:v>
                </c:pt>
                <c:pt idx="1">
                  <c:v>1.8077956989247311E-3</c:v>
                </c:pt>
                <c:pt idx="2">
                  <c:v>1.7343304843304846E-3</c:v>
                </c:pt>
                <c:pt idx="3">
                  <c:v>1.7603859390363809E-3</c:v>
                </c:pt>
                <c:pt idx="4">
                  <c:v>1.8886701662292221E-3</c:v>
                </c:pt>
                <c:pt idx="5">
                  <c:v>2.0250935776201734E-3</c:v>
                </c:pt>
                <c:pt idx="6">
                  <c:v>1.6986739826246008E-3</c:v>
                </c:pt>
                <c:pt idx="7">
                  <c:v>1.8947577628133172E-3</c:v>
                </c:pt>
                <c:pt idx="8">
                  <c:v>1.8336894586894589E-3</c:v>
                </c:pt>
                <c:pt idx="9">
                  <c:v>1.778604497354497E-3</c:v>
                </c:pt>
                <c:pt idx="10">
                  <c:v>1.7428774928774924E-3</c:v>
                </c:pt>
                <c:pt idx="11">
                  <c:v>1.8775276713495113E-3</c:v>
                </c:pt>
                <c:pt idx="12">
                  <c:v>1.8546576879910222E-3</c:v>
                </c:pt>
                <c:pt idx="13">
                  <c:v>1.8975494891443167E-3</c:v>
                </c:pt>
                <c:pt idx="14">
                  <c:v>1.8501048218029351E-3</c:v>
                </c:pt>
                <c:pt idx="15">
                  <c:v>1.9750816993464055E-3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Reistijd_routes!$AC$7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Reistijd_routes!$AC$1126:$AC$1141</c:f>
              <c:numCache>
                <c:formatCode>General</c:formatCode>
                <c:ptCount val="16"/>
                <c:pt idx="0">
                  <c:v>2.0185185185185189E-3</c:v>
                </c:pt>
                <c:pt idx="1">
                  <c:v>1.5856481481481483E-3</c:v>
                </c:pt>
                <c:pt idx="2">
                  <c:v>1.6030092592592591E-3</c:v>
                </c:pt>
                <c:pt idx="3">
                  <c:v>1.7653133903133907E-3</c:v>
                </c:pt>
                <c:pt idx="4">
                  <c:v>1.72248357228196E-3</c:v>
                </c:pt>
                <c:pt idx="5">
                  <c:v>1.825716845878136E-3</c:v>
                </c:pt>
                <c:pt idx="6">
                  <c:v>1.645245992260918E-3</c:v>
                </c:pt>
                <c:pt idx="7">
                  <c:v>1.7298789173789174E-3</c:v>
                </c:pt>
                <c:pt idx="8">
                  <c:v>1.8591392318244176E-3</c:v>
                </c:pt>
                <c:pt idx="9">
                  <c:v>1.7668932230102442E-3</c:v>
                </c:pt>
                <c:pt idx="10">
                  <c:v>1.6836286717752239E-3</c:v>
                </c:pt>
                <c:pt idx="11">
                  <c:v>1.7778074548907886E-3</c:v>
                </c:pt>
                <c:pt idx="12">
                  <c:v>1.6744913928012522E-3</c:v>
                </c:pt>
                <c:pt idx="13">
                  <c:v>1.6842421124828532E-3</c:v>
                </c:pt>
                <c:pt idx="14">
                  <c:v>1.5323535745047372E-3</c:v>
                </c:pt>
                <c:pt idx="15">
                  <c:v>1.5428240740740743E-3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Reistijd_routes!$AA$7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Reistijd_routes!$AA$1126:$AA$1141</c:f>
              <c:numCache>
                <c:formatCode>General</c:formatCode>
                <c:ptCount val="16"/>
                <c:pt idx="0">
                  <c:v>1.6620069745069748E-3</c:v>
                </c:pt>
                <c:pt idx="1">
                  <c:v>1.8139481305950505E-3</c:v>
                </c:pt>
                <c:pt idx="2">
                  <c:v>1.8696968289359597E-3</c:v>
                </c:pt>
                <c:pt idx="3">
                  <c:v>1.8163829151732376E-3</c:v>
                </c:pt>
                <c:pt idx="4">
                  <c:v>1.876365884518058E-3</c:v>
                </c:pt>
                <c:pt idx="5">
                  <c:v>1.8211887835702994E-3</c:v>
                </c:pt>
                <c:pt idx="6">
                  <c:v>1.7309176163342842E-3</c:v>
                </c:pt>
                <c:pt idx="7">
                  <c:v>1.8467992103778916E-3</c:v>
                </c:pt>
                <c:pt idx="8">
                  <c:v>1.7624605988967685E-3</c:v>
                </c:pt>
                <c:pt idx="9">
                  <c:v>1.8049710063598951E-3</c:v>
                </c:pt>
                <c:pt idx="10">
                  <c:v>1.86682683868703E-3</c:v>
                </c:pt>
                <c:pt idx="11">
                  <c:v>1.8127264492753621E-3</c:v>
                </c:pt>
                <c:pt idx="12">
                  <c:v>1.771971766848816E-3</c:v>
                </c:pt>
                <c:pt idx="13">
                  <c:v>1.716820987654322E-3</c:v>
                </c:pt>
                <c:pt idx="14">
                  <c:v>1.6621656378600824E-3</c:v>
                </c:pt>
                <c:pt idx="15">
                  <c:v>1.7673761423761423E-3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2308096"/>
        <c:axId val="162310016"/>
      </c:lineChart>
      <c:catAx>
        <c:axId val="162308096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62310016"/>
        <c:crosses val="autoZero"/>
        <c:auto val="1"/>
        <c:lblAlgn val="ctr"/>
        <c:lblOffset val="100"/>
        <c:noMultiLvlLbl val="0"/>
      </c:catAx>
      <c:valAx>
        <c:axId val="162310016"/>
        <c:scaling>
          <c:orientation val="minMax"/>
          <c:max val="3.4722222222222199E-3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62308096"/>
        <c:crosses val="autoZero"/>
        <c:crossBetween val="between"/>
        <c:majorUnit val="6.9444444444444404E-4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Reistijd_routes!$AF$7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Reistijd_routes!$AF$1126:$AF$1141</c:f>
              <c:numCache>
                <c:formatCode>General</c:formatCode>
                <c:ptCount val="16"/>
                <c:pt idx="0">
                  <c:v>-1</c:v>
                </c:pt>
                <c:pt idx="1">
                  <c:v>1.068287037037037E-2</c:v>
                </c:pt>
                <c:pt idx="2">
                  <c:v>-1</c:v>
                </c:pt>
                <c:pt idx="3">
                  <c:v>-1</c:v>
                </c:pt>
                <c:pt idx="4">
                  <c:v>1.0642361111111111E-2</c:v>
                </c:pt>
                <c:pt idx="5">
                  <c:v>1.1388888888888889E-2</c:v>
                </c:pt>
                <c:pt idx="6">
                  <c:v>9.0509259259259258E-3</c:v>
                </c:pt>
                <c:pt idx="7">
                  <c:v>1.1296296296296297E-2</c:v>
                </c:pt>
                <c:pt idx="8">
                  <c:v>1.2945601851851851E-2</c:v>
                </c:pt>
                <c:pt idx="9">
                  <c:v>1.1157407407407408E-2</c:v>
                </c:pt>
                <c:pt idx="10">
                  <c:v>1.0949074074074075E-2</c:v>
                </c:pt>
                <c:pt idx="11">
                  <c:v>-1</c:v>
                </c:pt>
                <c:pt idx="12">
                  <c:v>9.4097222222222238E-3</c:v>
                </c:pt>
                <c:pt idx="13">
                  <c:v>-1</c:v>
                </c:pt>
                <c:pt idx="14">
                  <c:v>-1</c:v>
                </c:pt>
                <c:pt idx="15">
                  <c:v>-1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Reistijd_routes!$AG$7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Reistijd_routes!$AG$1126:$AG$1141</c:f>
              <c:numCache>
                <c:formatCode>General</c:formatCode>
                <c:ptCount val="16"/>
                <c:pt idx="0">
                  <c:v>-1</c:v>
                </c:pt>
                <c:pt idx="1">
                  <c:v>-1</c:v>
                </c:pt>
                <c:pt idx="2">
                  <c:v>-1</c:v>
                </c:pt>
                <c:pt idx="3">
                  <c:v>-1</c:v>
                </c:pt>
                <c:pt idx="4">
                  <c:v>-1</c:v>
                </c:pt>
                <c:pt idx="5">
                  <c:v>1.0929783950617283E-2</c:v>
                </c:pt>
                <c:pt idx="6">
                  <c:v>8.9699074074074073E-3</c:v>
                </c:pt>
                <c:pt idx="7">
                  <c:v>1.042824074074074E-2</c:v>
                </c:pt>
                <c:pt idx="8">
                  <c:v>9.525462962962963E-3</c:v>
                </c:pt>
                <c:pt idx="9">
                  <c:v>-1</c:v>
                </c:pt>
                <c:pt idx="10">
                  <c:v>1.1932870370370371E-2</c:v>
                </c:pt>
                <c:pt idx="11">
                  <c:v>1.4409722222222221E-2</c:v>
                </c:pt>
                <c:pt idx="12">
                  <c:v>-1</c:v>
                </c:pt>
                <c:pt idx="13">
                  <c:v>-1</c:v>
                </c:pt>
                <c:pt idx="14">
                  <c:v>7.6851851851851847E-3</c:v>
                </c:pt>
                <c:pt idx="15">
                  <c:v>1.1348379629629628E-2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Reistijd_routes!$AE$7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Reistijd_routes!$AE$1126:$AE$1141</c:f>
              <c:numCache>
                <c:formatCode>General</c:formatCode>
                <c:ptCount val="16"/>
                <c:pt idx="0">
                  <c:v>-1</c:v>
                </c:pt>
                <c:pt idx="1">
                  <c:v>1.1874999999999998E-2</c:v>
                </c:pt>
                <c:pt idx="2">
                  <c:v>1.1328703703703705E-2</c:v>
                </c:pt>
                <c:pt idx="3">
                  <c:v>1.4317129629629631E-2</c:v>
                </c:pt>
                <c:pt idx="4">
                  <c:v>1.3871527777777778E-2</c:v>
                </c:pt>
                <c:pt idx="5">
                  <c:v>1.0688657407407407E-2</c:v>
                </c:pt>
                <c:pt idx="6">
                  <c:v>1.2557870370370372E-2</c:v>
                </c:pt>
                <c:pt idx="7">
                  <c:v>1.2824074074074073E-2</c:v>
                </c:pt>
                <c:pt idx="8">
                  <c:v>1.3252314814814814E-2</c:v>
                </c:pt>
                <c:pt idx="9">
                  <c:v>1.0416666666666666E-2</c:v>
                </c:pt>
                <c:pt idx="10">
                  <c:v>1.4033564814814815E-2</c:v>
                </c:pt>
                <c:pt idx="11">
                  <c:v>1.1180555555555555E-2</c:v>
                </c:pt>
                <c:pt idx="12">
                  <c:v>8.726851851851852E-3</c:v>
                </c:pt>
                <c:pt idx="13">
                  <c:v>1.1597222222222222E-2</c:v>
                </c:pt>
                <c:pt idx="14">
                  <c:v>1.0567129629629629E-2</c:v>
                </c:pt>
                <c:pt idx="15">
                  <c:v>-1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2327168"/>
        <c:axId val="162345728"/>
      </c:lineChart>
      <c:catAx>
        <c:axId val="162327168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62345728"/>
        <c:crosses val="autoZero"/>
        <c:auto val="1"/>
        <c:lblAlgn val="ctr"/>
        <c:lblOffset val="100"/>
        <c:noMultiLvlLbl val="0"/>
      </c:catAx>
      <c:valAx>
        <c:axId val="162345728"/>
        <c:scaling>
          <c:orientation val="minMax"/>
          <c:max val="1.7361111111111101E-2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62327168"/>
        <c:crosses val="autoZero"/>
        <c:crossBetween val="between"/>
        <c:majorUnit val="3.472222222222219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Reistijd_routes!$AB$7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Reistijd_routes!$AB$1169:$AB$1184</c:f>
              <c:numCache>
                <c:formatCode>General</c:formatCode>
                <c:ptCount val="16"/>
                <c:pt idx="0">
                  <c:v>-1</c:v>
                </c:pt>
                <c:pt idx="1">
                  <c:v>-1</c:v>
                </c:pt>
                <c:pt idx="2">
                  <c:v>-1</c:v>
                </c:pt>
                <c:pt idx="3">
                  <c:v>6.6898148148148142E-3</c:v>
                </c:pt>
                <c:pt idx="4">
                  <c:v>8.8425925925925911E-3</c:v>
                </c:pt>
                <c:pt idx="5">
                  <c:v>1.0949074074074075E-2</c:v>
                </c:pt>
                <c:pt idx="6">
                  <c:v>1.0578703703703703E-2</c:v>
                </c:pt>
                <c:pt idx="7">
                  <c:v>-1</c:v>
                </c:pt>
                <c:pt idx="8">
                  <c:v>-1</c:v>
                </c:pt>
                <c:pt idx="9">
                  <c:v>6.7361111111111103E-3</c:v>
                </c:pt>
                <c:pt idx="10">
                  <c:v>-1</c:v>
                </c:pt>
                <c:pt idx="11">
                  <c:v>-1</c:v>
                </c:pt>
                <c:pt idx="12">
                  <c:v>6.6319444444444446E-3</c:v>
                </c:pt>
                <c:pt idx="13">
                  <c:v>-1</c:v>
                </c:pt>
                <c:pt idx="14">
                  <c:v>-1</c:v>
                </c:pt>
                <c:pt idx="15">
                  <c:v>7.789351851851852E-3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Reistijd_routes!$AC$7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Reistijd_routes!$AC$1169:$AC$1184</c:f>
              <c:numCache>
                <c:formatCode>General</c:formatCode>
                <c:ptCount val="16"/>
                <c:pt idx="0">
                  <c:v>-1</c:v>
                </c:pt>
                <c:pt idx="1">
                  <c:v>-1</c:v>
                </c:pt>
                <c:pt idx="2">
                  <c:v>8.3796296296296292E-3</c:v>
                </c:pt>
                <c:pt idx="3">
                  <c:v>1.3368055555555557E-2</c:v>
                </c:pt>
                <c:pt idx="4">
                  <c:v>9.6064814814814815E-3</c:v>
                </c:pt>
                <c:pt idx="5">
                  <c:v>-1</c:v>
                </c:pt>
                <c:pt idx="6">
                  <c:v>8.3564814814814821E-3</c:v>
                </c:pt>
                <c:pt idx="7">
                  <c:v>-1</c:v>
                </c:pt>
                <c:pt idx="8">
                  <c:v>-1</c:v>
                </c:pt>
                <c:pt idx="9">
                  <c:v>8.2581018518518515E-3</c:v>
                </c:pt>
                <c:pt idx="10">
                  <c:v>-1</c:v>
                </c:pt>
                <c:pt idx="11">
                  <c:v>-1</c:v>
                </c:pt>
                <c:pt idx="12">
                  <c:v>1.3807870370370371E-2</c:v>
                </c:pt>
                <c:pt idx="13">
                  <c:v>1.0405092592592593E-2</c:v>
                </c:pt>
                <c:pt idx="14">
                  <c:v>-1</c:v>
                </c:pt>
                <c:pt idx="15">
                  <c:v>-1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Reistijd_routes!$AA$7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Reistijd_routes!$AA$1169:$AA$1184</c:f>
              <c:numCache>
                <c:formatCode>General</c:formatCode>
                <c:ptCount val="16"/>
                <c:pt idx="0">
                  <c:v>-1</c:v>
                </c:pt>
                <c:pt idx="1">
                  <c:v>-1</c:v>
                </c:pt>
                <c:pt idx="2">
                  <c:v>1.1786265432098764E-2</c:v>
                </c:pt>
                <c:pt idx="3">
                  <c:v>-1</c:v>
                </c:pt>
                <c:pt idx="4">
                  <c:v>1.1898148148148149E-2</c:v>
                </c:pt>
                <c:pt idx="5">
                  <c:v>7.1990740740740739E-3</c:v>
                </c:pt>
                <c:pt idx="6">
                  <c:v>-1</c:v>
                </c:pt>
                <c:pt idx="7">
                  <c:v>7.3726851851851861E-3</c:v>
                </c:pt>
                <c:pt idx="8">
                  <c:v>-1</c:v>
                </c:pt>
                <c:pt idx="9">
                  <c:v>1.4004629629629631E-2</c:v>
                </c:pt>
                <c:pt idx="10">
                  <c:v>-1</c:v>
                </c:pt>
                <c:pt idx="11">
                  <c:v>1.275462962962963E-2</c:v>
                </c:pt>
                <c:pt idx="12">
                  <c:v>-1</c:v>
                </c:pt>
                <c:pt idx="13">
                  <c:v>1.5625E-2</c:v>
                </c:pt>
                <c:pt idx="14">
                  <c:v>1.0532407407407407E-2</c:v>
                </c:pt>
                <c:pt idx="15">
                  <c:v>6.2731481481481484E-3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2371072"/>
        <c:axId val="162372992"/>
      </c:lineChart>
      <c:catAx>
        <c:axId val="162371072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62372992"/>
        <c:crosses val="autoZero"/>
        <c:auto val="1"/>
        <c:lblAlgn val="ctr"/>
        <c:lblOffset val="100"/>
        <c:noMultiLvlLbl val="0"/>
      </c:catAx>
      <c:valAx>
        <c:axId val="162372992"/>
        <c:scaling>
          <c:orientation val="minMax"/>
          <c:max val="1.7361111111111101E-2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62371072"/>
        <c:crosses val="autoZero"/>
        <c:crossBetween val="between"/>
        <c:majorUnit val="3.472222222222219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Reistijd_routes!$AF$7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Reistijd_routes!$AF$1169:$AF$1184</c:f>
              <c:numCache>
                <c:formatCode>General</c:formatCode>
                <c:ptCount val="16"/>
                <c:pt idx="0">
                  <c:v>-1</c:v>
                </c:pt>
                <c:pt idx="1">
                  <c:v>-1</c:v>
                </c:pt>
                <c:pt idx="2">
                  <c:v>-1</c:v>
                </c:pt>
                <c:pt idx="3">
                  <c:v>-1</c:v>
                </c:pt>
                <c:pt idx="4">
                  <c:v>-1</c:v>
                </c:pt>
                <c:pt idx="5">
                  <c:v>-1</c:v>
                </c:pt>
                <c:pt idx="6">
                  <c:v>-1</c:v>
                </c:pt>
                <c:pt idx="7">
                  <c:v>-1</c:v>
                </c:pt>
                <c:pt idx="8">
                  <c:v>-1</c:v>
                </c:pt>
                <c:pt idx="9">
                  <c:v>4.2129629629629626E-3</c:v>
                </c:pt>
                <c:pt idx="10">
                  <c:v>-1</c:v>
                </c:pt>
                <c:pt idx="11">
                  <c:v>-1</c:v>
                </c:pt>
                <c:pt idx="12">
                  <c:v>-1</c:v>
                </c:pt>
                <c:pt idx="13">
                  <c:v>-1</c:v>
                </c:pt>
                <c:pt idx="14">
                  <c:v>-1</c:v>
                </c:pt>
                <c:pt idx="15">
                  <c:v>-1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Reistijd_routes!$AG$7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Reistijd_routes!$AG$1169:$AG$1184</c:f>
              <c:numCache>
                <c:formatCode>General</c:formatCode>
                <c:ptCount val="16"/>
                <c:pt idx="0">
                  <c:v>-1</c:v>
                </c:pt>
                <c:pt idx="1">
                  <c:v>-1</c:v>
                </c:pt>
                <c:pt idx="2">
                  <c:v>-1</c:v>
                </c:pt>
                <c:pt idx="3">
                  <c:v>-1</c:v>
                </c:pt>
                <c:pt idx="4">
                  <c:v>4.4675925925925933E-3</c:v>
                </c:pt>
                <c:pt idx="5">
                  <c:v>-1</c:v>
                </c:pt>
                <c:pt idx="6">
                  <c:v>3.8078703703703707E-3</c:v>
                </c:pt>
                <c:pt idx="7">
                  <c:v>-1</c:v>
                </c:pt>
                <c:pt idx="8">
                  <c:v>-1</c:v>
                </c:pt>
                <c:pt idx="9">
                  <c:v>-1</c:v>
                </c:pt>
                <c:pt idx="10">
                  <c:v>-1</c:v>
                </c:pt>
                <c:pt idx="11">
                  <c:v>4.6990740740740743E-3</c:v>
                </c:pt>
                <c:pt idx="12">
                  <c:v>-1</c:v>
                </c:pt>
                <c:pt idx="13">
                  <c:v>4.6296296296296302E-3</c:v>
                </c:pt>
                <c:pt idx="14">
                  <c:v>-1</c:v>
                </c:pt>
                <c:pt idx="15">
                  <c:v>-1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Reistijd_routes!$AE$7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Reistijd_routes!$AE$1169:$AE$1184</c:f>
              <c:numCache>
                <c:formatCode>General</c:formatCode>
                <c:ptCount val="16"/>
                <c:pt idx="0">
                  <c:v>-1</c:v>
                </c:pt>
                <c:pt idx="1">
                  <c:v>-1</c:v>
                </c:pt>
                <c:pt idx="2">
                  <c:v>-1</c:v>
                </c:pt>
                <c:pt idx="3">
                  <c:v>4.4212962962962956E-3</c:v>
                </c:pt>
                <c:pt idx="4">
                  <c:v>3.9120370370370368E-3</c:v>
                </c:pt>
                <c:pt idx="5">
                  <c:v>-1</c:v>
                </c:pt>
                <c:pt idx="6">
                  <c:v>-1</c:v>
                </c:pt>
                <c:pt idx="7">
                  <c:v>-1</c:v>
                </c:pt>
                <c:pt idx="8">
                  <c:v>-1</c:v>
                </c:pt>
                <c:pt idx="9">
                  <c:v>-1</c:v>
                </c:pt>
                <c:pt idx="10">
                  <c:v>-1</c:v>
                </c:pt>
                <c:pt idx="11">
                  <c:v>-1</c:v>
                </c:pt>
                <c:pt idx="12">
                  <c:v>4.6354166666666662E-3</c:v>
                </c:pt>
                <c:pt idx="13">
                  <c:v>-1</c:v>
                </c:pt>
                <c:pt idx="14">
                  <c:v>5.185185185185185E-3</c:v>
                </c:pt>
                <c:pt idx="15">
                  <c:v>-1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2505088"/>
        <c:axId val="162507008"/>
      </c:lineChart>
      <c:catAx>
        <c:axId val="162505088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62507008"/>
        <c:crosses val="autoZero"/>
        <c:auto val="1"/>
        <c:lblAlgn val="ctr"/>
        <c:lblOffset val="100"/>
        <c:noMultiLvlLbl val="0"/>
      </c:catAx>
      <c:valAx>
        <c:axId val="162507008"/>
        <c:scaling>
          <c:orientation val="minMax"/>
          <c:max val="6.9444444444444397E-3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62505088"/>
        <c:crosses val="autoZero"/>
        <c:crossBetween val="between"/>
        <c:majorUnit val="1.3888888888888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Reistijd_routes!$AB$7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Reistijd_routes!$AB$1212:$AB$1227</c:f>
              <c:numCache>
                <c:formatCode>General</c:formatCode>
                <c:ptCount val="16"/>
                <c:pt idx="0">
                  <c:v>-1</c:v>
                </c:pt>
                <c:pt idx="1">
                  <c:v>-1</c:v>
                </c:pt>
                <c:pt idx="2">
                  <c:v>-1</c:v>
                </c:pt>
                <c:pt idx="3">
                  <c:v>-1</c:v>
                </c:pt>
                <c:pt idx="4">
                  <c:v>-1</c:v>
                </c:pt>
                <c:pt idx="5">
                  <c:v>8.4837962962962966E-3</c:v>
                </c:pt>
                <c:pt idx="6">
                  <c:v>-1</c:v>
                </c:pt>
                <c:pt idx="7">
                  <c:v>8.8657407407407417E-3</c:v>
                </c:pt>
                <c:pt idx="8">
                  <c:v>-1</c:v>
                </c:pt>
                <c:pt idx="9">
                  <c:v>-1</c:v>
                </c:pt>
                <c:pt idx="10">
                  <c:v>-1</c:v>
                </c:pt>
                <c:pt idx="11">
                  <c:v>-1</c:v>
                </c:pt>
                <c:pt idx="12">
                  <c:v>-1</c:v>
                </c:pt>
                <c:pt idx="13">
                  <c:v>-1</c:v>
                </c:pt>
                <c:pt idx="14">
                  <c:v>-1</c:v>
                </c:pt>
                <c:pt idx="15">
                  <c:v>-1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Reistijd_routes!$AC$7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Reistijd_routes!$AC$1212:$AC$1227</c:f>
              <c:numCache>
                <c:formatCode>General</c:formatCode>
                <c:ptCount val="16"/>
                <c:pt idx="0">
                  <c:v>-1</c:v>
                </c:pt>
                <c:pt idx="1">
                  <c:v>-1</c:v>
                </c:pt>
                <c:pt idx="2">
                  <c:v>-1</c:v>
                </c:pt>
                <c:pt idx="3">
                  <c:v>-1</c:v>
                </c:pt>
                <c:pt idx="4">
                  <c:v>8.0902777777777778E-3</c:v>
                </c:pt>
                <c:pt idx="5">
                  <c:v>-1</c:v>
                </c:pt>
                <c:pt idx="6">
                  <c:v>-1</c:v>
                </c:pt>
                <c:pt idx="7">
                  <c:v>-1</c:v>
                </c:pt>
                <c:pt idx="8">
                  <c:v>8.7037037037037031E-3</c:v>
                </c:pt>
                <c:pt idx="9">
                  <c:v>-1</c:v>
                </c:pt>
                <c:pt idx="10">
                  <c:v>1.1423611111111112E-2</c:v>
                </c:pt>
                <c:pt idx="11">
                  <c:v>-1</c:v>
                </c:pt>
                <c:pt idx="12">
                  <c:v>-1</c:v>
                </c:pt>
                <c:pt idx="13">
                  <c:v>-1</c:v>
                </c:pt>
                <c:pt idx="14">
                  <c:v>-1</c:v>
                </c:pt>
                <c:pt idx="15">
                  <c:v>-1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Reistijd_routes!$AA$7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Reistijd_routes!$AA$1212:$AA$1227</c:f>
              <c:numCache>
                <c:formatCode>General</c:formatCode>
                <c:ptCount val="16"/>
                <c:pt idx="0">
                  <c:v>1.1313657407407408E-2</c:v>
                </c:pt>
                <c:pt idx="1">
                  <c:v>-1</c:v>
                </c:pt>
                <c:pt idx="2">
                  <c:v>-1</c:v>
                </c:pt>
                <c:pt idx="3">
                  <c:v>-1</c:v>
                </c:pt>
                <c:pt idx="4">
                  <c:v>-1</c:v>
                </c:pt>
                <c:pt idx="5">
                  <c:v>9.0972222222222218E-3</c:v>
                </c:pt>
                <c:pt idx="6">
                  <c:v>8.3217592592592596E-3</c:v>
                </c:pt>
                <c:pt idx="7">
                  <c:v>-1</c:v>
                </c:pt>
                <c:pt idx="8">
                  <c:v>-1</c:v>
                </c:pt>
                <c:pt idx="9">
                  <c:v>9.6296296296296303E-3</c:v>
                </c:pt>
                <c:pt idx="10">
                  <c:v>-1</c:v>
                </c:pt>
                <c:pt idx="11">
                  <c:v>8.6805555555555559E-3</c:v>
                </c:pt>
                <c:pt idx="12">
                  <c:v>9.5023148148148159E-3</c:v>
                </c:pt>
                <c:pt idx="13">
                  <c:v>-1</c:v>
                </c:pt>
                <c:pt idx="14">
                  <c:v>-1</c:v>
                </c:pt>
                <c:pt idx="15">
                  <c:v>8.1481481481481474E-3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2520064"/>
        <c:axId val="162550912"/>
      </c:lineChart>
      <c:catAx>
        <c:axId val="162520064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62550912"/>
        <c:crosses val="autoZero"/>
        <c:auto val="1"/>
        <c:lblAlgn val="ctr"/>
        <c:lblOffset val="100"/>
        <c:noMultiLvlLbl val="0"/>
      </c:catAx>
      <c:valAx>
        <c:axId val="162550912"/>
        <c:scaling>
          <c:orientation val="minMax"/>
          <c:max val="1.38888888888889E-2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62520064"/>
        <c:crosses val="autoZero"/>
        <c:crossBetween val="between"/>
        <c:majorUnit val="3.472222222222219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Reistijd_routes!$AF$7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Reistijd_routes!$AF$1212:$AF$1227</c:f>
              <c:numCache>
                <c:formatCode>General</c:formatCode>
                <c:ptCount val="16"/>
                <c:pt idx="0">
                  <c:v>-1</c:v>
                </c:pt>
                <c:pt idx="1">
                  <c:v>-1</c:v>
                </c:pt>
                <c:pt idx="2">
                  <c:v>-1</c:v>
                </c:pt>
                <c:pt idx="3">
                  <c:v>-1</c:v>
                </c:pt>
                <c:pt idx="4">
                  <c:v>-1</c:v>
                </c:pt>
                <c:pt idx="5">
                  <c:v>6.7708333333333336E-3</c:v>
                </c:pt>
                <c:pt idx="6">
                  <c:v>-1</c:v>
                </c:pt>
                <c:pt idx="7">
                  <c:v>-1</c:v>
                </c:pt>
                <c:pt idx="8">
                  <c:v>-1</c:v>
                </c:pt>
                <c:pt idx="9">
                  <c:v>-1</c:v>
                </c:pt>
                <c:pt idx="10">
                  <c:v>-1</c:v>
                </c:pt>
                <c:pt idx="11">
                  <c:v>-1</c:v>
                </c:pt>
                <c:pt idx="12">
                  <c:v>-1</c:v>
                </c:pt>
                <c:pt idx="13">
                  <c:v>-1</c:v>
                </c:pt>
                <c:pt idx="14">
                  <c:v>-1</c:v>
                </c:pt>
                <c:pt idx="15">
                  <c:v>-1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Reistijd_routes!$AG$7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Reistijd_routes!$AG$1212:$AG$1227</c:f>
              <c:numCache>
                <c:formatCode>General</c:formatCode>
                <c:ptCount val="16"/>
                <c:pt idx="0">
                  <c:v>-1</c:v>
                </c:pt>
                <c:pt idx="1">
                  <c:v>-1</c:v>
                </c:pt>
                <c:pt idx="2">
                  <c:v>7.8009259259259256E-3</c:v>
                </c:pt>
                <c:pt idx="3">
                  <c:v>-1</c:v>
                </c:pt>
                <c:pt idx="4">
                  <c:v>-1</c:v>
                </c:pt>
                <c:pt idx="5">
                  <c:v>-1</c:v>
                </c:pt>
                <c:pt idx="6">
                  <c:v>-1</c:v>
                </c:pt>
                <c:pt idx="7">
                  <c:v>-1</c:v>
                </c:pt>
                <c:pt idx="8">
                  <c:v>-1</c:v>
                </c:pt>
                <c:pt idx="9">
                  <c:v>-1</c:v>
                </c:pt>
                <c:pt idx="10">
                  <c:v>-1</c:v>
                </c:pt>
                <c:pt idx="11">
                  <c:v>-1</c:v>
                </c:pt>
                <c:pt idx="12">
                  <c:v>-1</c:v>
                </c:pt>
                <c:pt idx="13">
                  <c:v>-1</c:v>
                </c:pt>
                <c:pt idx="14">
                  <c:v>-1</c:v>
                </c:pt>
                <c:pt idx="15">
                  <c:v>-1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Reistijd_routes!$AE$7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Reistijd_routes!$AE$1212:$AE$1227</c:f>
              <c:numCache>
                <c:formatCode>General</c:formatCode>
                <c:ptCount val="16"/>
                <c:pt idx="0">
                  <c:v>-1</c:v>
                </c:pt>
                <c:pt idx="1">
                  <c:v>-1</c:v>
                </c:pt>
                <c:pt idx="2">
                  <c:v>-1</c:v>
                </c:pt>
                <c:pt idx="3">
                  <c:v>7.3379629629629628E-3</c:v>
                </c:pt>
                <c:pt idx="4">
                  <c:v>-1</c:v>
                </c:pt>
                <c:pt idx="5">
                  <c:v>-1</c:v>
                </c:pt>
                <c:pt idx="6">
                  <c:v>-1</c:v>
                </c:pt>
                <c:pt idx="7">
                  <c:v>7.858796296296296E-3</c:v>
                </c:pt>
                <c:pt idx="8">
                  <c:v>-1</c:v>
                </c:pt>
                <c:pt idx="9">
                  <c:v>6.1574074074074074E-3</c:v>
                </c:pt>
                <c:pt idx="10">
                  <c:v>6.8402777777777776E-3</c:v>
                </c:pt>
                <c:pt idx="11">
                  <c:v>-1</c:v>
                </c:pt>
                <c:pt idx="12">
                  <c:v>7.6736111111111111E-3</c:v>
                </c:pt>
                <c:pt idx="13">
                  <c:v>-1</c:v>
                </c:pt>
                <c:pt idx="14">
                  <c:v>-1</c:v>
                </c:pt>
                <c:pt idx="15">
                  <c:v>-1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2584448"/>
        <c:axId val="162586624"/>
      </c:lineChart>
      <c:catAx>
        <c:axId val="162584448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62586624"/>
        <c:crosses val="autoZero"/>
        <c:auto val="1"/>
        <c:lblAlgn val="ctr"/>
        <c:lblOffset val="100"/>
        <c:noMultiLvlLbl val="0"/>
      </c:catAx>
      <c:valAx>
        <c:axId val="162586624"/>
        <c:scaling>
          <c:orientation val="minMax"/>
          <c:max val="1.0416666666666701E-2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62584448"/>
        <c:crosses val="autoZero"/>
        <c:crossBetween val="between"/>
        <c:majorUnit val="3.472222222222219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Reistijd_routes!$AB$7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Reistijd_routes!$AB$1255:$AB$1270</c:f>
              <c:numCache>
                <c:formatCode>General</c:formatCode>
                <c:ptCount val="16"/>
                <c:pt idx="0">
                  <c:v>4.5679012345679016E-3</c:v>
                </c:pt>
                <c:pt idx="1">
                  <c:v>4.9175925925925932E-3</c:v>
                </c:pt>
                <c:pt idx="2">
                  <c:v>5.0736961451247151E-3</c:v>
                </c:pt>
                <c:pt idx="3">
                  <c:v>5.2195859053497931E-3</c:v>
                </c:pt>
                <c:pt idx="4">
                  <c:v>6.161458333333333E-3</c:v>
                </c:pt>
                <c:pt idx="5">
                  <c:v>5.5610021786492384E-3</c:v>
                </c:pt>
                <c:pt idx="6">
                  <c:v>5.1490514905149047E-3</c:v>
                </c:pt>
                <c:pt idx="7">
                  <c:v>5.2954664570230578E-3</c:v>
                </c:pt>
                <c:pt idx="8">
                  <c:v>5.7932870370370369E-3</c:v>
                </c:pt>
                <c:pt idx="9">
                  <c:v>5.581597222222223E-3</c:v>
                </c:pt>
                <c:pt idx="10">
                  <c:v>5.6734664351851842E-3</c:v>
                </c:pt>
                <c:pt idx="11">
                  <c:v>5.3636363636363621E-3</c:v>
                </c:pt>
                <c:pt idx="12">
                  <c:v>5.040632387706856E-3</c:v>
                </c:pt>
                <c:pt idx="13">
                  <c:v>5.0869539411206068E-3</c:v>
                </c:pt>
                <c:pt idx="14">
                  <c:v>5.0085547504025761E-3</c:v>
                </c:pt>
                <c:pt idx="15">
                  <c:v>4.9516369047619049E-3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Reistijd_routes!$AC$7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Reistijd_routes!$AC$1255:$AC$1270</c:f>
              <c:numCache>
                <c:formatCode>General</c:formatCode>
                <c:ptCount val="16"/>
                <c:pt idx="0">
                  <c:v>4.6257716049382712E-3</c:v>
                </c:pt>
                <c:pt idx="1">
                  <c:v>4.6527777777777774E-3</c:v>
                </c:pt>
                <c:pt idx="2">
                  <c:v>4.7743055555555551E-3</c:v>
                </c:pt>
                <c:pt idx="3">
                  <c:v>5.1974206349206346E-3</c:v>
                </c:pt>
                <c:pt idx="4">
                  <c:v>5.6302083333333326E-3</c:v>
                </c:pt>
                <c:pt idx="5">
                  <c:v>5.4757241215574546E-3</c:v>
                </c:pt>
                <c:pt idx="6">
                  <c:v>4.9510995370370351E-3</c:v>
                </c:pt>
                <c:pt idx="7">
                  <c:v>5.1941872427983546E-3</c:v>
                </c:pt>
                <c:pt idx="8">
                  <c:v>5.2819641449960595E-3</c:v>
                </c:pt>
                <c:pt idx="9">
                  <c:v>5.0473813657407416E-3</c:v>
                </c:pt>
                <c:pt idx="10">
                  <c:v>5.3515625000000022E-3</c:v>
                </c:pt>
                <c:pt idx="11">
                  <c:v>5.115740740740741E-3</c:v>
                </c:pt>
                <c:pt idx="12">
                  <c:v>5.0932355967078201E-3</c:v>
                </c:pt>
                <c:pt idx="13">
                  <c:v>5.0384048821548819E-3</c:v>
                </c:pt>
                <c:pt idx="14">
                  <c:v>5.1025883838383837E-3</c:v>
                </c:pt>
                <c:pt idx="15">
                  <c:v>4.8742283950617285E-3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Reistijd_routes!$AA$7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Reistijd_routes!$AA$1255:$AA$1270</c:f>
              <c:numCache>
                <c:formatCode>General</c:formatCode>
                <c:ptCount val="16"/>
                <c:pt idx="0">
                  <c:v>4.7386930199430173E-3</c:v>
                </c:pt>
                <c:pt idx="1">
                  <c:v>5.6250396372399813E-3</c:v>
                </c:pt>
                <c:pt idx="2">
                  <c:v>5.5414021164021145E-3</c:v>
                </c:pt>
                <c:pt idx="3">
                  <c:v>5.3337742504409149E-3</c:v>
                </c:pt>
                <c:pt idx="4">
                  <c:v>5.6390631222620483E-3</c:v>
                </c:pt>
                <c:pt idx="5">
                  <c:v>5.344017094017094E-3</c:v>
                </c:pt>
                <c:pt idx="6">
                  <c:v>5.5234053497942382E-3</c:v>
                </c:pt>
                <c:pt idx="7">
                  <c:v>5.5703446502057621E-3</c:v>
                </c:pt>
                <c:pt idx="8">
                  <c:v>5.0329290558163769E-3</c:v>
                </c:pt>
                <c:pt idx="9">
                  <c:v>5.3825874485596698E-3</c:v>
                </c:pt>
                <c:pt idx="10">
                  <c:v>5.516321406151917E-3</c:v>
                </c:pt>
                <c:pt idx="11">
                  <c:v>5.5221092155147266E-3</c:v>
                </c:pt>
                <c:pt idx="12">
                  <c:v>5.2750771604938261E-3</c:v>
                </c:pt>
                <c:pt idx="13">
                  <c:v>5.1295970266040701E-3</c:v>
                </c:pt>
                <c:pt idx="14">
                  <c:v>5.0115740740740754E-3</c:v>
                </c:pt>
                <c:pt idx="15">
                  <c:v>4.7246773288439955E-3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2624256"/>
        <c:axId val="162626176"/>
      </c:lineChart>
      <c:catAx>
        <c:axId val="162624256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62626176"/>
        <c:crosses val="autoZero"/>
        <c:auto val="1"/>
        <c:lblAlgn val="ctr"/>
        <c:lblOffset val="100"/>
        <c:noMultiLvlLbl val="0"/>
      </c:catAx>
      <c:valAx>
        <c:axId val="162626176"/>
        <c:scaling>
          <c:orientation val="minMax"/>
          <c:max val="6.9444444444444397E-3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62624256"/>
        <c:crosses val="autoZero"/>
        <c:crossBetween val="between"/>
        <c:majorUnit val="1.3888888888888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Reistijd_routes!$AF$7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Reistijd_routes!$AF$1255:$AF$1270</c:f>
              <c:numCache>
                <c:formatCode>General</c:formatCode>
                <c:ptCount val="16"/>
                <c:pt idx="0">
                  <c:v>2.9629629629629632E-3</c:v>
                </c:pt>
                <c:pt idx="1">
                  <c:v>2.9606481481481484E-3</c:v>
                </c:pt>
                <c:pt idx="2">
                  <c:v>3.3632330246913585E-3</c:v>
                </c:pt>
                <c:pt idx="3">
                  <c:v>4.8569775132275136E-3</c:v>
                </c:pt>
                <c:pt idx="4">
                  <c:v>6.0258838383838382E-3</c:v>
                </c:pt>
                <c:pt idx="5">
                  <c:v>4.952050264550264E-3</c:v>
                </c:pt>
                <c:pt idx="6">
                  <c:v>4.0477693602693609E-3</c:v>
                </c:pt>
                <c:pt idx="7">
                  <c:v>4.4390432098765443E-3</c:v>
                </c:pt>
                <c:pt idx="8">
                  <c:v>3.9182098765432102E-3</c:v>
                </c:pt>
                <c:pt idx="9">
                  <c:v>5.3040123456790135E-3</c:v>
                </c:pt>
                <c:pt idx="10">
                  <c:v>4.584223646723647E-3</c:v>
                </c:pt>
                <c:pt idx="11">
                  <c:v>4.7031249999999998E-3</c:v>
                </c:pt>
                <c:pt idx="12">
                  <c:v>3.9223251028806588E-3</c:v>
                </c:pt>
                <c:pt idx="13">
                  <c:v>3.7731481481481483E-3</c:v>
                </c:pt>
                <c:pt idx="14">
                  <c:v>3.4201388888888888E-3</c:v>
                </c:pt>
                <c:pt idx="15">
                  <c:v>3.5780423280423281E-3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Reistijd_routes!$AG$7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Reistijd_routes!$AG$1255:$AG$1270</c:f>
              <c:numCache>
                <c:formatCode>General</c:formatCode>
                <c:ptCount val="16"/>
                <c:pt idx="0">
                  <c:v>-1</c:v>
                </c:pt>
                <c:pt idx="1">
                  <c:v>-1</c:v>
                </c:pt>
                <c:pt idx="2">
                  <c:v>4.005787037037036E-3</c:v>
                </c:pt>
                <c:pt idx="3">
                  <c:v>4.5114087301587292E-3</c:v>
                </c:pt>
                <c:pt idx="4">
                  <c:v>4.8288255360623778E-3</c:v>
                </c:pt>
                <c:pt idx="5">
                  <c:v>3.8078703703703694E-3</c:v>
                </c:pt>
                <c:pt idx="6">
                  <c:v>3.8744212962962964E-3</c:v>
                </c:pt>
                <c:pt idx="7">
                  <c:v>3.9380787037037041E-3</c:v>
                </c:pt>
                <c:pt idx="8">
                  <c:v>4.1944444444444451E-3</c:v>
                </c:pt>
                <c:pt idx="9">
                  <c:v>3.4481095679012343E-3</c:v>
                </c:pt>
                <c:pt idx="10">
                  <c:v>3.7366452991452995E-3</c:v>
                </c:pt>
                <c:pt idx="11">
                  <c:v>4.0779320987654336E-3</c:v>
                </c:pt>
                <c:pt idx="12">
                  <c:v>3.855218855218855E-3</c:v>
                </c:pt>
                <c:pt idx="13">
                  <c:v>3.9431980056980056E-3</c:v>
                </c:pt>
                <c:pt idx="14">
                  <c:v>4.2346643518518523E-3</c:v>
                </c:pt>
                <c:pt idx="15">
                  <c:v>3.4490740740740745E-3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Reistijd_routes!$AE$7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Reistijd_routes!$AE$1255:$AE$1270</c:f>
              <c:numCache>
                <c:formatCode>General</c:formatCode>
                <c:ptCount val="16"/>
                <c:pt idx="0">
                  <c:v>4.1310541310541314E-3</c:v>
                </c:pt>
                <c:pt idx="1">
                  <c:v>4.5620126705653019E-3</c:v>
                </c:pt>
                <c:pt idx="2">
                  <c:v>5.3445133963750989E-3</c:v>
                </c:pt>
                <c:pt idx="3">
                  <c:v>5.202270723104056E-3</c:v>
                </c:pt>
                <c:pt idx="4">
                  <c:v>4.3165509259259251E-3</c:v>
                </c:pt>
                <c:pt idx="5">
                  <c:v>4.8561507936507936E-3</c:v>
                </c:pt>
                <c:pt idx="6">
                  <c:v>4.4849537037037037E-3</c:v>
                </c:pt>
                <c:pt idx="7">
                  <c:v>4.3586601307189542E-3</c:v>
                </c:pt>
                <c:pt idx="8">
                  <c:v>4.4675925925925924E-3</c:v>
                </c:pt>
                <c:pt idx="9">
                  <c:v>5.3222656249999993E-3</c:v>
                </c:pt>
                <c:pt idx="10">
                  <c:v>5.5049603174603164E-3</c:v>
                </c:pt>
                <c:pt idx="11">
                  <c:v>4.7536892361111117E-3</c:v>
                </c:pt>
                <c:pt idx="12">
                  <c:v>4.4122942386831277E-3</c:v>
                </c:pt>
                <c:pt idx="13">
                  <c:v>3.785728663446055E-3</c:v>
                </c:pt>
                <c:pt idx="14">
                  <c:v>3.494791666666666E-3</c:v>
                </c:pt>
                <c:pt idx="15">
                  <c:v>3.5274216524216521E-3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2639232"/>
        <c:axId val="162657792"/>
      </c:lineChart>
      <c:catAx>
        <c:axId val="162639232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62657792"/>
        <c:crosses val="autoZero"/>
        <c:auto val="1"/>
        <c:lblAlgn val="ctr"/>
        <c:lblOffset val="100"/>
        <c:noMultiLvlLbl val="0"/>
      </c:catAx>
      <c:valAx>
        <c:axId val="162657792"/>
        <c:scaling>
          <c:orientation val="minMax"/>
          <c:max val="6.9444444444444397E-3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62639232"/>
        <c:crosses val="autoZero"/>
        <c:crossBetween val="between"/>
        <c:majorUnit val="1.3888888888888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Reistijd_routes!$AB$7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Reistijd_routes!$AB$1298:$AB$1313</c:f>
              <c:numCache>
                <c:formatCode>General</c:formatCode>
                <c:ptCount val="16"/>
                <c:pt idx="0">
                  <c:v>3.8001543209876545E-3</c:v>
                </c:pt>
                <c:pt idx="1">
                  <c:v>4.2168209876543216E-3</c:v>
                </c:pt>
                <c:pt idx="2">
                  <c:v>4.0755208333333338E-3</c:v>
                </c:pt>
                <c:pt idx="3">
                  <c:v>5.3832304526748968E-3</c:v>
                </c:pt>
                <c:pt idx="4">
                  <c:v>4.3655303030303025E-3</c:v>
                </c:pt>
                <c:pt idx="5">
                  <c:v>4.393518518518518E-3</c:v>
                </c:pt>
                <c:pt idx="6">
                  <c:v>4.2523148148148147E-3</c:v>
                </c:pt>
                <c:pt idx="7">
                  <c:v>4.4823232323232317E-3</c:v>
                </c:pt>
                <c:pt idx="8">
                  <c:v>4.4502314814814812E-3</c:v>
                </c:pt>
                <c:pt idx="9">
                  <c:v>4.6556712962962966E-3</c:v>
                </c:pt>
                <c:pt idx="10">
                  <c:v>3.9537037037037041E-3</c:v>
                </c:pt>
                <c:pt idx="11">
                  <c:v>4.1657021604938277E-3</c:v>
                </c:pt>
                <c:pt idx="12">
                  <c:v>4.2675264550264555E-3</c:v>
                </c:pt>
                <c:pt idx="13">
                  <c:v>4.2881944444444443E-3</c:v>
                </c:pt>
                <c:pt idx="14">
                  <c:v>4.2615740740740739E-3</c:v>
                </c:pt>
                <c:pt idx="15">
                  <c:v>4.3441358024691361E-3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Reistijd_routes!$AC$7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Reistijd_routes!$AC$1298:$AC$1313</c:f>
              <c:numCache>
                <c:formatCode>General</c:formatCode>
                <c:ptCount val="16"/>
                <c:pt idx="0">
                  <c:v>3.5532407407407405E-3</c:v>
                </c:pt>
                <c:pt idx="1">
                  <c:v>4.2418981481481483E-3</c:v>
                </c:pt>
                <c:pt idx="2">
                  <c:v>4.3865740740740731E-3</c:v>
                </c:pt>
                <c:pt idx="3">
                  <c:v>4.162037037037037E-3</c:v>
                </c:pt>
                <c:pt idx="4">
                  <c:v>4.6489197530864201E-3</c:v>
                </c:pt>
                <c:pt idx="5">
                  <c:v>4.6093749999999998E-3</c:v>
                </c:pt>
                <c:pt idx="6">
                  <c:v>4.6164021164021166E-3</c:v>
                </c:pt>
                <c:pt idx="7">
                  <c:v>4.5752314814814805E-3</c:v>
                </c:pt>
                <c:pt idx="8">
                  <c:v>4.7850529100529103E-3</c:v>
                </c:pt>
                <c:pt idx="9">
                  <c:v>4.2539983164983173E-3</c:v>
                </c:pt>
                <c:pt idx="10">
                  <c:v>5.6153549382716049E-3</c:v>
                </c:pt>
                <c:pt idx="11">
                  <c:v>5.0958994708994714E-3</c:v>
                </c:pt>
                <c:pt idx="12">
                  <c:v>4.0625000000000001E-3</c:v>
                </c:pt>
                <c:pt idx="13">
                  <c:v>5.9490740740740736E-3</c:v>
                </c:pt>
                <c:pt idx="14">
                  <c:v>4.340277777777778E-3</c:v>
                </c:pt>
                <c:pt idx="15">
                  <c:v>-1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Reistijd_routes!$AA$7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Reistijd_routes!$AA$1298:$AA$1313</c:f>
              <c:numCache>
                <c:formatCode>General</c:formatCode>
                <c:ptCount val="16"/>
                <c:pt idx="0">
                  <c:v>3.7488977072310408E-3</c:v>
                </c:pt>
                <c:pt idx="1">
                  <c:v>4.1507523148148154E-3</c:v>
                </c:pt>
                <c:pt idx="2">
                  <c:v>4.3200231481481492E-3</c:v>
                </c:pt>
                <c:pt idx="3">
                  <c:v>4.9312789351851852E-3</c:v>
                </c:pt>
                <c:pt idx="4">
                  <c:v>4.4349747474747465E-3</c:v>
                </c:pt>
                <c:pt idx="5">
                  <c:v>4.3457244008714606E-3</c:v>
                </c:pt>
                <c:pt idx="6">
                  <c:v>4.1911764705882346E-3</c:v>
                </c:pt>
                <c:pt idx="7">
                  <c:v>4.8371362433862449E-3</c:v>
                </c:pt>
                <c:pt idx="8">
                  <c:v>4.8918075684380039E-3</c:v>
                </c:pt>
                <c:pt idx="9">
                  <c:v>4.4139863547758293E-3</c:v>
                </c:pt>
                <c:pt idx="10">
                  <c:v>4.4217330538085251E-3</c:v>
                </c:pt>
                <c:pt idx="11">
                  <c:v>4.1564542483660131E-3</c:v>
                </c:pt>
                <c:pt idx="12">
                  <c:v>4.0564986282578871E-3</c:v>
                </c:pt>
                <c:pt idx="13">
                  <c:v>4.5949074074074069E-3</c:v>
                </c:pt>
                <c:pt idx="14">
                  <c:v>4.619502314814815E-3</c:v>
                </c:pt>
                <c:pt idx="15">
                  <c:v>5.7754629629629623E-3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2756864"/>
        <c:axId val="162763136"/>
      </c:lineChart>
      <c:catAx>
        <c:axId val="162756864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62763136"/>
        <c:crosses val="autoZero"/>
        <c:auto val="1"/>
        <c:lblAlgn val="ctr"/>
        <c:lblOffset val="100"/>
        <c:noMultiLvlLbl val="0"/>
      </c:catAx>
      <c:valAx>
        <c:axId val="162763136"/>
        <c:scaling>
          <c:orientation val="minMax"/>
          <c:max val="6.9444444444444397E-3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62756864"/>
        <c:crosses val="autoZero"/>
        <c:crossBetween val="between"/>
        <c:majorUnit val="1.3888888888888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Reistijd_routes!$AF$7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Reistijd_routes!$AF$1298:$AF$1313</c:f>
              <c:numCache>
                <c:formatCode>General</c:formatCode>
                <c:ptCount val="16"/>
                <c:pt idx="0">
                  <c:v>-1</c:v>
                </c:pt>
                <c:pt idx="1">
                  <c:v>-1</c:v>
                </c:pt>
                <c:pt idx="2">
                  <c:v>-1</c:v>
                </c:pt>
                <c:pt idx="3">
                  <c:v>-1</c:v>
                </c:pt>
                <c:pt idx="4">
                  <c:v>6.4351851851851861E-3</c:v>
                </c:pt>
                <c:pt idx="5">
                  <c:v>6.4004629629629628E-3</c:v>
                </c:pt>
                <c:pt idx="6">
                  <c:v>4.3055555555555555E-3</c:v>
                </c:pt>
                <c:pt idx="7">
                  <c:v>-1</c:v>
                </c:pt>
                <c:pt idx="8">
                  <c:v>-1</c:v>
                </c:pt>
                <c:pt idx="9">
                  <c:v>-1</c:v>
                </c:pt>
                <c:pt idx="10">
                  <c:v>-1</c:v>
                </c:pt>
                <c:pt idx="11">
                  <c:v>-1</c:v>
                </c:pt>
                <c:pt idx="12">
                  <c:v>-1</c:v>
                </c:pt>
                <c:pt idx="13">
                  <c:v>-1</c:v>
                </c:pt>
                <c:pt idx="14">
                  <c:v>-1</c:v>
                </c:pt>
                <c:pt idx="15">
                  <c:v>4.4444444444444444E-3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Reistijd_routes!$AG$7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Reistijd_routes!$AG$1298:$AG$1313</c:f>
              <c:numCache>
                <c:formatCode>General</c:formatCode>
                <c:ptCount val="16"/>
                <c:pt idx="0">
                  <c:v>-1</c:v>
                </c:pt>
                <c:pt idx="1">
                  <c:v>-1</c:v>
                </c:pt>
                <c:pt idx="2">
                  <c:v>-1</c:v>
                </c:pt>
                <c:pt idx="3">
                  <c:v>-1</c:v>
                </c:pt>
                <c:pt idx="4">
                  <c:v>6.238425925925925E-3</c:v>
                </c:pt>
                <c:pt idx="5">
                  <c:v>-1</c:v>
                </c:pt>
                <c:pt idx="6">
                  <c:v>6.1574074074074074E-3</c:v>
                </c:pt>
                <c:pt idx="7">
                  <c:v>-1</c:v>
                </c:pt>
                <c:pt idx="8">
                  <c:v>-1</c:v>
                </c:pt>
                <c:pt idx="9">
                  <c:v>-1</c:v>
                </c:pt>
                <c:pt idx="10">
                  <c:v>-1</c:v>
                </c:pt>
                <c:pt idx="11">
                  <c:v>-1</c:v>
                </c:pt>
                <c:pt idx="12">
                  <c:v>6.145833333333333E-3</c:v>
                </c:pt>
                <c:pt idx="13">
                  <c:v>-1</c:v>
                </c:pt>
                <c:pt idx="14">
                  <c:v>-1</c:v>
                </c:pt>
                <c:pt idx="15">
                  <c:v>-1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Reistijd_routes!$AE$7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Reistijd_routes!$AE$1298:$AE$1313</c:f>
              <c:numCache>
                <c:formatCode>General</c:formatCode>
                <c:ptCount val="16"/>
                <c:pt idx="0">
                  <c:v>-1</c:v>
                </c:pt>
                <c:pt idx="1">
                  <c:v>-1</c:v>
                </c:pt>
                <c:pt idx="2">
                  <c:v>5.3935185185185188E-3</c:v>
                </c:pt>
                <c:pt idx="3">
                  <c:v>-1</c:v>
                </c:pt>
                <c:pt idx="4">
                  <c:v>-1</c:v>
                </c:pt>
                <c:pt idx="5">
                  <c:v>-1</c:v>
                </c:pt>
                <c:pt idx="6">
                  <c:v>-1</c:v>
                </c:pt>
                <c:pt idx="7">
                  <c:v>-1</c:v>
                </c:pt>
                <c:pt idx="8">
                  <c:v>-1</c:v>
                </c:pt>
                <c:pt idx="9">
                  <c:v>-1</c:v>
                </c:pt>
                <c:pt idx="10">
                  <c:v>4.6990740740740743E-3</c:v>
                </c:pt>
                <c:pt idx="11">
                  <c:v>-1</c:v>
                </c:pt>
                <c:pt idx="12">
                  <c:v>-1</c:v>
                </c:pt>
                <c:pt idx="13">
                  <c:v>4.6874999999999998E-3</c:v>
                </c:pt>
                <c:pt idx="14">
                  <c:v>-1</c:v>
                </c:pt>
                <c:pt idx="15">
                  <c:v>-1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2800768"/>
        <c:axId val="162802688"/>
      </c:lineChart>
      <c:catAx>
        <c:axId val="162800768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62802688"/>
        <c:crosses val="autoZero"/>
        <c:auto val="1"/>
        <c:lblAlgn val="ctr"/>
        <c:lblOffset val="100"/>
        <c:noMultiLvlLbl val="0"/>
      </c:catAx>
      <c:valAx>
        <c:axId val="162802688"/>
        <c:scaling>
          <c:orientation val="minMax"/>
          <c:max val="6.9444444444444397E-3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62800768"/>
        <c:crosses val="autoZero"/>
        <c:crossBetween val="between"/>
        <c:majorUnit val="1.3888888888888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Reistijd_routes!$AB$7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Reistijd_routes!$AB$1341:$AB$1356</c:f>
              <c:numCache>
                <c:formatCode>General</c:formatCode>
                <c:ptCount val="16"/>
                <c:pt idx="0">
                  <c:v>-1</c:v>
                </c:pt>
                <c:pt idx="1">
                  <c:v>1.1446759259259261E-2</c:v>
                </c:pt>
                <c:pt idx="2">
                  <c:v>-1</c:v>
                </c:pt>
                <c:pt idx="3">
                  <c:v>-1</c:v>
                </c:pt>
                <c:pt idx="4">
                  <c:v>-1</c:v>
                </c:pt>
                <c:pt idx="5">
                  <c:v>-1</c:v>
                </c:pt>
                <c:pt idx="6">
                  <c:v>-1</c:v>
                </c:pt>
                <c:pt idx="7">
                  <c:v>-1</c:v>
                </c:pt>
                <c:pt idx="8">
                  <c:v>-1</c:v>
                </c:pt>
                <c:pt idx="9">
                  <c:v>-1</c:v>
                </c:pt>
                <c:pt idx="10">
                  <c:v>-1</c:v>
                </c:pt>
                <c:pt idx="11">
                  <c:v>-1</c:v>
                </c:pt>
                <c:pt idx="12">
                  <c:v>1.0671296296296297E-2</c:v>
                </c:pt>
                <c:pt idx="13">
                  <c:v>-1</c:v>
                </c:pt>
                <c:pt idx="14">
                  <c:v>-1</c:v>
                </c:pt>
                <c:pt idx="15">
                  <c:v>-1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Reistijd_routes!$AC$7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Reistijd_routes!$AC$1341:$AC$1356</c:f>
              <c:numCache>
                <c:formatCode>General</c:formatCode>
                <c:ptCount val="16"/>
                <c:pt idx="0">
                  <c:v>-1</c:v>
                </c:pt>
                <c:pt idx="1">
                  <c:v>-1</c:v>
                </c:pt>
                <c:pt idx="2">
                  <c:v>-1</c:v>
                </c:pt>
                <c:pt idx="3">
                  <c:v>-1</c:v>
                </c:pt>
                <c:pt idx="4">
                  <c:v>-1</c:v>
                </c:pt>
                <c:pt idx="5">
                  <c:v>-1</c:v>
                </c:pt>
                <c:pt idx="6">
                  <c:v>-1</c:v>
                </c:pt>
                <c:pt idx="7">
                  <c:v>-1</c:v>
                </c:pt>
                <c:pt idx="8">
                  <c:v>-1</c:v>
                </c:pt>
                <c:pt idx="9">
                  <c:v>-1</c:v>
                </c:pt>
                <c:pt idx="10">
                  <c:v>-1</c:v>
                </c:pt>
                <c:pt idx="11">
                  <c:v>-1</c:v>
                </c:pt>
                <c:pt idx="12">
                  <c:v>-1</c:v>
                </c:pt>
                <c:pt idx="13">
                  <c:v>-1</c:v>
                </c:pt>
                <c:pt idx="14">
                  <c:v>-1</c:v>
                </c:pt>
                <c:pt idx="15">
                  <c:v>-1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Reistijd_routes!$AA$7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Reistijd_routes!$AA$1341:$AA$1356</c:f>
              <c:numCache>
                <c:formatCode>General</c:formatCode>
                <c:ptCount val="16"/>
                <c:pt idx="0">
                  <c:v>-1</c:v>
                </c:pt>
                <c:pt idx="1">
                  <c:v>-1</c:v>
                </c:pt>
                <c:pt idx="2">
                  <c:v>-1</c:v>
                </c:pt>
                <c:pt idx="3">
                  <c:v>-1</c:v>
                </c:pt>
                <c:pt idx="4">
                  <c:v>-1</c:v>
                </c:pt>
                <c:pt idx="5">
                  <c:v>-1</c:v>
                </c:pt>
                <c:pt idx="6">
                  <c:v>-1</c:v>
                </c:pt>
                <c:pt idx="7">
                  <c:v>-1</c:v>
                </c:pt>
                <c:pt idx="8">
                  <c:v>-1</c:v>
                </c:pt>
                <c:pt idx="9">
                  <c:v>-1</c:v>
                </c:pt>
                <c:pt idx="10">
                  <c:v>-1</c:v>
                </c:pt>
                <c:pt idx="11">
                  <c:v>-1</c:v>
                </c:pt>
                <c:pt idx="12">
                  <c:v>-1</c:v>
                </c:pt>
                <c:pt idx="13">
                  <c:v>-1</c:v>
                </c:pt>
                <c:pt idx="14">
                  <c:v>-1</c:v>
                </c:pt>
                <c:pt idx="15">
                  <c:v>-1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2852864"/>
        <c:axId val="162854784"/>
      </c:lineChart>
      <c:catAx>
        <c:axId val="162852864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62854784"/>
        <c:crosses val="autoZero"/>
        <c:auto val="1"/>
        <c:lblAlgn val="ctr"/>
        <c:lblOffset val="100"/>
        <c:noMultiLvlLbl val="0"/>
      </c:catAx>
      <c:valAx>
        <c:axId val="162854784"/>
        <c:scaling>
          <c:orientation val="minMax"/>
          <c:max val="1.38888888888889E-2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62852864"/>
        <c:crosses val="autoZero"/>
        <c:crossBetween val="between"/>
        <c:majorUnit val="3.472222222222219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Reistijd_routes!$AF$7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Reistijd_routes!$AF$1341:$AF$1356</c:f>
              <c:numCache>
                <c:formatCode>General</c:formatCode>
                <c:ptCount val="16"/>
                <c:pt idx="0">
                  <c:v>1.5319865319865322E-3</c:v>
                </c:pt>
                <c:pt idx="1">
                  <c:v>2.1333122895622896E-3</c:v>
                </c:pt>
                <c:pt idx="2">
                  <c:v>1.8003144654088049E-3</c:v>
                </c:pt>
                <c:pt idx="3">
                  <c:v>1.6315261044176708E-3</c:v>
                </c:pt>
                <c:pt idx="4">
                  <c:v>1.7697811447811443E-3</c:v>
                </c:pt>
                <c:pt idx="5">
                  <c:v>1.7961634790528238E-3</c:v>
                </c:pt>
                <c:pt idx="6">
                  <c:v>1.6929611650485447E-3</c:v>
                </c:pt>
                <c:pt idx="7">
                  <c:v>1.8323374246339357E-3</c:v>
                </c:pt>
                <c:pt idx="8">
                  <c:v>1.673327218728163E-3</c:v>
                </c:pt>
                <c:pt idx="9">
                  <c:v>1.6224371693121689E-3</c:v>
                </c:pt>
                <c:pt idx="10">
                  <c:v>1.7623270861222673E-3</c:v>
                </c:pt>
                <c:pt idx="11">
                  <c:v>1.6666666666666659E-3</c:v>
                </c:pt>
                <c:pt idx="12">
                  <c:v>1.728775430359937E-3</c:v>
                </c:pt>
                <c:pt idx="13">
                  <c:v>1.6570216049382723E-3</c:v>
                </c:pt>
                <c:pt idx="14">
                  <c:v>1.7873677248677246E-3</c:v>
                </c:pt>
                <c:pt idx="15">
                  <c:v>1.7331104252400547E-3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Reistijd_routes!$AG$7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Reistijd_routes!$AG$1341:$AG$1356</c:f>
              <c:numCache>
                <c:formatCode>General</c:formatCode>
                <c:ptCount val="16"/>
                <c:pt idx="0">
                  <c:v>1.4120370370370369E-3</c:v>
                </c:pt>
                <c:pt idx="1">
                  <c:v>1.7857142857142857E-3</c:v>
                </c:pt>
                <c:pt idx="2">
                  <c:v>1.7650462962962965E-3</c:v>
                </c:pt>
                <c:pt idx="3">
                  <c:v>1.8678350970017638E-3</c:v>
                </c:pt>
                <c:pt idx="4">
                  <c:v>1.8005698005698009E-3</c:v>
                </c:pt>
                <c:pt idx="5">
                  <c:v>1.5729166666666671E-3</c:v>
                </c:pt>
                <c:pt idx="6">
                  <c:v>1.8592171717171724E-3</c:v>
                </c:pt>
                <c:pt idx="7">
                  <c:v>1.7044431584362144E-3</c:v>
                </c:pt>
                <c:pt idx="8">
                  <c:v>1.7429439982150816E-3</c:v>
                </c:pt>
                <c:pt idx="9">
                  <c:v>1.6496459694989108E-3</c:v>
                </c:pt>
                <c:pt idx="10">
                  <c:v>1.600591889357712E-3</c:v>
                </c:pt>
                <c:pt idx="11">
                  <c:v>1.6606867283950619E-3</c:v>
                </c:pt>
                <c:pt idx="12">
                  <c:v>1.5843621399176948E-3</c:v>
                </c:pt>
                <c:pt idx="13">
                  <c:v>1.63699494949495E-3</c:v>
                </c:pt>
                <c:pt idx="14">
                  <c:v>1.4891975308641975E-3</c:v>
                </c:pt>
                <c:pt idx="15">
                  <c:v>1.6469907407407405E-3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Reistijd_routes!$AE$7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Reistijd_routes!$AE$1341:$AE$1356</c:f>
              <c:numCache>
                <c:formatCode>General</c:formatCode>
                <c:ptCount val="16"/>
                <c:pt idx="0">
                  <c:v>1.8073025856044731E-3</c:v>
                </c:pt>
                <c:pt idx="1">
                  <c:v>1.7298931245074863E-3</c:v>
                </c:pt>
                <c:pt idx="2">
                  <c:v>1.743197278911565E-3</c:v>
                </c:pt>
                <c:pt idx="3">
                  <c:v>1.8103213507625277E-3</c:v>
                </c:pt>
                <c:pt idx="4">
                  <c:v>1.7097374013357611E-3</c:v>
                </c:pt>
                <c:pt idx="5">
                  <c:v>1.8233453360768171E-3</c:v>
                </c:pt>
                <c:pt idx="6">
                  <c:v>1.8077027819674879E-3</c:v>
                </c:pt>
                <c:pt idx="7">
                  <c:v>1.7148368606701933E-3</c:v>
                </c:pt>
                <c:pt idx="8">
                  <c:v>1.7867620095342865E-3</c:v>
                </c:pt>
                <c:pt idx="9">
                  <c:v>1.6958232139243088E-3</c:v>
                </c:pt>
                <c:pt idx="10">
                  <c:v>1.7699466099163686E-3</c:v>
                </c:pt>
                <c:pt idx="11">
                  <c:v>1.753567091681845E-3</c:v>
                </c:pt>
                <c:pt idx="12">
                  <c:v>1.6399524524524525E-3</c:v>
                </c:pt>
                <c:pt idx="13">
                  <c:v>1.6748607014093735E-3</c:v>
                </c:pt>
                <c:pt idx="14">
                  <c:v>1.6096000514403291E-3</c:v>
                </c:pt>
                <c:pt idx="15">
                  <c:v>1.6150737602008795E-3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2876032"/>
        <c:axId val="162878208"/>
      </c:lineChart>
      <c:catAx>
        <c:axId val="162876032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62878208"/>
        <c:crosses val="autoZero"/>
        <c:auto val="1"/>
        <c:lblAlgn val="ctr"/>
        <c:lblOffset val="100"/>
        <c:noMultiLvlLbl val="0"/>
      </c:catAx>
      <c:valAx>
        <c:axId val="162878208"/>
        <c:scaling>
          <c:orientation val="minMax"/>
          <c:max val="3.4722222222222199E-3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62876032"/>
        <c:crosses val="autoZero"/>
        <c:crossBetween val="between"/>
        <c:majorUnit val="6.9444444444444404E-4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Reistijd_routes!$AB$7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Reistijd_routes!$AB$1384:$AB$1399</c:f>
              <c:numCache>
                <c:formatCode>General</c:formatCode>
                <c:ptCount val="16"/>
                <c:pt idx="0">
                  <c:v>6.340277777777778E-3</c:v>
                </c:pt>
                <c:pt idx="1">
                  <c:v>6.6361531986531969E-3</c:v>
                </c:pt>
                <c:pt idx="2">
                  <c:v>7.193087484035761E-3</c:v>
                </c:pt>
                <c:pt idx="3">
                  <c:v>7.4582631874298535E-3</c:v>
                </c:pt>
                <c:pt idx="4">
                  <c:v>7.4733293075684368E-3</c:v>
                </c:pt>
                <c:pt idx="5">
                  <c:v>7.5864651416122008E-3</c:v>
                </c:pt>
                <c:pt idx="6">
                  <c:v>7.3523307790549159E-3</c:v>
                </c:pt>
                <c:pt idx="7">
                  <c:v>7.8231481481481468E-3</c:v>
                </c:pt>
                <c:pt idx="8">
                  <c:v>7.6118827160493834E-3</c:v>
                </c:pt>
                <c:pt idx="9">
                  <c:v>7.7017746913580227E-3</c:v>
                </c:pt>
                <c:pt idx="10">
                  <c:v>7.7782229344729361E-3</c:v>
                </c:pt>
                <c:pt idx="11">
                  <c:v>7.5459558823529416E-3</c:v>
                </c:pt>
                <c:pt idx="12">
                  <c:v>7.36068244170096E-3</c:v>
                </c:pt>
                <c:pt idx="13">
                  <c:v>7.5393518518518518E-3</c:v>
                </c:pt>
                <c:pt idx="14">
                  <c:v>6.8235596707818917E-3</c:v>
                </c:pt>
                <c:pt idx="15">
                  <c:v>7.1527777777777779E-3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Reistijd_routes!$AC$7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Reistijd_routes!$AC$1384:$AC$1399</c:f>
              <c:numCache>
                <c:formatCode>General</c:formatCode>
                <c:ptCount val="16"/>
                <c:pt idx="0">
                  <c:v>6.5046296296296302E-3</c:v>
                </c:pt>
                <c:pt idx="1">
                  <c:v>6.9227430555555552E-3</c:v>
                </c:pt>
                <c:pt idx="2">
                  <c:v>7.2743055555555556E-3</c:v>
                </c:pt>
                <c:pt idx="3">
                  <c:v>6.7857142857142864E-3</c:v>
                </c:pt>
                <c:pt idx="4">
                  <c:v>6.905588624338624E-3</c:v>
                </c:pt>
                <c:pt idx="5">
                  <c:v>7.4155773420479295E-3</c:v>
                </c:pt>
                <c:pt idx="6">
                  <c:v>6.9328703703703688E-3</c:v>
                </c:pt>
                <c:pt idx="7">
                  <c:v>7.7556584362139932E-3</c:v>
                </c:pt>
                <c:pt idx="8">
                  <c:v>7.2434413580246913E-3</c:v>
                </c:pt>
                <c:pt idx="9">
                  <c:v>7.8311191626409034E-3</c:v>
                </c:pt>
                <c:pt idx="10">
                  <c:v>7.4151234567901231E-3</c:v>
                </c:pt>
                <c:pt idx="11">
                  <c:v>7.1884645061728383E-3</c:v>
                </c:pt>
                <c:pt idx="12">
                  <c:v>7.34567901234568E-3</c:v>
                </c:pt>
                <c:pt idx="13">
                  <c:v>7.1485690235690257E-3</c:v>
                </c:pt>
                <c:pt idx="14">
                  <c:v>7.2934472934472932E-3</c:v>
                </c:pt>
                <c:pt idx="15">
                  <c:v>6.7296810699588481E-3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Reistijd_routes!$AA$7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Reistijd_routes!$AA$1384:$AA$1399</c:f>
              <c:numCache>
                <c:formatCode>General</c:formatCode>
                <c:ptCount val="16"/>
                <c:pt idx="0">
                  <c:v>6.7767549526270478E-3</c:v>
                </c:pt>
                <c:pt idx="1">
                  <c:v>7.6024590163934428E-3</c:v>
                </c:pt>
                <c:pt idx="2">
                  <c:v>8.2653769841269844E-3</c:v>
                </c:pt>
                <c:pt idx="3">
                  <c:v>7.2614323507180631E-3</c:v>
                </c:pt>
                <c:pt idx="4">
                  <c:v>7.9979423868312763E-3</c:v>
                </c:pt>
                <c:pt idx="5">
                  <c:v>8.1556372549019575E-3</c:v>
                </c:pt>
                <c:pt idx="6">
                  <c:v>8.1162037037037019E-3</c:v>
                </c:pt>
                <c:pt idx="7">
                  <c:v>7.838707960834395E-3</c:v>
                </c:pt>
                <c:pt idx="8">
                  <c:v>7.855691056910568E-3</c:v>
                </c:pt>
                <c:pt idx="9">
                  <c:v>8.7096253229974156E-3</c:v>
                </c:pt>
                <c:pt idx="10">
                  <c:v>9.1106237816764111E-3</c:v>
                </c:pt>
                <c:pt idx="11">
                  <c:v>7.7854117415287645E-3</c:v>
                </c:pt>
                <c:pt idx="12">
                  <c:v>7.3506944444444444E-3</c:v>
                </c:pt>
                <c:pt idx="13">
                  <c:v>7.5703347578347591E-3</c:v>
                </c:pt>
                <c:pt idx="14">
                  <c:v>8.0946180555555546E-3</c:v>
                </c:pt>
                <c:pt idx="15">
                  <c:v>6.772222222222222E-3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2907648"/>
        <c:axId val="162909568"/>
      </c:lineChart>
      <c:catAx>
        <c:axId val="162907648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62909568"/>
        <c:crosses val="autoZero"/>
        <c:auto val="1"/>
        <c:lblAlgn val="ctr"/>
        <c:lblOffset val="100"/>
        <c:noMultiLvlLbl val="0"/>
      </c:catAx>
      <c:valAx>
        <c:axId val="162909568"/>
        <c:scaling>
          <c:orientation val="minMax"/>
          <c:max val="1.0416666666666701E-2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62907648"/>
        <c:crosses val="autoZero"/>
        <c:crossBetween val="between"/>
        <c:majorUnit val="3.472222222222219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Reistijd_routes!$AF$7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Reistijd_routes!$AF$1384:$AF$1399</c:f>
              <c:numCache>
                <c:formatCode>General</c:formatCode>
                <c:ptCount val="16"/>
                <c:pt idx="0">
                  <c:v>3.4770447530864199E-3</c:v>
                </c:pt>
                <c:pt idx="1">
                  <c:v>3.4497170781893007E-3</c:v>
                </c:pt>
                <c:pt idx="2">
                  <c:v>3.3898682336182336E-3</c:v>
                </c:pt>
                <c:pt idx="3">
                  <c:v>3.7691749585406311E-3</c:v>
                </c:pt>
                <c:pt idx="4">
                  <c:v>3.5885345221764982E-3</c:v>
                </c:pt>
                <c:pt idx="5">
                  <c:v>3.4405953919035312E-3</c:v>
                </c:pt>
                <c:pt idx="6">
                  <c:v>3.450378195096505E-3</c:v>
                </c:pt>
                <c:pt idx="7">
                  <c:v>3.7107053040695013E-3</c:v>
                </c:pt>
                <c:pt idx="8">
                  <c:v>3.5101273148148149E-3</c:v>
                </c:pt>
                <c:pt idx="9">
                  <c:v>3.3891828336272785E-3</c:v>
                </c:pt>
                <c:pt idx="10">
                  <c:v>3.6217467467467472E-3</c:v>
                </c:pt>
                <c:pt idx="11">
                  <c:v>3.5544590643274828E-3</c:v>
                </c:pt>
                <c:pt idx="12">
                  <c:v>3.5600611772486769E-3</c:v>
                </c:pt>
                <c:pt idx="13">
                  <c:v>3.4817294973544981E-3</c:v>
                </c:pt>
                <c:pt idx="14">
                  <c:v>3.3654100529100527E-3</c:v>
                </c:pt>
                <c:pt idx="15">
                  <c:v>3.3016117969821676E-3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Reistijd_routes!$AG$7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Reistijd_routes!$AG$1384:$AG$1399</c:f>
              <c:numCache>
                <c:formatCode>General</c:formatCode>
                <c:ptCount val="16"/>
                <c:pt idx="0">
                  <c:v>3.2330246913580244E-3</c:v>
                </c:pt>
                <c:pt idx="1">
                  <c:v>3.2265946502057618E-3</c:v>
                </c:pt>
                <c:pt idx="2">
                  <c:v>3.1635802469135808E-3</c:v>
                </c:pt>
                <c:pt idx="3">
                  <c:v>3.643353174603175E-3</c:v>
                </c:pt>
                <c:pt idx="4">
                  <c:v>3.4104117415287637E-3</c:v>
                </c:pt>
                <c:pt idx="5">
                  <c:v>3.3991340877914953E-3</c:v>
                </c:pt>
                <c:pt idx="6">
                  <c:v>3.5601478494623655E-3</c:v>
                </c:pt>
                <c:pt idx="7">
                  <c:v>3.5161675347222228E-3</c:v>
                </c:pt>
                <c:pt idx="8">
                  <c:v>3.4984567901234567E-3</c:v>
                </c:pt>
                <c:pt idx="9">
                  <c:v>3.386766975308641E-3</c:v>
                </c:pt>
                <c:pt idx="10">
                  <c:v>3.540571821821823E-3</c:v>
                </c:pt>
                <c:pt idx="11">
                  <c:v>3.4748134328358208E-3</c:v>
                </c:pt>
                <c:pt idx="12">
                  <c:v>3.3848905723905726E-3</c:v>
                </c:pt>
                <c:pt idx="13">
                  <c:v>3.3824640967498112E-3</c:v>
                </c:pt>
                <c:pt idx="14">
                  <c:v>3.1840277777777774E-3</c:v>
                </c:pt>
                <c:pt idx="15">
                  <c:v>3.1267361111111114E-3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Reistijd_routes!$AE$7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Reistijd_routes!$AE$1384:$AE$1399</c:f>
              <c:numCache>
                <c:formatCode>General</c:formatCode>
                <c:ptCount val="16"/>
                <c:pt idx="0">
                  <c:v>3.3620689655172414E-3</c:v>
                </c:pt>
                <c:pt idx="1">
                  <c:v>3.43781001984127E-3</c:v>
                </c:pt>
                <c:pt idx="2">
                  <c:v>3.5916856183669057E-3</c:v>
                </c:pt>
                <c:pt idx="3">
                  <c:v>3.5842647381108899E-3</c:v>
                </c:pt>
                <c:pt idx="4">
                  <c:v>3.566335496080022E-3</c:v>
                </c:pt>
                <c:pt idx="5">
                  <c:v>3.6366766291608069E-3</c:v>
                </c:pt>
                <c:pt idx="6">
                  <c:v>3.4809232991857108E-3</c:v>
                </c:pt>
                <c:pt idx="7">
                  <c:v>3.6078761214630786E-3</c:v>
                </c:pt>
                <c:pt idx="8">
                  <c:v>3.5465433832709112E-3</c:v>
                </c:pt>
                <c:pt idx="9">
                  <c:v>3.4240066071096211E-3</c:v>
                </c:pt>
                <c:pt idx="10">
                  <c:v>3.6194732411837689E-3</c:v>
                </c:pt>
                <c:pt idx="11">
                  <c:v>3.5128205128205129E-3</c:v>
                </c:pt>
                <c:pt idx="12">
                  <c:v>3.4704360996799261E-3</c:v>
                </c:pt>
                <c:pt idx="13">
                  <c:v>3.4278740374037407E-3</c:v>
                </c:pt>
                <c:pt idx="14">
                  <c:v>3.3788145539906103E-3</c:v>
                </c:pt>
                <c:pt idx="15">
                  <c:v>3.2249579124579118E-3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3025280"/>
        <c:axId val="163027200"/>
      </c:lineChart>
      <c:catAx>
        <c:axId val="163025280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63027200"/>
        <c:crosses val="autoZero"/>
        <c:auto val="1"/>
        <c:lblAlgn val="ctr"/>
        <c:lblOffset val="100"/>
        <c:noMultiLvlLbl val="0"/>
      </c:catAx>
      <c:valAx>
        <c:axId val="163027200"/>
        <c:scaling>
          <c:orientation val="minMax"/>
          <c:max val="6.9444444444444397E-3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63025280"/>
        <c:crosses val="autoZero"/>
        <c:crossBetween val="between"/>
        <c:majorUnit val="1.3888888888888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Reistijd_routes!$AB$7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Reistijd_routes!$AB$1427:$AB$1442</c:f>
              <c:numCache>
                <c:formatCode>General</c:formatCode>
                <c:ptCount val="16"/>
                <c:pt idx="0">
                  <c:v>-1</c:v>
                </c:pt>
                <c:pt idx="1">
                  <c:v>1.3738425925925926E-2</c:v>
                </c:pt>
                <c:pt idx="2">
                  <c:v>1.2719907407407407E-2</c:v>
                </c:pt>
                <c:pt idx="3">
                  <c:v>-1</c:v>
                </c:pt>
                <c:pt idx="4">
                  <c:v>1.1145833333333334E-2</c:v>
                </c:pt>
                <c:pt idx="5">
                  <c:v>-1</c:v>
                </c:pt>
                <c:pt idx="6">
                  <c:v>-1</c:v>
                </c:pt>
                <c:pt idx="7">
                  <c:v>-1</c:v>
                </c:pt>
                <c:pt idx="8">
                  <c:v>-1</c:v>
                </c:pt>
                <c:pt idx="9">
                  <c:v>1.0578703703703703E-2</c:v>
                </c:pt>
                <c:pt idx="10">
                  <c:v>9.1666666666666667E-3</c:v>
                </c:pt>
                <c:pt idx="11">
                  <c:v>1.2743055555555556E-2</c:v>
                </c:pt>
                <c:pt idx="12">
                  <c:v>1.0219907407407408E-2</c:v>
                </c:pt>
                <c:pt idx="13">
                  <c:v>1.4826388888888889E-2</c:v>
                </c:pt>
                <c:pt idx="14">
                  <c:v>1.2330246913580247E-2</c:v>
                </c:pt>
                <c:pt idx="15">
                  <c:v>-1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Reistijd_routes!$AC$7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Reistijd_routes!$AC$1427:$AC$1442</c:f>
              <c:numCache>
                <c:formatCode>General</c:formatCode>
                <c:ptCount val="16"/>
                <c:pt idx="0">
                  <c:v>-1</c:v>
                </c:pt>
                <c:pt idx="1">
                  <c:v>-1</c:v>
                </c:pt>
                <c:pt idx="2">
                  <c:v>-1</c:v>
                </c:pt>
                <c:pt idx="3">
                  <c:v>1.2314814814814815E-2</c:v>
                </c:pt>
                <c:pt idx="4">
                  <c:v>-1</c:v>
                </c:pt>
                <c:pt idx="5">
                  <c:v>-1</c:v>
                </c:pt>
                <c:pt idx="6">
                  <c:v>-1</c:v>
                </c:pt>
                <c:pt idx="7">
                  <c:v>1.2887731481481483E-2</c:v>
                </c:pt>
                <c:pt idx="8">
                  <c:v>-1</c:v>
                </c:pt>
                <c:pt idx="9">
                  <c:v>1.1325231481481481E-2</c:v>
                </c:pt>
                <c:pt idx="10">
                  <c:v>-1</c:v>
                </c:pt>
                <c:pt idx="11">
                  <c:v>-1</c:v>
                </c:pt>
                <c:pt idx="12">
                  <c:v>1.1296296296296296E-2</c:v>
                </c:pt>
                <c:pt idx="13">
                  <c:v>-1</c:v>
                </c:pt>
                <c:pt idx="14">
                  <c:v>-1</c:v>
                </c:pt>
                <c:pt idx="15">
                  <c:v>1.4618055555555556E-2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Reistijd_routes!$AA$7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Reistijd_routes!$AA$1427:$AA$1442</c:f>
              <c:numCache>
                <c:formatCode>General</c:formatCode>
                <c:ptCount val="16"/>
                <c:pt idx="0">
                  <c:v>1.5520833333333333E-2</c:v>
                </c:pt>
                <c:pt idx="1">
                  <c:v>-1</c:v>
                </c:pt>
                <c:pt idx="2">
                  <c:v>-1</c:v>
                </c:pt>
                <c:pt idx="3">
                  <c:v>1.3171296296296294E-2</c:v>
                </c:pt>
                <c:pt idx="4">
                  <c:v>1.4768518518518519E-2</c:v>
                </c:pt>
                <c:pt idx="5">
                  <c:v>1.0659722222222221E-2</c:v>
                </c:pt>
                <c:pt idx="6">
                  <c:v>1.3703703703703704E-2</c:v>
                </c:pt>
                <c:pt idx="7">
                  <c:v>9.3402777777777772E-3</c:v>
                </c:pt>
                <c:pt idx="8">
                  <c:v>1.1516203703703702E-2</c:v>
                </c:pt>
                <c:pt idx="9">
                  <c:v>1.3032407407407409E-2</c:v>
                </c:pt>
                <c:pt idx="10">
                  <c:v>1.1701388888888891E-2</c:v>
                </c:pt>
                <c:pt idx="11">
                  <c:v>-1</c:v>
                </c:pt>
                <c:pt idx="12">
                  <c:v>1.2303240740740741E-2</c:v>
                </c:pt>
                <c:pt idx="13">
                  <c:v>1.217013888888889E-2</c:v>
                </c:pt>
                <c:pt idx="14">
                  <c:v>1.0625000000000001E-2</c:v>
                </c:pt>
                <c:pt idx="15">
                  <c:v>-1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3056640"/>
        <c:axId val="163067008"/>
      </c:lineChart>
      <c:catAx>
        <c:axId val="163056640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63067008"/>
        <c:crosses val="autoZero"/>
        <c:auto val="1"/>
        <c:lblAlgn val="ctr"/>
        <c:lblOffset val="100"/>
        <c:noMultiLvlLbl val="0"/>
      </c:catAx>
      <c:valAx>
        <c:axId val="163067008"/>
        <c:scaling>
          <c:orientation val="minMax"/>
          <c:max val="1.7361111111111101E-2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63056640"/>
        <c:crosses val="autoZero"/>
        <c:crossBetween val="between"/>
        <c:majorUnit val="3.472222222222219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Reistijd_routes!$AF$7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Reistijd_routes!$AF$1427:$AF$1442</c:f>
              <c:numCache>
                <c:formatCode>General</c:formatCode>
                <c:ptCount val="16"/>
                <c:pt idx="0">
                  <c:v>5.208333333333333E-3</c:v>
                </c:pt>
                <c:pt idx="1">
                  <c:v>4.8871527777777776E-3</c:v>
                </c:pt>
                <c:pt idx="2">
                  <c:v>5.3964120370370372E-3</c:v>
                </c:pt>
                <c:pt idx="3">
                  <c:v>5.2453703703703707E-3</c:v>
                </c:pt>
                <c:pt idx="4">
                  <c:v>5.399948559670781E-3</c:v>
                </c:pt>
                <c:pt idx="5">
                  <c:v>5.1929012345679005E-3</c:v>
                </c:pt>
                <c:pt idx="6">
                  <c:v>5.348440545808966E-3</c:v>
                </c:pt>
                <c:pt idx="7">
                  <c:v>5.6107954545454542E-3</c:v>
                </c:pt>
                <c:pt idx="8">
                  <c:v>5.6883818342151685E-3</c:v>
                </c:pt>
                <c:pt idx="9">
                  <c:v>5.6469907407407406E-3</c:v>
                </c:pt>
                <c:pt idx="10">
                  <c:v>5.2818287037037035E-3</c:v>
                </c:pt>
                <c:pt idx="11">
                  <c:v>5.4665798611111113E-3</c:v>
                </c:pt>
                <c:pt idx="12">
                  <c:v>5.6515239197530874E-3</c:v>
                </c:pt>
                <c:pt idx="13">
                  <c:v>5.4436728395061721E-3</c:v>
                </c:pt>
                <c:pt idx="14">
                  <c:v>5.7265946502057614E-3</c:v>
                </c:pt>
                <c:pt idx="15">
                  <c:v>5.1080246913580247E-3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Reistijd_routes!$AG$7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Reistijd_routes!$AG$1427:$AG$1442</c:f>
              <c:numCache>
                <c:formatCode>General</c:formatCode>
                <c:ptCount val="16"/>
                <c:pt idx="0">
                  <c:v>5.3935185185185188E-3</c:v>
                </c:pt>
                <c:pt idx="1">
                  <c:v>5.0218621399176948E-3</c:v>
                </c:pt>
                <c:pt idx="2">
                  <c:v>5.162037037037037E-3</c:v>
                </c:pt>
                <c:pt idx="3">
                  <c:v>5.6976010101010104E-3</c:v>
                </c:pt>
                <c:pt idx="4">
                  <c:v>5.3654100529100532E-3</c:v>
                </c:pt>
                <c:pt idx="5">
                  <c:v>5.9278549382716051E-3</c:v>
                </c:pt>
                <c:pt idx="6">
                  <c:v>5.7429108796296299E-3</c:v>
                </c:pt>
                <c:pt idx="7">
                  <c:v>5.5461248285322362E-3</c:v>
                </c:pt>
                <c:pt idx="8">
                  <c:v>6.1689814814814828E-3</c:v>
                </c:pt>
                <c:pt idx="9">
                  <c:v>5.7818287037037022E-3</c:v>
                </c:pt>
                <c:pt idx="10">
                  <c:v>5.4925411522633739E-3</c:v>
                </c:pt>
                <c:pt idx="11">
                  <c:v>5.2519063180827882E-3</c:v>
                </c:pt>
                <c:pt idx="12">
                  <c:v>5.4032407407407423E-3</c:v>
                </c:pt>
                <c:pt idx="13">
                  <c:v>5.5092592592592598E-3</c:v>
                </c:pt>
                <c:pt idx="14">
                  <c:v>5.7542438271604929E-3</c:v>
                </c:pt>
                <c:pt idx="15">
                  <c:v>4.2592592592592595E-3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Reistijd_routes!$AE$7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Reistijd_routes!$AE$1427:$AE$1442</c:f>
              <c:numCache>
                <c:formatCode>General</c:formatCode>
                <c:ptCount val="16"/>
                <c:pt idx="0">
                  <c:v>5.5591724537037033E-3</c:v>
                </c:pt>
                <c:pt idx="1">
                  <c:v>5.4215399610136441E-3</c:v>
                </c:pt>
                <c:pt idx="2">
                  <c:v>5.5677308802308794E-3</c:v>
                </c:pt>
                <c:pt idx="3">
                  <c:v>5.7330246913580253E-3</c:v>
                </c:pt>
                <c:pt idx="4">
                  <c:v>5.4390914351851857E-3</c:v>
                </c:pt>
                <c:pt idx="5">
                  <c:v>5.6242283950617283E-3</c:v>
                </c:pt>
                <c:pt idx="6">
                  <c:v>5.2989969135802464E-3</c:v>
                </c:pt>
                <c:pt idx="7">
                  <c:v>5.5936819172113274E-3</c:v>
                </c:pt>
                <c:pt idx="8">
                  <c:v>5.7049663299663317E-3</c:v>
                </c:pt>
                <c:pt idx="9">
                  <c:v>5.5245159932659936E-3</c:v>
                </c:pt>
                <c:pt idx="10">
                  <c:v>5.5934813161375658E-3</c:v>
                </c:pt>
                <c:pt idx="11">
                  <c:v>5.3883744855967074E-3</c:v>
                </c:pt>
                <c:pt idx="12">
                  <c:v>5.5835262345678999E-3</c:v>
                </c:pt>
                <c:pt idx="13">
                  <c:v>5.355902777777778E-3</c:v>
                </c:pt>
                <c:pt idx="14">
                  <c:v>5.1776960784313741E-3</c:v>
                </c:pt>
                <c:pt idx="15">
                  <c:v>5.7523148148148151E-3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3096448"/>
        <c:axId val="163102720"/>
      </c:lineChart>
      <c:catAx>
        <c:axId val="163096448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63102720"/>
        <c:crosses val="autoZero"/>
        <c:auto val="1"/>
        <c:lblAlgn val="ctr"/>
        <c:lblOffset val="100"/>
        <c:noMultiLvlLbl val="0"/>
      </c:catAx>
      <c:valAx>
        <c:axId val="163102720"/>
        <c:scaling>
          <c:orientation val="minMax"/>
          <c:max val="6.9444444444444397E-3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63096448"/>
        <c:crosses val="autoZero"/>
        <c:crossBetween val="between"/>
        <c:majorUnit val="1.3888888888888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Reistijd_routes!$AB$7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Reistijd_routes!$AB$1470:$AB$1485</c:f>
              <c:numCache>
                <c:formatCode>General</c:formatCode>
                <c:ptCount val="16"/>
                <c:pt idx="0">
                  <c:v>4.3259803921568626E-3</c:v>
                </c:pt>
                <c:pt idx="1">
                  <c:v>4.0079365079365081E-3</c:v>
                </c:pt>
                <c:pt idx="2">
                  <c:v>3.9016399874450707E-3</c:v>
                </c:pt>
                <c:pt idx="3">
                  <c:v>4.0132486209613887E-3</c:v>
                </c:pt>
                <c:pt idx="4">
                  <c:v>4.3361208920187798E-3</c:v>
                </c:pt>
                <c:pt idx="5">
                  <c:v>4.295596468561585E-3</c:v>
                </c:pt>
                <c:pt idx="6">
                  <c:v>4.2690735325969231E-3</c:v>
                </c:pt>
                <c:pt idx="7">
                  <c:v>4.0669267374944676E-3</c:v>
                </c:pt>
                <c:pt idx="8">
                  <c:v>4.1439361397479953E-3</c:v>
                </c:pt>
                <c:pt idx="9">
                  <c:v>4.1099469352393319E-3</c:v>
                </c:pt>
                <c:pt idx="10">
                  <c:v>4.0385017786147732E-3</c:v>
                </c:pt>
                <c:pt idx="11">
                  <c:v>3.9053332416574978E-3</c:v>
                </c:pt>
                <c:pt idx="12">
                  <c:v>3.9198477618723037E-3</c:v>
                </c:pt>
                <c:pt idx="13">
                  <c:v>4.0296573282684392E-3</c:v>
                </c:pt>
                <c:pt idx="14">
                  <c:v>3.7340856481481478E-3</c:v>
                </c:pt>
                <c:pt idx="15">
                  <c:v>3.8360507246376829E-3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Reistijd_routes!$AC$7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Reistijd_routes!$AC$1470:$AC$1485</c:f>
              <c:numCache>
                <c:formatCode>General</c:formatCode>
                <c:ptCount val="16"/>
                <c:pt idx="0">
                  <c:v>3.9660493827160491E-3</c:v>
                </c:pt>
                <c:pt idx="1">
                  <c:v>3.7241285403050114E-3</c:v>
                </c:pt>
                <c:pt idx="2">
                  <c:v>4.0944163860830536E-3</c:v>
                </c:pt>
                <c:pt idx="3">
                  <c:v>3.9340147732001649E-3</c:v>
                </c:pt>
                <c:pt idx="4">
                  <c:v>4.068908784817876E-3</c:v>
                </c:pt>
                <c:pt idx="5">
                  <c:v>3.8881125790424572E-3</c:v>
                </c:pt>
                <c:pt idx="6">
                  <c:v>3.8732257706808617E-3</c:v>
                </c:pt>
                <c:pt idx="7">
                  <c:v>4.0546461640211624E-3</c:v>
                </c:pt>
                <c:pt idx="8">
                  <c:v>3.9378612716763038E-3</c:v>
                </c:pt>
                <c:pt idx="9">
                  <c:v>3.9824102652034751E-3</c:v>
                </c:pt>
                <c:pt idx="10">
                  <c:v>3.8077971167369894E-3</c:v>
                </c:pt>
                <c:pt idx="11">
                  <c:v>3.7773114841460165E-3</c:v>
                </c:pt>
                <c:pt idx="12">
                  <c:v>4.0911999397771747E-3</c:v>
                </c:pt>
                <c:pt idx="13">
                  <c:v>3.7732662509448217E-3</c:v>
                </c:pt>
                <c:pt idx="14">
                  <c:v>3.9321309156378588E-3</c:v>
                </c:pt>
                <c:pt idx="15">
                  <c:v>3.6102068865740741E-3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Reistijd_routes!$AA$7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Reistijd_routes!$AA$1470:$AA$1485</c:f>
              <c:numCache>
                <c:formatCode>General</c:formatCode>
                <c:ptCount val="16"/>
                <c:pt idx="0">
                  <c:v>3.8279231266149885E-3</c:v>
                </c:pt>
                <c:pt idx="1">
                  <c:v>4.8677444737227366E-3</c:v>
                </c:pt>
                <c:pt idx="2">
                  <c:v>4.7102135485287593E-3</c:v>
                </c:pt>
                <c:pt idx="3">
                  <c:v>4.2561473619846264E-3</c:v>
                </c:pt>
                <c:pt idx="4">
                  <c:v>4.2910011574074066E-3</c:v>
                </c:pt>
                <c:pt idx="5">
                  <c:v>4.2920901084010834E-3</c:v>
                </c:pt>
                <c:pt idx="6">
                  <c:v>4.0810426311728388E-3</c:v>
                </c:pt>
                <c:pt idx="7">
                  <c:v>4.2228550903119846E-3</c:v>
                </c:pt>
                <c:pt idx="8">
                  <c:v>4.2125262054507357E-3</c:v>
                </c:pt>
                <c:pt idx="9">
                  <c:v>4.2794238683127568E-3</c:v>
                </c:pt>
                <c:pt idx="10">
                  <c:v>4.8141386661575691E-3</c:v>
                </c:pt>
                <c:pt idx="11">
                  <c:v>4.5384816465797147E-3</c:v>
                </c:pt>
                <c:pt idx="12">
                  <c:v>3.971256953593909E-3</c:v>
                </c:pt>
                <c:pt idx="13">
                  <c:v>4.0467463991769549E-3</c:v>
                </c:pt>
                <c:pt idx="14">
                  <c:v>3.7726825244785039E-3</c:v>
                </c:pt>
                <c:pt idx="15">
                  <c:v>3.7206317712270105E-3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3468032"/>
        <c:axId val="163469952"/>
      </c:lineChart>
      <c:catAx>
        <c:axId val="163468032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63469952"/>
        <c:crosses val="autoZero"/>
        <c:auto val="1"/>
        <c:lblAlgn val="ctr"/>
        <c:lblOffset val="100"/>
        <c:noMultiLvlLbl val="0"/>
      </c:catAx>
      <c:valAx>
        <c:axId val="163469952"/>
        <c:scaling>
          <c:orientation val="minMax"/>
          <c:max val="6.9444444444444397E-3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63468032"/>
        <c:crosses val="autoZero"/>
        <c:crossBetween val="between"/>
        <c:majorUnit val="1.3888888888888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Reistijd_routes!$AF$7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Reistijd_routes!$AF$1470:$AF$1485</c:f>
              <c:numCache>
                <c:formatCode>General</c:formatCode>
                <c:ptCount val="16"/>
                <c:pt idx="0">
                  <c:v>2.650462962962963E-3</c:v>
                </c:pt>
                <c:pt idx="1">
                  <c:v>3.9380787037037041E-3</c:v>
                </c:pt>
                <c:pt idx="2">
                  <c:v>3.2060185185185186E-3</c:v>
                </c:pt>
                <c:pt idx="3">
                  <c:v>3.5095164609053506E-3</c:v>
                </c:pt>
                <c:pt idx="4">
                  <c:v>4.6514161220043574E-3</c:v>
                </c:pt>
                <c:pt idx="5">
                  <c:v>4.6082621082621086E-3</c:v>
                </c:pt>
                <c:pt idx="6">
                  <c:v>3.601466049382716E-3</c:v>
                </c:pt>
                <c:pt idx="7">
                  <c:v>4.5863791423001949E-3</c:v>
                </c:pt>
                <c:pt idx="8">
                  <c:v>4.3627829218106989E-3</c:v>
                </c:pt>
                <c:pt idx="9">
                  <c:v>5.3173225308641965E-3</c:v>
                </c:pt>
                <c:pt idx="10">
                  <c:v>3.5969650205761317E-3</c:v>
                </c:pt>
                <c:pt idx="11">
                  <c:v>5.4197530864197518E-3</c:v>
                </c:pt>
                <c:pt idx="12">
                  <c:v>3.8925438596491223E-3</c:v>
                </c:pt>
                <c:pt idx="13">
                  <c:v>3.6839596949891067E-3</c:v>
                </c:pt>
                <c:pt idx="14">
                  <c:v>3.26195987654321E-3</c:v>
                </c:pt>
                <c:pt idx="15">
                  <c:v>3.5792824074074078E-3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Reistijd_routes!$AG$7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Reistijd_routes!$AG$1470:$AG$1485</c:f>
              <c:numCache>
                <c:formatCode>General</c:formatCode>
                <c:ptCount val="16"/>
                <c:pt idx="0">
                  <c:v>2.8124999999999995E-3</c:v>
                </c:pt>
                <c:pt idx="1">
                  <c:v>3.3912037037037036E-3</c:v>
                </c:pt>
                <c:pt idx="2">
                  <c:v>3.2767489711934155E-3</c:v>
                </c:pt>
                <c:pt idx="3">
                  <c:v>3.9004629629629632E-3</c:v>
                </c:pt>
                <c:pt idx="4">
                  <c:v>3.827160493827161E-3</c:v>
                </c:pt>
                <c:pt idx="5">
                  <c:v>4.0499614197530851E-3</c:v>
                </c:pt>
                <c:pt idx="6">
                  <c:v>3.712384259259259E-3</c:v>
                </c:pt>
                <c:pt idx="7">
                  <c:v>4.0600887345679012E-3</c:v>
                </c:pt>
                <c:pt idx="8">
                  <c:v>3.6257716049382716E-3</c:v>
                </c:pt>
                <c:pt idx="9">
                  <c:v>4.4034900284900275E-3</c:v>
                </c:pt>
                <c:pt idx="10">
                  <c:v>3.6291152263374488E-3</c:v>
                </c:pt>
                <c:pt idx="11">
                  <c:v>3.9207175925925928E-3</c:v>
                </c:pt>
                <c:pt idx="12">
                  <c:v>3.1944444444444446E-3</c:v>
                </c:pt>
                <c:pt idx="13">
                  <c:v>4.1643518518518514E-3</c:v>
                </c:pt>
                <c:pt idx="14">
                  <c:v>2.9814814814814817E-3</c:v>
                </c:pt>
                <c:pt idx="15">
                  <c:v>4.3248456790123463E-3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Reistijd_routes!$AE$7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Reistijd_routes!$AE$1470:$AE$1485</c:f>
              <c:numCache>
                <c:formatCode>General</c:formatCode>
                <c:ptCount val="16"/>
                <c:pt idx="0">
                  <c:v>3.8971560846560844E-3</c:v>
                </c:pt>
                <c:pt idx="1">
                  <c:v>3.3732825567502987E-3</c:v>
                </c:pt>
                <c:pt idx="2">
                  <c:v>3.6412037037037034E-3</c:v>
                </c:pt>
                <c:pt idx="3">
                  <c:v>5.0177015250544672E-3</c:v>
                </c:pt>
                <c:pt idx="4">
                  <c:v>4.9713693957115015E-3</c:v>
                </c:pt>
                <c:pt idx="5">
                  <c:v>5.5408950617283946E-3</c:v>
                </c:pt>
                <c:pt idx="6">
                  <c:v>4.2124807098765432E-3</c:v>
                </c:pt>
                <c:pt idx="7">
                  <c:v>4.3620370370370367E-3</c:v>
                </c:pt>
                <c:pt idx="8">
                  <c:v>4.3261876006441217E-3</c:v>
                </c:pt>
                <c:pt idx="9">
                  <c:v>5.6481481481481487E-3</c:v>
                </c:pt>
                <c:pt idx="10">
                  <c:v>5.0517216435185183E-3</c:v>
                </c:pt>
                <c:pt idx="11">
                  <c:v>4.2483866442199775E-3</c:v>
                </c:pt>
                <c:pt idx="12">
                  <c:v>4.2569444444444443E-3</c:v>
                </c:pt>
                <c:pt idx="13">
                  <c:v>3.9113562091503268E-3</c:v>
                </c:pt>
                <c:pt idx="14">
                  <c:v>3.2937885802469136E-3</c:v>
                </c:pt>
                <c:pt idx="15">
                  <c:v>3.5219907407407409E-3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3491200"/>
        <c:axId val="163505664"/>
      </c:lineChart>
      <c:catAx>
        <c:axId val="163491200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63505664"/>
        <c:crosses val="autoZero"/>
        <c:auto val="1"/>
        <c:lblAlgn val="ctr"/>
        <c:lblOffset val="100"/>
        <c:noMultiLvlLbl val="0"/>
      </c:catAx>
      <c:valAx>
        <c:axId val="163505664"/>
        <c:scaling>
          <c:orientation val="minMax"/>
          <c:max val="6.9444444444444397E-3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63491200"/>
        <c:crosses val="autoZero"/>
        <c:crossBetween val="between"/>
        <c:majorUnit val="1.3888888888888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Reistijd_routes!$AB$7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Reistijd_routes!$AB$1513:$AB$1528</c:f>
              <c:numCache>
                <c:formatCode>General</c:formatCode>
                <c:ptCount val="16"/>
                <c:pt idx="0">
                  <c:v>7.945601851851853E-3</c:v>
                </c:pt>
                <c:pt idx="1">
                  <c:v>5.5975115740740742E-3</c:v>
                </c:pt>
                <c:pt idx="2">
                  <c:v>6.3356481481481484E-3</c:v>
                </c:pt>
                <c:pt idx="3">
                  <c:v>6.0266203703703714E-3</c:v>
                </c:pt>
                <c:pt idx="4">
                  <c:v>7.4377893518518525E-3</c:v>
                </c:pt>
                <c:pt idx="5">
                  <c:v>5.9092078189300406E-3</c:v>
                </c:pt>
                <c:pt idx="6">
                  <c:v>7.8279320987654326E-3</c:v>
                </c:pt>
                <c:pt idx="7">
                  <c:v>6.4492394179894181E-3</c:v>
                </c:pt>
                <c:pt idx="8">
                  <c:v>6.7559523809523816E-3</c:v>
                </c:pt>
                <c:pt idx="9">
                  <c:v>5.7542438271604946E-3</c:v>
                </c:pt>
                <c:pt idx="10">
                  <c:v>6.6550925925925918E-3</c:v>
                </c:pt>
                <c:pt idx="11">
                  <c:v>6.7158564814814815E-3</c:v>
                </c:pt>
                <c:pt idx="12">
                  <c:v>6.1342592592592594E-3</c:v>
                </c:pt>
                <c:pt idx="13">
                  <c:v>6.1053240740740738E-3</c:v>
                </c:pt>
                <c:pt idx="14">
                  <c:v>6.6637731481481478E-3</c:v>
                </c:pt>
                <c:pt idx="15">
                  <c:v>4.8263888888888887E-3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Reistijd_routes!$AC$7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Reistijd_routes!$AC$1513:$AC$1528</c:f>
              <c:numCache>
                <c:formatCode>General</c:formatCode>
                <c:ptCount val="16"/>
                <c:pt idx="0">
                  <c:v>-1</c:v>
                </c:pt>
                <c:pt idx="1">
                  <c:v>5.0000000000000001E-3</c:v>
                </c:pt>
                <c:pt idx="2">
                  <c:v>4.3981481481481484E-3</c:v>
                </c:pt>
                <c:pt idx="3">
                  <c:v>5.564814814814815E-3</c:v>
                </c:pt>
                <c:pt idx="4">
                  <c:v>5.8487654320987653E-3</c:v>
                </c:pt>
                <c:pt idx="5">
                  <c:v>5.401785714285714E-3</c:v>
                </c:pt>
                <c:pt idx="6">
                  <c:v>5.9592013888888889E-3</c:v>
                </c:pt>
                <c:pt idx="7">
                  <c:v>5.7312710437710445E-3</c:v>
                </c:pt>
                <c:pt idx="8">
                  <c:v>7.3611111111111108E-3</c:v>
                </c:pt>
                <c:pt idx="9">
                  <c:v>6.7615740740740752E-3</c:v>
                </c:pt>
                <c:pt idx="10">
                  <c:v>6.8952546296296305E-3</c:v>
                </c:pt>
                <c:pt idx="11">
                  <c:v>5.4687500000000005E-3</c:v>
                </c:pt>
                <c:pt idx="12">
                  <c:v>5.8035714285714288E-3</c:v>
                </c:pt>
                <c:pt idx="13">
                  <c:v>-1</c:v>
                </c:pt>
                <c:pt idx="14">
                  <c:v>4.7569444444444447E-3</c:v>
                </c:pt>
                <c:pt idx="15">
                  <c:v>4.386574074074074E-3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Reistijd_routes!$AA$7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Reistijd_routes!$AA$1513:$AA$1528</c:f>
              <c:numCache>
                <c:formatCode>General</c:formatCode>
                <c:ptCount val="16"/>
                <c:pt idx="0">
                  <c:v>5.1597222222222218E-3</c:v>
                </c:pt>
                <c:pt idx="1">
                  <c:v>6.4494301994302006E-3</c:v>
                </c:pt>
                <c:pt idx="2">
                  <c:v>6.7655723905723887E-3</c:v>
                </c:pt>
                <c:pt idx="3">
                  <c:v>7.4621913580246923E-3</c:v>
                </c:pt>
                <c:pt idx="4">
                  <c:v>5.4523533950617291E-3</c:v>
                </c:pt>
                <c:pt idx="5">
                  <c:v>6.6732804232804239E-3</c:v>
                </c:pt>
                <c:pt idx="6">
                  <c:v>7.7631172839506173E-3</c:v>
                </c:pt>
                <c:pt idx="7">
                  <c:v>6.554580896686161E-3</c:v>
                </c:pt>
                <c:pt idx="8">
                  <c:v>6.9232253086419756E-3</c:v>
                </c:pt>
                <c:pt idx="9">
                  <c:v>6.503472222222223E-3</c:v>
                </c:pt>
                <c:pt idx="10">
                  <c:v>6.9168447293447288E-3</c:v>
                </c:pt>
                <c:pt idx="11">
                  <c:v>6.6571350762527227E-3</c:v>
                </c:pt>
                <c:pt idx="12">
                  <c:v>5.1495726495726498E-3</c:v>
                </c:pt>
                <c:pt idx="13">
                  <c:v>5.944444444444444E-3</c:v>
                </c:pt>
                <c:pt idx="14">
                  <c:v>5.929232804232804E-3</c:v>
                </c:pt>
                <c:pt idx="15">
                  <c:v>7.5192901234567913E-3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3219712"/>
        <c:axId val="163230080"/>
      </c:lineChart>
      <c:catAx>
        <c:axId val="163219712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63230080"/>
        <c:crosses val="autoZero"/>
        <c:auto val="1"/>
        <c:lblAlgn val="ctr"/>
        <c:lblOffset val="100"/>
        <c:noMultiLvlLbl val="0"/>
      </c:catAx>
      <c:valAx>
        <c:axId val="163230080"/>
        <c:scaling>
          <c:orientation val="minMax"/>
          <c:max val="1.0416666666666701E-2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63219712"/>
        <c:crosses val="autoZero"/>
        <c:crossBetween val="between"/>
        <c:majorUnit val="3.472222222222219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Reistijd_routes!$AF$7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Reistijd_routes!$AF$1513:$AF$1528</c:f>
              <c:numCache>
                <c:formatCode>General</c:formatCode>
                <c:ptCount val="16"/>
                <c:pt idx="0">
                  <c:v>-1</c:v>
                </c:pt>
                <c:pt idx="1">
                  <c:v>1.4982638888888891E-2</c:v>
                </c:pt>
                <c:pt idx="2">
                  <c:v>1.6921296296296299E-2</c:v>
                </c:pt>
                <c:pt idx="3">
                  <c:v>-1</c:v>
                </c:pt>
                <c:pt idx="4">
                  <c:v>1.9317129629629629E-2</c:v>
                </c:pt>
                <c:pt idx="5">
                  <c:v>1.5625E-2</c:v>
                </c:pt>
                <c:pt idx="6">
                  <c:v>1.2337962962962964E-2</c:v>
                </c:pt>
                <c:pt idx="7">
                  <c:v>1.503472222222222E-2</c:v>
                </c:pt>
                <c:pt idx="8">
                  <c:v>-1</c:v>
                </c:pt>
                <c:pt idx="9">
                  <c:v>1.074074074074074E-2</c:v>
                </c:pt>
                <c:pt idx="10">
                  <c:v>-1</c:v>
                </c:pt>
                <c:pt idx="11">
                  <c:v>1.1817129629629629E-2</c:v>
                </c:pt>
                <c:pt idx="12">
                  <c:v>-1</c:v>
                </c:pt>
                <c:pt idx="13">
                  <c:v>-1</c:v>
                </c:pt>
                <c:pt idx="14">
                  <c:v>1.1446759259259261E-2</c:v>
                </c:pt>
                <c:pt idx="15">
                  <c:v>-1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Reistijd_routes!$AG$7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Reistijd_routes!$AG$1513:$AG$1528</c:f>
              <c:numCache>
                <c:formatCode>General</c:formatCode>
                <c:ptCount val="16"/>
                <c:pt idx="0">
                  <c:v>-1</c:v>
                </c:pt>
                <c:pt idx="1">
                  <c:v>-1</c:v>
                </c:pt>
                <c:pt idx="2">
                  <c:v>1.4389467592592593E-2</c:v>
                </c:pt>
                <c:pt idx="3">
                  <c:v>-1</c:v>
                </c:pt>
                <c:pt idx="4">
                  <c:v>1.0503472222222223E-2</c:v>
                </c:pt>
                <c:pt idx="5">
                  <c:v>1.5929783950617286E-2</c:v>
                </c:pt>
                <c:pt idx="6">
                  <c:v>1.0254629629629629E-2</c:v>
                </c:pt>
                <c:pt idx="7">
                  <c:v>-1</c:v>
                </c:pt>
                <c:pt idx="8">
                  <c:v>1.1886574074074074E-2</c:v>
                </c:pt>
                <c:pt idx="9">
                  <c:v>-1</c:v>
                </c:pt>
                <c:pt idx="10">
                  <c:v>1.2175925925925927E-2</c:v>
                </c:pt>
                <c:pt idx="11">
                  <c:v>-1</c:v>
                </c:pt>
                <c:pt idx="12">
                  <c:v>1.3561921296296296E-2</c:v>
                </c:pt>
                <c:pt idx="13">
                  <c:v>-1</c:v>
                </c:pt>
                <c:pt idx="14">
                  <c:v>-1</c:v>
                </c:pt>
                <c:pt idx="15">
                  <c:v>-1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Reistijd_routes!$AE$7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Reistijd_routes!$AE$1513:$AE$1528</c:f>
              <c:numCache>
                <c:formatCode>General</c:formatCode>
                <c:ptCount val="16"/>
                <c:pt idx="0">
                  <c:v>1.3468364197530865E-2</c:v>
                </c:pt>
                <c:pt idx="1">
                  <c:v>1.4184027777777778E-2</c:v>
                </c:pt>
                <c:pt idx="2">
                  <c:v>1.628858024691358E-2</c:v>
                </c:pt>
                <c:pt idx="3">
                  <c:v>1.7030092592592593E-2</c:v>
                </c:pt>
                <c:pt idx="4">
                  <c:v>1.392746913580247E-2</c:v>
                </c:pt>
                <c:pt idx="5">
                  <c:v>-1</c:v>
                </c:pt>
                <c:pt idx="6">
                  <c:v>1.4311342592592594E-2</c:v>
                </c:pt>
                <c:pt idx="7">
                  <c:v>1.6038773148148149E-2</c:v>
                </c:pt>
                <c:pt idx="8">
                  <c:v>9.0624999999999994E-3</c:v>
                </c:pt>
                <c:pt idx="9">
                  <c:v>-1</c:v>
                </c:pt>
                <c:pt idx="10">
                  <c:v>1.427372685185185E-2</c:v>
                </c:pt>
                <c:pt idx="11">
                  <c:v>1.0960648148148148E-2</c:v>
                </c:pt>
                <c:pt idx="12">
                  <c:v>1.9699074074074074E-2</c:v>
                </c:pt>
                <c:pt idx="13">
                  <c:v>-1</c:v>
                </c:pt>
                <c:pt idx="14">
                  <c:v>1.0636574074074074E-2</c:v>
                </c:pt>
                <c:pt idx="15">
                  <c:v>-1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3263616"/>
        <c:axId val="163265536"/>
      </c:lineChart>
      <c:catAx>
        <c:axId val="163263616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63265536"/>
        <c:crosses val="autoZero"/>
        <c:auto val="1"/>
        <c:lblAlgn val="ctr"/>
        <c:lblOffset val="100"/>
        <c:noMultiLvlLbl val="0"/>
      </c:catAx>
      <c:valAx>
        <c:axId val="163265536"/>
        <c:scaling>
          <c:orientation val="minMax"/>
          <c:max val="2.0833333333333301E-2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63263616"/>
        <c:crosses val="autoZero"/>
        <c:crossBetween val="between"/>
        <c:majorUnit val="3.472222222222219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Reistijd_routes!$AB$7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Reistijd_routes!$AB$1556:$AB$1571</c:f>
              <c:numCache>
                <c:formatCode>General</c:formatCode>
                <c:ptCount val="16"/>
                <c:pt idx="0">
                  <c:v>5.9953703703703697E-3</c:v>
                </c:pt>
                <c:pt idx="1">
                  <c:v>8.8927469135802479E-3</c:v>
                </c:pt>
                <c:pt idx="2">
                  <c:v>6.9097222222222225E-3</c:v>
                </c:pt>
                <c:pt idx="3">
                  <c:v>8.4683641975308657E-3</c:v>
                </c:pt>
                <c:pt idx="4">
                  <c:v>7.438271604938272E-3</c:v>
                </c:pt>
                <c:pt idx="5">
                  <c:v>6.9708994708994696E-3</c:v>
                </c:pt>
                <c:pt idx="6">
                  <c:v>8.2954545454545468E-3</c:v>
                </c:pt>
                <c:pt idx="7">
                  <c:v>7.5401234567901241E-3</c:v>
                </c:pt>
                <c:pt idx="8">
                  <c:v>7.3017939814814812E-3</c:v>
                </c:pt>
                <c:pt idx="9">
                  <c:v>8.2175925925925923E-3</c:v>
                </c:pt>
                <c:pt idx="10">
                  <c:v>7.8108465608465608E-3</c:v>
                </c:pt>
                <c:pt idx="11">
                  <c:v>9.0586419753086404E-3</c:v>
                </c:pt>
                <c:pt idx="12">
                  <c:v>7.5439814814814822E-3</c:v>
                </c:pt>
                <c:pt idx="13">
                  <c:v>7.087191358024692E-3</c:v>
                </c:pt>
                <c:pt idx="14">
                  <c:v>7.4999999999999997E-3</c:v>
                </c:pt>
                <c:pt idx="15">
                  <c:v>6.828703703703704E-3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Reistijd_routes!$AC$7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Reistijd_routes!$AC$1556:$AC$1571</c:f>
              <c:numCache>
                <c:formatCode>General</c:formatCode>
                <c:ptCount val="16"/>
                <c:pt idx="0">
                  <c:v>1.005787037037037E-2</c:v>
                </c:pt>
                <c:pt idx="1">
                  <c:v>9.9479166666666657E-3</c:v>
                </c:pt>
                <c:pt idx="2">
                  <c:v>6.2210648148148147E-3</c:v>
                </c:pt>
                <c:pt idx="3">
                  <c:v>-1</c:v>
                </c:pt>
                <c:pt idx="4">
                  <c:v>8.3256172839506187E-3</c:v>
                </c:pt>
                <c:pt idx="5">
                  <c:v>7.5393518518518526E-3</c:v>
                </c:pt>
                <c:pt idx="6">
                  <c:v>7.068865740740741E-3</c:v>
                </c:pt>
                <c:pt idx="7">
                  <c:v>7.1238425925925922E-3</c:v>
                </c:pt>
                <c:pt idx="8">
                  <c:v>7.2955246913580241E-3</c:v>
                </c:pt>
                <c:pt idx="9">
                  <c:v>8.4027777777777764E-3</c:v>
                </c:pt>
                <c:pt idx="10">
                  <c:v>8.2523148148148148E-3</c:v>
                </c:pt>
                <c:pt idx="11">
                  <c:v>8.6689814814814824E-3</c:v>
                </c:pt>
                <c:pt idx="12">
                  <c:v>7.1064814814814819E-3</c:v>
                </c:pt>
                <c:pt idx="13">
                  <c:v>8.0555555555555554E-3</c:v>
                </c:pt>
                <c:pt idx="14">
                  <c:v>7.4930555555555558E-3</c:v>
                </c:pt>
                <c:pt idx="15">
                  <c:v>7.9205246913580264E-3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Reistijd_routes!$AA$7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Reistijd_routes!$AA$1556:$AA$1571</c:f>
              <c:numCache>
                <c:formatCode>General</c:formatCode>
                <c:ptCount val="16"/>
                <c:pt idx="0">
                  <c:v>7.1672453703703707E-3</c:v>
                </c:pt>
                <c:pt idx="1">
                  <c:v>8.8218810916179339E-3</c:v>
                </c:pt>
                <c:pt idx="2">
                  <c:v>8.6145152505446628E-3</c:v>
                </c:pt>
                <c:pt idx="3">
                  <c:v>9.562114197530865E-3</c:v>
                </c:pt>
                <c:pt idx="4">
                  <c:v>9.2259837962962964E-3</c:v>
                </c:pt>
                <c:pt idx="5">
                  <c:v>1.0385416666666668E-2</c:v>
                </c:pt>
                <c:pt idx="6">
                  <c:v>7.6012731481481487E-3</c:v>
                </c:pt>
                <c:pt idx="7">
                  <c:v>7.6115319865319858E-3</c:v>
                </c:pt>
                <c:pt idx="8">
                  <c:v>8.5469276094276084E-3</c:v>
                </c:pt>
                <c:pt idx="9">
                  <c:v>8.7475198412698425E-3</c:v>
                </c:pt>
                <c:pt idx="10">
                  <c:v>8.5108024691358027E-3</c:v>
                </c:pt>
                <c:pt idx="11">
                  <c:v>9.985269360269361E-3</c:v>
                </c:pt>
                <c:pt idx="12">
                  <c:v>8.8734567901234563E-3</c:v>
                </c:pt>
                <c:pt idx="13">
                  <c:v>7.3148148148148148E-3</c:v>
                </c:pt>
                <c:pt idx="14">
                  <c:v>7.5289351851851854E-3</c:v>
                </c:pt>
                <c:pt idx="15">
                  <c:v>6.7291666666666663E-3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3303424"/>
        <c:axId val="163305344"/>
      </c:lineChart>
      <c:catAx>
        <c:axId val="163303424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63305344"/>
        <c:crosses val="autoZero"/>
        <c:auto val="1"/>
        <c:lblAlgn val="ctr"/>
        <c:lblOffset val="100"/>
        <c:noMultiLvlLbl val="0"/>
      </c:catAx>
      <c:valAx>
        <c:axId val="163305344"/>
        <c:scaling>
          <c:orientation val="minMax"/>
          <c:max val="1.0416666666666701E-2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63303424"/>
        <c:crosses val="autoZero"/>
        <c:crossBetween val="between"/>
        <c:majorUnit val="3.472222222222219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Reistijd_routes!$AF$7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Reistijd_routes!$AF$1556:$AF$1571</c:f>
              <c:numCache>
                <c:formatCode>General</c:formatCode>
                <c:ptCount val="16"/>
                <c:pt idx="0">
                  <c:v>-1</c:v>
                </c:pt>
                <c:pt idx="1">
                  <c:v>-1</c:v>
                </c:pt>
                <c:pt idx="2">
                  <c:v>-1</c:v>
                </c:pt>
                <c:pt idx="3">
                  <c:v>-1</c:v>
                </c:pt>
                <c:pt idx="4">
                  <c:v>-1</c:v>
                </c:pt>
                <c:pt idx="5">
                  <c:v>-1</c:v>
                </c:pt>
                <c:pt idx="6">
                  <c:v>-1</c:v>
                </c:pt>
                <c:pt idx="7">
                  <c:v>-1</c:v>
                </c:pt>
                <c:pt idx="8">
                  <c:v>-1</c:v>
                </c:pt>
                <c:pt idx="9">
                  <c:v>-1</c:v>
                </c:pt>
                <c:pt idx="10">
                  <c:v>-1</c:v>
                </c:pt>
                <c:pt idx="11">
                  <c:v>-1</c:v>
                </c:pt>
                <c:pt idx="12">
                  <c:v>-1</c:v>
                </c:pt>
                <c:pt idx="13">
                  <c:v>-1</c:v>
                </c:pt>
                <c:pt idx="14">
                  <c:v>-1</c:v>
                </c:pt>
                <c:pt idx="15">
                  <c:v>-1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Reistijd_routes!$AG$7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Reistijd_routes!$AG$1556:$AG$1571</c:f>
              <c:numCache>
                <c:formatCode>General</c:formatCode>
                <c:ptCount val="16"/>
                <c:pt idx="0">
                  <c:v>-1</c:v>
                </c:pt>
                <c:pt idx="1">
                  <c:v>-1</c:v>
                </c:pt>
                <c:pt idx="2">
                  <c:v>-1</c:v>
                </c:pt>
                <c:pt idx="3">
                  <c:v>-1</c:v>
                </c:pt>
                <c:pt idx="4">
                  <c:v>-1</c:v>
                </c:pt>
                <c:pt idx="5">
                  <c:v>-1</c:v>
                </c:pt>
                <c:pt idx="6">
                  <c:v>1.8993055555555558E-2</c:v>
                </c:pt>
                <c:pt idx="7">
                  <c:v>-1</c:v>
                </c:pt>
                <c:pt idx="8">
                  <c:v>-1</c:v>
                </c:pt>
                <c:pt idx="9">
                  <c:v>1.5283564814814814E-2</c:v>
                </c:pt>
                <c:pt idx="10">
                  <c:v>1.6747685185185185E-2</c:v>
                </c:pt>
                <c:pt idx="11">
                  <c:v>-1</c:v>
                </c:pt>
                <c:pt idx="12">
                  <c:v>-1</c:v>
                </c:pt>
                <c:pt idx="13">
                  <c:v>-1</c:v>
                </c:pt>
                <c:pt idx="14">
                  <c:v>-1</c:v>
                </c:pt>
                <c:pt idx="15">
                  <c:v>-1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Reistijd_routes!$AE$7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Reistijd_routes!$AE$1556:$AE$1571</c:f>
              <c:numCache>
                <c:formatCode>General</c:formatCode>
                <c:ptCount val="16"/>
                <c:pt idx="0">
                  <c:v>-1</c:v>
                </c:pt>
                <c:pt idx="1">
                  <c:v>-1</c:v>
                </c:pt>
                <c:pt idx="2">
                  <c:v>-1</c:v>
                </c:pt>
                <c:pt idx="3">
                  <c:v>-1</c:v>
                </c:pt>
                <c:pt idx="4">
                  <c:v>-1</c:v>
                </c:pt>
                <c:pt idx="5">
                  <c:v>-1</c:v>
                </c:pt>
                <c:pt idx="6">
                  <c:v>-1</c:v>
                </c:pt>
                <c:pt idx="7">
                  <c:v>-1</c:v>
                </c:pt>
                <c:pt idx="8">
                  <c:v>1.6527777777777777E-2</c:v>
                </c:pt>
                <c:pt idx="9">
                  <c:v>-1</c:v>
                </c:pt>
                <c:pt idx="10">
                  <c:v>1.8703703703703705E-2</c:v>
                </c:pt>
                <c:pt idx="11">
                  <c:v>-1</c:v>
                </c:pt>
                <c:pt idx="12">
                  <c:v>-1</c:v>
                </c:pt>
                <c:pt idx="13">
                  <c:v>-1</c:v>
                </c:pt>
                <c:pt idx="14">
                  <c:v>-1</c:v>
                </c:pt>
                <c:pt idx="15">
                  <c:v>-1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3404416"/>
        <c:axId val="163406592"/>
      </c:lineChart>
      <c:catAx>
        <c:axId val="163404416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63406592"/>
        <c:crosses val="autoZero"/>
        <c:auto val="1"/>
        <c:lblAlgn val="ctr"/>
        <c:lblOffset val="100"/>
        <c:noMultiLvlLbl val="0"/>
      </c:catAx>
      <c:valAx>
        <c:axId val="163406592"/>
        <c:scaling>
          <c:orientation val="minMax"/>
          <c:max val="2.0833333333333301E-2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63404416"/>
        <c:crosses val="autoZero"/>
        <c:crossBetween val="between"/>
        <c:majorUnit val="3.472222222222219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Reistijd_routes!$AB$7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Reistijd_routes!$AB$1599:$AB$1614</c:f>
              <c:numCache>
                <c:formatCode>General</c:formatCode>
                <c:ptCount val="16"/>
                <c:pt idx="0">
                  <c:v>7.8819444444444432E-3</c:v>
                </c:pt>
                <c:pt idx="1">
                  <c:v>7.2337962962962963E-3</c:v>
                </c:pt>
                <c:pt idx="2">
                  <c:v>8.2957175925925941E-3</c:v>
                </c:pt>
                <c:pt idx="3">
                  <c:v>9.2129629629629627E-3</c:v>
                </c:pt>
                <c:pt idx="4">
                  <c:v>9.2418981481481484E-3</c:v>
                </c:pt>
                <c:pt idx="5">
                  <c:v>8.8541666666666664E-3</c:v>
                </c:pt>
                <c:pt idx="6">
                  <c:v>1.0700231481481481E-2</c:v>
                </c:pt>
                <c:pt idx="7">
                  <c:v>9.0830761316872434E-3</c:v>
                </c:pt>
                <c:pt idx="8">
                  <c:v>9.3942901234567912E-3</c:v>
                </c:pt>
                <c:pt idx="9">
                  <c:v>9.285300925925926E-3</c:v>
                </c:pt>
                <c:pt idx="10">
                  <c:v>-1</c:v>
                </c:pt>
                <c:pt idx="11">
                  <c:v>8.6429398148148151E-3</c:v>
                </c:pt>
                <c:pt idx="12">
                  <c:v>9.0856481481481483E-3</c:v>
                </c:pt>
                <c:pt idx="13">
                  <c:v>1.0123456790123457E-2</c:v>
                </c:pt>
                <c:pt idx="14">
                  <c:v>9.4560185185185181E-3</c:v>
                </c:pt>
                <c:pt idx="15">
                  <c:v>9.0162037037037034E-3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Reistijd_routes!$AC$7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Reistijd_routes!$AC$1599:$AC$1614</c:f>
              <c:numCache>
                <c:formatCode>General</c:formatCode>
                <c:ptCount val="16"/>
                <c:pt idx="0">
                  <c:v>8.217592592592594E-3</c:v>
                </c:pt>
                <c:pt idx="1">
                  <c:v>8.6574074074074071E-3</c:v>
                </c:pt>
                <c:pt idx="2">
                  <c:v>8.5590277777777782E-3</c:v>
                </c:pt>
                <c:pt idx="3">
                  <c:v>1.1763117283950617E-2</c:v>
                </c:pt>
                <c:pt idx="4">
                  <c:v>8.9621913580246928E-3</c:v>
                </c:pt>
                <c:pt idx="5">
                  <c:v>8.7229938271604929E-3</c:v>
                </c:pt>
                <c:pt idx="6">
                  <c:v>9.6874999999999999E-3</c:v>
                </c:pt>
                <c:pt idx="7">
                  <c:v>9.5208333333333325E-3</c:v>
                </c:pt>
                <c:pt idx="8">
                  <c:v>9.6006944444444447E-3</c:v>
                </c:pt>
                <c:pt idx="9">
                  <c:v>1.0082947530864196E-2</c:v>
                </c:pt>
                <c:pt idx="10">
                  <c:v>8.9679783950617278E-3</c:v>
                </c:pt>
                <c:pt idx="11">
                  <c:v>8.7731481481481497E-3</c:v>
                </c:pt>
                <c:pt idx="12">
                  <c:v>9.0470679012345668E-3</c:v>
                </c:pt>
                <c:pt idx="13">
                  <c:v>8.5590277777777782E-3</c:v>
                </c:pt>
                <c:pt idx="14">
                  <c:v>9.7106481481481471E-3</c:v>
                </c:pt>
                <c:pt idx="15">
                  <c:v>9.2283950617283953E-3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Reistijd_routes!$AA$7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Reistijd_routes!$AA$1599:$AA$1614</c:f>
              <c:numCache>
                <c:formatCode>General</c:formatCode>
                <c:ptCount val="16"/>
                <c:pt idx="0">
                  <c:v>8.5300925925925926E-3</c:v>
                </c:pt>
                <c:pt idx="1">
                  <c:v>8.9566798941798954E-3</c:v>
                </c:pt>
                <c:pt idx="2">
                  <c:v>9.6655092592592591E-3</c:v>
                </c:pt>
                <c:pt idx="3">
                  <c:v>9.8958333333333329E-3</c:v>
                </c:pt>
                <c:pt idx="4">
                  <c:v>1.1712962962962961E-2</c:v>
                </c:pt>
                <c:pt idx="5">
                  <c:v>8.8290895061728398E-3</c:v>
                </c:pt>
                <c:pt idx="6">
                  <c:v>8.7260251322751319E-3</c:v>
                </c:pt>
                <c:pt idx="7">
                  <c:v>9.8230820105820096E-3</c:v>
                </c:pt>
                <c:pt idx="8">
                  <c:v>8.6851851851851847E-3</c:v>
                </c:pt>
                <c:pt idx="9">
                  <c:v>9.8480902777777785E-3</c:v>
                </c:pt>
                <c:pt idx="10">
                  <c:v>9.0665509259259241E-3</c:v>
                </c:pt>
                <c:pt idx="11">
                  <c:v>9.8849022633744864E-3</c:v>
                </c:pt>
                <c:pt idx="12">
                  <c:v>1.0428240740740741E-2</c:v>
                </c:pt>
                <c:pt idx="13">
                  <c:v>8.3009259259259269E-3</c:v>
                </c:pt>
                <c:pt idx="14">
                  <c:v>7.1296296296296299E-3</c:v>
                </c:pt>
                <c:pt idx="15">
                  <c:v>8.379629629629631E-3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3436032"/>
        <c:axId val="163437952"/>
      </c:lineChart>
      <c:catAx>
        <c:axId val="163436032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63437952"/>
        <c:crosses val="autoZero"/>
        <c:auto val="1"/>
        <c:lblAlgn val="ctr"/>
        <c:lblOffset val="100"/>
        <c:noMultiLvlLbl val="0"/>
      </c:catAx>
      <c:valAx>
        <c:axId val="163437952"/>
        <c:scaling>
          <c:orientation val="minMax"/>
          <c:max val="1.38888888888889E-2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63436032"/>
        <c:crosses val="autoZero"/>
        <c:crossBetween val="between"/>
        <c:majorUnit val="3.472222222222219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Reistijd_routes!$AF$7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Reistijd_routes!$AF$1599:$AF$1614</c:f>
              <c:numCache>
                <c:formatCode>General</c:formatCode>
                <c:ptCount val="16"/>
                <c:pt idx="0">
                  <c:v>3.7680041152263377E-3</c:v>
                </c:pt>
                <c:pt idx="1">
                  <c:v>4.1840277777777778E-3</c:v>
                </c:pt>
                <c:pt idx="2">
                  <c:v>4.1819444444444447E-3</c:v>
                </c:pt>
                <c:pt idx="3">
                  <c:v>4.3359102026554837E-3</c:v>
                </c:pt>
                <c:pt idx="4">
                  <c:v>4.7282986111111111E-3</c:v>
                </c:pt>
                <c:pt idx="5">
                  <c:v>4.672309027777777E-3</c:v>
                </c:pt>
                <c:pt idx="6">
                  <c:v>4.4323743386243397E-3</c:v>
                </c:pt>
                <c:pt idx="7">
                  <c:v>4.6950108353033858E-3</c:v>
                </c:pt>
                <c:pt idx="8">
                  <c:v>5.229866494401378E-3</c:v>
                </c:pt>
                <c:pt idx="9">
                  <c:v>4.4730520614954571E-3</c:v>
                </c:pt>
                <c:pt idx="10">
                  <c:v>4.7681623931623935E-3</c:v>
                </c:pt>
                <c:pt idx="11">
                  <c:v>4.3318865740740748E-3</c:v>
                </c:pt>
                <c:pt idx="12">
                  <c:v>4.5482896090534974E-3</c:v>
                </c:pt>
                <c:pt idx="13">
                  <c:v>4.3302469135802482E-3</c:v>
                </c:pt>
                <c:pt idx="14">
                  <c:v>3.9930555555555561E-3</c:v>
                </c:pt>
                <c:pt idx="15">
                  <c:v>4.1084229390680998E-3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Reistijd_routes!$AG$7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Reistijd_routes!$AG$1599:$AG$1614</c:f>
              <c:numCache>
                <c:formatCode>General</c:formatCode>
                <c:ptCount val="16"/>
                <c:pt idx="0">
                  <c:v>3.49537037037037E-3</c:v>
                </c:pt>
                <c:pt idx="1">
                  <c:v>3.7202380952380955E-3</c:v>
                </c:pt>
                <c:pt idx="2">
                  <c:v>4.4518097643097641E-3</c:v>
                </c:pt>
                <c:pt idx="3">
                  <c:v>4.062500000000001E-3</c:v>
                </c:pt>
                <c:pt idx="4">
                  <c:v>4.7139190821256019E-3</c:v>
                </c:pt>
                <c:pt idx="5">
                  <c:v>4.211574074074075E-3</c:v>
                </c:pt>
                <c:pt idx="6">
                  <c:v>4.4539650537634397E-3</c:v>
                </c:pt>
                <c:pt idx="7">
                  <c:v>4.491642616642616E-3</c:v>
                </c:pt>
                <c:pt idx="8">
                  <c:v>4.3998015873015868E-3</c:v>
                </c:pt>
                <c:pt idx="9">
                  <c:v>4.4864417989417971E-3</c:v>
                </c:pt>
                <c:pt idx="10">
                  <c:v>4.3540219907407382E-3</c:v>
                </c:pt>
                <c:pt idx="11">
                  <c:v>4.31781045751634E-3</c:v>
                </c:pt>
                <c:pt idx="12">
                  <c:v>4.3299010217113651E-3</c:v>
                </c:pt>
                <c:pt idx="13">
                  <c:v>4.2173032407407402E-3</c:v>
                </c:pt>
                <c:pt idx="14">
                  <c:v>3.9173789173789168E-3</c:v>
                </c:pt>
                <c:pt idx="15">
                  <c:v>4.0806878306878323E-3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Reistijd_routes!$AE$7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Reistijd_routes!$AE$1599:$AE$1614</c:f>
              <c:numCache>
                <c:formatCode>General</c:formatCode>
                <c:ptCount val="16"/>
                <c:pt idx="0">
                  <c:v>4.1205665411173879E-3</c:v>
                </c:pt>
                <c:pt idx="1">
                  <c:v>4.3991634178037666E-3</c:v>
                </c:pt>
                <c:pt idx="2">
                  <c:v>5.0506864623243936E-3</c:v>
                </c:pt>
                <c:pt idx="3">
                  <c:v>4.6551760093426747E-3</c:v>
                </c:pt>
                <c:pt idx="4">
                  <c:v>4.6713380046713394E-3</c:v>
                </c:pt>
                <c:pt idx="5">
                  <c:v>4.8801684227330775E-3</c:v>
                </c:pt>
                <c:pt idx="6">
                  <c:v>4.6297083648274119E-3</c:v>
                </c:pt>
                <c:pt idx="7">
                  <c:v>4.3965084876543218E-3</c:v>
                </c:pt>
                <c:pt idx="8">
                  <c:v>4.9246384727424054E-3</c:v>
                </c:pt>
                <c:pt idx="9">
                  <c:v>4.6888616557734181E-3</c:v>
                </c:pt>
                <c:pt idx="10">
                  <c:v>4.6670776301664021E-3</c:v>
                </c:pt>
                <c:pt idx="11">
                  <c:v>4.6533687943262408E-3</c:v>
                </c:pt>
                <c:pt idx="12">
                  <c:v>4.5593140183193982E-3</c:v>
                </c:pt>
                <c:pt idx="13">
                  <c:v>4.137833008447043E-3</c:v>
                </c:pt>
                <c:pt idx="14">
                  <c:v>4.0293096405228752E-3</c:v>
                </c:pt>
                <c:pt idx="15">
                  <c:v>4.2381944444444455E-3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3541376"/>
        <c:axId val="163543296"/>
      </c:lineChart>
      <c:catAx>
        <c:axId val="163541376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63543296"/>
        <c:crosses val="autoZero"/>
        <c:auto val="1"/>
        <c:lblAlgn val="ctr"/>
        <c:lblOffset val="100"/>
        <c:noMultiLvlLbl val="0"/>
      </c:catAx>
      <c:valAx>
        <c:axId val="163543296"/>
        <c:scaling>
          <c:orientation val="minMax"/>
          <c:max val="6.9444444444444397E-3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63541376"/>
        <c:crosses val="autoZero"/>
        <c:crossBetween val="between"/>
        <c:majorUnit val="1.3888888888888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Reistijd_routes!$AB$7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Reistijd_routes!$AB$1642:$AB$1657</c:f>
              <c:numCache>
                <c:formatCode>General</c:formatCode>
                <c:ptCount val="16"/>
                <c:pt idx="0">
                  <c:v>1.7253086419753087E-3</c:v>
                </c:pt>
                <c:pt idx="1">
                  <c:v>1.7980967078189297E-3</c:v>
                </c:pt>
                <c:pt idx="2">
                  <c:v>1.7675100843417674E-3</c:v>
                </c:pt>
                <c:pt idx="3">
                  <c:v>1.8603801169590644E-3</c:v>
                </c:pt>
                <c:pt idx="4">
                  <c:v>1.7978719265483967E-3</c:v>
                </c:pt>
                <c:pt idx="5">
                  <c:v>1.8019675925925924E-3</c:v>
                </c:pt>
                <c:pt idx="6">
                  <c:v>1.8344907407407405E-3</c:v>
                </c:pt>
                <c:pt idx="7">
                  <c:v>1.8704880728185808E-3</c:v>
                </c:pt>
                <c:pt idx="8">
                  <c:v>1.8942053317053313E-3</c:v>
                </c:pt>
                <c:pt idx="9">
                  <c:v>1.807810245310245E-3</c:v>
                </c:pt>
                <c:pt idx="10">
                  <c:v>1.9261930199430204E-3</c:v>
                </c:pt>
                <c:pt idx="11">
                  <c:v>1.7600959393128069E-3</c:v>
                </c:pt>
                <c:pt idx="12">
                  <c:v>1.7245370370370372E-3</c:v>
                </c:pt>
                <c:pt idx="13">
                  <c:v>1.7907475490196076E-3</c:v>
                </c:pt>
                <c:pt idx="14">
                  <c:v>1.8847934472934476E-3</c:v>
                </c:pt>
                <c:pt idx="15">
                  <c:v>1.7655285493827159E-3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Reistijd_routes!$AC$7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Reistijd_routes!$AC$1642:$AC$1657</c:f>
              <c:numCache>
                <c:formatCode>General</c:formatCode>
                <c:ptCount val="16"/>
                <c:pt idx="0">
                  <c:v>1.741898148148148E-3</c:v>
                </c:pt>
                <c:pt idx="1">
                  <c:v>1.7906057098765436E-3</c:v>
                </c:pt>
                <c:pt idx="2">
                  <c:v>1.7387566137566138E-3</c:v>
                </c:pt>
                <c:pt idx="3">
                  <c:v>1.8467755035737495E-3</c:v>
                </c:pt>
                <c:pt idx="4">
                  <c:v>1.7728365384615382E-3</c:v>
                </c:pt>
                <c:pt idx="5">
                  <c:v>1.8066756272401439E-3</c:v>
                </c:pt>
                <c:pt idx="6">
                  <c:v>1.9162428273343771E-3</c:v>
                </c:pt>
                <c:pt idx="7">
                  <c:v>1.8579144620811288E-3</c:v>
                </c:pt>
                <c:pt idx="8">
                  <c:v>1.7955341011743444E-3</c:v>
                </c:pt>
                <c:pt idx="9">
                  <c:v>1.8881890611541774E-3</c:v>
                </c:pt>
                <c:pt idx="10">
                  <c:v>1.7935058346017258E-3</c:v>
                </c:pt>
                <c:pt idx="11">
                  <c:v>1.7949000587889475E-3</c:v>
                </c:pt>
                <c:pt idx="12">
                  <c:v>1.8626669702489383E-3</c:v>
                </c:pt>
                <c:pt idx="13">
                  <c:v>1.7649231678487003E-3</c:v>
                </c:pt>
                <c:pt idx="14">
                  <c:v>1.7884700176366837E-3</c:v>
                </c:pt>
                <c:pt idx="15">
                  <c:v>1.725983796296296E-3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Reistijd_routes!$AA$7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Reistijd_routes!$AA$1642:$AA$1657</c:f>
              <c:numCache>
                <c:formatCode>General</c:formatCode>
                <c:ptCount val="16"/>
                <c:pt idx="0">
                  <c:v>1.8929122574955915E-3</c:v>
                </c:pt>
                <c:pt idx="1">
                  <c:v>1.9905533063427814E-3</c:v>
                </c:pt>
                <c:pt idx="2">
                  <c:v>1.9853282301090232E-3</c:v>
                </c:pt>
                <c:pt idx="3">
                  <c:v>1.928341384863123E-3</c:v>
                </c:pt>
                <c:pt idx="4">
                  <c:v>1.9051664696611516E-3</c:v>
                </c:pt>
                <c:pt idx="5">
                  <c:v>1.9382243638196026E-3</c:v>
                </c:pt>
                <c:pt idx="6">
                  <c:v>1.869572922204501E-3</c:v>
                </c:pt>
                <c:pt idx="7">
                  <c:v>1.9568282274043582E-3</c:v>
                </c:pt>
                <c:pt idx="8">
                  <c:v>1.9274355877616743E-3</c:v>
                </c:pt>
                <c:pt idx="9">
                  <c:v>1.9269310428849903E-3</c:v>
                </c:pt>
                <c:pt idx="10">
                  <c:v>1.9489766870430293E-3</c:v>
                </c:pt>
                <c:pt idx="11">
                  <c:v>1.9174533420138894E-3</c:v>
                </c:pt>
                <c:pt idx="12">
                  <c:v>1.8386243386243387E-3</c:v>
                </c:pt>
                <c:pt idx="13">
                  <c:v>1.8782644824311501E-3</c:v>
                </c:pt>
                <c:pt idx="14">
                  <c:v>1.7848508230452679E-3</c:v>
                </c:pt>
                <c:pt idx="15">
                  <c:v>1.7407752902155892E-3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3589120"/>
        <c:axId val="163595392"/>
      </c:lineChart>
      <c:catAx>
        <c:axId val="163589120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63595392"/>
        <c:crosses val="autoZero"/>
        <c:auto val="1"/>
        <c:lblAlgn val="ctr"/>
        <c:lblOffset val="100"/>
        <c:noMultiLvlLbl val="0"/>
      </c:catAx>
      <c:valAx>
        <c:axId val="163595392"/>
        <c:scaling>
          <c:orientation val="minMax"/>
          <c:max val="3.4722222222222199E-3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63589120"/>
        <c:crosses val="autoZero"/>
        <c:crossBetween val="between"/>
        <c:majorUnit val="6.9444444444444404E-4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Reistijd_routes!$AF$7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Reistijd_routes!$AF$1642:$AF$1657</c:f>
              <c:numCache>
                <c:formatCode>General</c:formatCode>
                <c:ptCount val="16"/>
                <c:pt idx="0">
                  <c:v>6.8118686868686865E-3</c:v>
                </c:pt>
                <c:pt idx="1">
                  <c:v>7.3452729044834316E-3</c:v>
                </c:pt>
                <c:pt idx="2">
                  <c:v>7.6739417989418E-3</c:v>
                </c:pt>
                <c:pt idx="3">
                  <c:v>7.5646551724137933E-3</c:v>
                </c:pt>
                <c:pt idx="4">
                  <c:v>7.9820041816009574E-3</c:v>
                </c:pt>
                <c:pt idx="5">
                  <c:v>7.8522858796296301E-3</c:v>
                </c:pt>
                <c:pt idx="6">
                  <c:v>7.5597222222222229E-3</c:v>
                </c:pt>
                <c:pt idx="7">
                  <c:v>7.9873971193415647E-3</c:v>
                </c:pt>
                <c:pt idx="8">
                  <c:v>8.035968660968661E-3</c:v>
                </c:pt>
                <c:pt idx="9">
                  <c:v>7.7974537037037031E-3</c:v>
                </c:pt>
                <c:pt idx="10">
                  <c:v>7.5536616161616162E-3</c:v>
                </c:pt>
                <c:pt idx="11">
                  <c:v>7.5356125356125358E-3</c:v>
                </c:pt>
                <c:pt idx="12">
                  <c:v>7.7347883597883591E-3</c:v>
                </c:pt>
                <c:pt idx="13">
                  <c:v>7.4702380952380949E-3</c:v>
                </c:pt>
                <c:pt idx="14">
                  <c:v>7.2706228956228962E-3</c:v>
                </c:pt>
                <c:pt idx="15">
                  <c:v>7.1585648148148147E-3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Reistijd_routes!$AG$7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Reistijd_routes!$AG$1642:$AG$1657</c:f>
              <c:numCache>
                <c:formatCode>General</c:formatCode>
                <c:ptCount val="16"/>
                <c:pt idx="0">
                  <c:v>7.363425925925926E-3</c:v>
                </c:pt>
                <c:pt idx="1">
                  <c:v>6.4212962962962973E-3</c:v>
                </c:pt>
                <c:pt idx="2">
                  <c:v>7.579571759259259E-3</c:v>
                </c:pt>
                <c:pt idx="3">
                  <c:v>7.4325980392156875E-3</c:v>
                </c:pt>
                <c:pt idx="4">
                  <c:v>8.1863929146537857E-3</c:v>
                </c:pt>
                <c:pt idx="5">
                  <c:v>7.346064814814814E-3</c:v>
                </c:pt>
                <c:pt idx="6">
                  <c:v>7.591628086419752E-3</c:v>
                </c:pt>
                <c:pt idx="7">
                  <c:v>7.5123722860791836E-3</c:v>
                </c:pt>
                <c:pt idx="8">
                  <c:v>7.7807646356033459E-3</c:v>
                </c:pt>
                <c:pt idx="9">
                  <c:v>7.567515432098766E-3</c:v>
                </c:pt>
                <c:pt idx="10">
                  <c:v>7.493055555555554E-3</c:v>
                </c:pt>
                <c:pt idx="11">
                  <c:v>8.2181712962962929E-3</c:v>
                </c:pt>
                <c:pt idx="12">
                  <c:v>7.7604166666666672E-3</c:v>
                </c:pt>
                <c:pt idx="13">
                  <c:v>7.4575617283950619E-3</c:v>
                </c:pt>
                <c:pt idx="14">
                  <c:v>7.175925925925925E-3</c:v>
                </c:pt>
                <c:pt idx="15">
                  <c:v>6.7317708333333335E-3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Reistijd_routes!$AE$7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Reistijd_routes!$AE$1642:$AE$1657</c:f>
              <c:numCache>
                <c:formatCode>General</c:formatCode>
                <c:ptCount val="16"/>
                <c:pt idx="0">
                  <c:v>7.6278409090909096E-3</c:v>
                </c:pt>
                <c:pt idx="1">
                  <c:v>8.6556927297668038E-3</c:v>
                </c:pt>
                <c:pt idx="2">
                  <c:v>9.2108063031976096E-3</c:v>
                </c:pt>
                <c:pt idx="3">
                  <c:v>8.7209699453551903E-3</c:v>
                </c:pt>
                <c:pt idx="4">
                  <c:v>8.2132859603789854E-3</c:v>
                </c:pt>
                <c:pt idx="5">
                  <c:v>8.2042029774872915E-3</c:v>
                </c:pt>
                <c:pt idx="6">
                  <c:v>8.2293475115740745E-3</c:v>
                </c:pt>
                <c:pt idx="7">
                  <c:v>8.6801821983273596E-3</c:v>
                </c:pt>
                <c:pt idx="8">
                  <c:v>8.670491143317232E-3</c:v>
                </c:pt>
                <c:pt idx="9">
                  <c:v>9.0878041031227357E-3</c:v>
                </c:pt>
                <c:pt idx="10">
                  <c:v>9.4306490834268585E-3</c:v>
                </c:pt>
                <c:pt idx="11">
                  <c:v>8.7723678734914698E-3</c:v>
                </c:pt>
                <c:pt idx="12">
                  <c:v>7.9757553606237836E-3</c:v>
                </c:pt>
                <c:pt idx="13">
                  <c:v>7.5896248812915498E-3</c:v>
                </c:pt>
                <c:pt idx="14">
                  <c:v>7.575231481481484E-3</c:v>
                </c:pt>
                <c:pt idx="15">
                  <c:v>7.1712962962962945E-3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3616640"/>
        <c:axId val="163622912"/>
      </c:lineChart>
      <c:catAx>
        <c:axId val="163616640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63622912"/>
        <c:crosses val="autoZero"/>
        <c:auto val="1"/>
        <c:lblAlgn val="ctr"/>
        <c:lblOffset val="100"/>
        <c:noMultiLvlLbl val="0"/>
      </c:catAx>
      <c:valAx>
        <c:axId val="163622912"/>
        <c:scaling>
          <c:orientation val="minMax"/>
          <c:max val="1.0416666666666701E-2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63616640"/>
        <c:crosses val="autoZero"/>
        <c:crossBetween val="between"/>
        <c:majorUnit val="3.472222222222219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Reistijd_routes!$AB$7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Reistijd_routes!$AB$1685:$AB$1700</c:f>
              <c:numCache>
                <c:formatCode>General</c:formatCode>
                <c:ptCount val="16"/>
                <c:pt idx="0">
                  <c:v>5.4137731481481485E-3</c:v>
                </c:pt>
                <c:pt idx="1">
                  <c:v>5.1388888888888882E-3</c:v>
                </c:pt>
                <c:pt idx="2">
                  <c:v>5.1797839506172848E-3</c:v>
                </c:pt>
                <c:pt idx="3">
                  <c:v>5.1404320987654319E-3</c:v>
                </c:pt>
                <c:pt idx="4">
                  <c:v>5.4006410256410269E-3</c:v>
                </c:pt>
                <c:pt idx="5">
                  <c:v>5.7384259259259263E-3</c:v>
                </c:pt>
                <c:pt idx="6">
                  <c:v>5.322530864197531E-3</c:v>
                </c:pt>
                <c:pt idx="7">
                  <c:v>5.5119825708061015E-3</c:v>
                </c:pt>
                <c:pt idx="8">
                  <c:v>5.230800653594771E-3</c:v>
                </c:pt>
                <c:pt idx="9">
                  <c:v>5.1215277777777778E-3</c:v>
                </c:pt>
                <c:pt idx="10">
                  <c:v>5.159600389863548E-3</c:v>
                </c:pt>
                <c:pt idx="11">
                  <c:v>5.1749727668845323E-3</c:v>
                </c:pt>
                <c:pt idx="12">
                  <c:v>5.1273148148148146E-3</c:v>
                </c:pt>
                <c:pt idx="13">
                  <c:v>5.0785383597883602E-3</c:v>
                </c:pt>
                <c:pt idx="14">
                  <c:v>4.8238168724279839E-3</c:v>
                </c:pt>
                <c:pt idx="15">
                  <c:v>5.4542824074074077E-3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Reistijd_routes!$AC$7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Reistijd_routes!$AC$1685:$AC$1700</c:f>
              <c:numCache>
                <c:formatCode>General</c:formatCode>
                <c:ptCount val="16"/>
                <c:pt idx="0">
                  <c:v>4.7638888888888887E-3</c:v>
                </c:pt>
                <c:pt idx="1">
                  <c:v>4.8900462962962968E-3</c:v>
                </c:pt>
                <c:pt idx="2">
                  <c:v>5.4482323232323236E-3</c:v>
                </c:pt>
                <c:pt idx="3">
                  <c:v>5.2546296296296299E-3</c:v>
                </c:pt>
                <c:pt idx="4">
                  <c:v>5.1109749455337692E-3</c:v>
                </c:pt>
                <c:pt idx="5">
                  <c:v>5.4924242424242422E-3</c:v>
                </c:pt>
                <c:pt idx="6">
                  <c:v>5.4067460317460316E-3</c:v>
                </c:pt>
                <c:pt idx="7">
                  <c:v>5.1791225749559071E-3</c:v>
                </c:pt>
                <c:pt idx="8">
                  <c:v>5.1705246913580248E-3</c:v>
                </c:pt>
                <c:pt idx="9">
                  <c:v>5.3310185185185171E-3</c:v>
                </c:pt>
                <c:pt idx="10">
                  <c:v>4.9027777777777776E-3</c:v>
                </c:pt>
                <c:pt idx="11">
                  <c:v>5.0007716049382716E-3</c:v>
                </c:pt>
                <c:pt idx="12">
                  <c:v>5.322530864197531E-3</c:v>
                </c:pt>
                <c:pt idx="13">
                  <c:v>5.1620370370370379E-3</c:v>
                </c:pt>
                <c:pt idx="14">
                  <c:v>5.1736111111111106E-3</c:v>
                </c:pt>
                <c:pt idx="15">
                  <c:v>5.1286008230452679E-3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Reistijd_routes!$AA$7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Reistijd_routes!$AA$1685:$AA$1700</c:f>
              <c:numCache>
                <c:formatCode>General</c:formatCode>
                <c:ptCount val="16"/>
                <c:pt idx="0">
                  <c:v>5.7359749455337689E-3</c:v>
                </c:pt>
                <c:pt idx="1">
                  <c:v>5.9904601571268258E-3</c:v>
                </c:pt>
                <c:pt idx="2">
                  <c:v>6.0924145299145298E-3</c:v>
                </c:pt>
                <c:pt idx="3">
                  <c:v>5.7297453703703694E-3</c:v>
                </c:pt>
                <c:pt idx="4">
                  <c:v>5.860961768219832E-3</c:v>
                </c:pt>
                <c:pt idx="5">
                  <c:v>5.6040415415415405E-3</c:v>
                </c:pt>
                <c:pt idx="6">
                  <c:v>5.6265640640640636E-3</c:v>
                </c:pt>
                <c:pt idx="7">
                  <c:v>5.7421875000000016E-3</c:v>
                </c:pt>
                <c:pt idx="8">
                  <c:v>5.8080418381344298E-3</c:v>
                </c:pt>
                <c:pt idx="9">
                  <c:v>5.7371487867177526E-3</c:v>
                </c:pt>
                <c:pt idx="10">
                  <c:v>5.8284428794992179E-3</c:v>
                </c:pt>
                <c:pt idx="11">
                  <c:v>5.6321347031963471E-3</c:v>
                </c:pt>
                <c:pt idx="12">
                  <c:v>5.3910519125683048E-3</c:v>
                </c:pt>
                <c:pt idx="13">
                  <c:v>5.4427083333333307E-3</c:v>
                </c:pt>
                <c:pt idx="14">
                  <c:v>5.0483387799564261E-3</c:v>
                </c:pt>
                <c:pt idx="15">
                  <c:v>5.0182379349045991E-3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3795712"/>
        <c:axId val="163797632"/>
      </c:lineChart>
      <c:catAx>
        <c:axId val="163795712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63797632"/>
        <c:crosses val="autoZero"/>
        <c:auto val="1"/>
        <c:lblAlgn val="ctr"/>
        <c:lblOffset val="100"/>
        <c:noMultiLvlLbl val="0"/>
      </c:catAx>
      <c:valAx>
        <c:axId val="163797632"/>
        <c:scaling>
          <c:orientation val="minMax"/>
          <c:max val="6.9444444444444397E-3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63795712"/>
        <c:crosses val="autoZero"/>
        <c:crossBetween val="between"/>
        <c:majorUnit val="1.3888888888888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Reistijd_routes!$AF$7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Reistijd_routes!$AF$1685:$AF$1700</c:f>
              <c:numCache>
                <c:formatCode>General</c:formatCode>
                <c:ptCount val="16"/>
                <c:pt idx="0">
                  <c:v>-1</c:v>
                </c:pt>
                <c:pt idx="1">
                  <c:v>-1</c:v>
                </c:pt>
                <c:pt idx="2">
                  <c:v>-1</c:v>
                </c:pt>
                <c:pt idx="3">
                  <c:v>-1</c:v>
                </c:pt>
                <c:pt idx="4">
                  <c:v>-1</c:v>
                </c:pt>
                <c:pt idx="5">
                  <c:v>-1</c:v>
                </c:pt>
                <c:pt idx="6">
                  <c:v>1.8993055555555558E-2</c:v>
                </c:pt>
                <c:pt idx="7">
                  <c:v>-1</c:v>
                </c:pt>
                <c:pt idx="8">
                  <c:v>-1</c:v>
                </c:pt>
                <c:pt idx="9">
                  <c:v>-1</c:v>
                </c:pt>
                <c:pt idx="10">
                  <c:v>-1</c:v>
                </c:pt>
                <c:pt idx="11">
                  <c:v>-1</c:v>
                </c:pt>
                <c:pt idx="12">
                  <c:v>-1</c:v>
                </c:pt>
                <c:pt idx="13">
                  <c:v>-1</c:v>
                </c:pt>
                <c:pt idx="14">
                  <c:v>-1</c:v>
                </c:pt>
                <c:pt idx="15">
                  <c:v>-1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Reistijd_routes!$AG$7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Reistijd_routes!$AG$1685:$AG$1700</c:f>
              <c:numCache>
                <c:formatCode>General</c:formatCode>
                <c:ptCount val="16"/>
                <c:pt idx="0">
                  <c:v>-1</c:v>
                </c:pt>
                <c:pt idx="1">
                  <c:v>-1</c:v>
                </c:pt>
                <c:pt idx="2">
                  <c:v>-1</c:v>
                </c:pt>
                <c:pt idx="3">
                  <c:v>-1</c:v>
                </c:pt>
                <c:pt idx="4">
                  <c:v>-1</c:v>
                </c:pt>
                <c:pt idx="5">
                  <c:v>-1</c:v>
                </c:pt>
                <c:pt idx="6">
                  <c:v>-1</c:v>
                </c:pt>
                <c:pt idx="7">
                  <c:v>-1</c:v>
                </c:pt>
                <c:pt idx="8">
                  <c:v>-1</c:v>
                </c:pt>
                <c:pt idx="9">
                  <c:v>-1</c:v>
                </c:pt>
                <c:pt idx="10">
                  <c:v>1.6076388888888887E-2</c:v>
                </c:pt>
                <c:pt idx="11">
                  <c:v>-1</c:v>
                </c:pt>
                <c:pt idx="12">
                  <c:v>-1</c:v>
                </c:pt>
                <c:pt idx="13">
                  <c:v>-1</c:v>
                </c:pt>
                <c:pt idx="14">
                  <c:v>-1</c:v>
                </c:pt>
                <c:pt idx="15">
                  <c:v>-1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Reistijd_routes!$AE$7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Reistijd_routes!$AE$1685:$AE$1700</c:f>
              <c:numCache>
                <c:formatCode>General</c:formatCode>
                <c:ptCount val="16"/>
                <c:pt idx="0">
                  <c:v>-1</c:v>
                </c:pt>
                <c:pt idx="1">
                  <c:v>-1</c:v>
                </c:pt>
                <c:pt idx="2">
                  <c:v>-1</c:v>
                </c:pt>
                <c:pt idx="3">
                  <c:v>-1</c:v>
                </c:pt>
                <c:pt idx="4">
                  <c:v>-1</c:v>
                </c:pt>
                <c:pt idx="5">
                  <c:v>-1</c:v>
                </c:pt>
                <c:pt idx="6">
                  <c:v>1.7685185185185182E-2</c:v>
                </c:pt>
                <c:pt idx="7">
                  <c:v>-1</c:v>
                </c:pt>
                <c:pt idx="8">
                  <c:v>-1</c:v>
                </c:pt>
                <c:pt idx="9">
                  <c:v>-1</c:v>
                </c:pt>
                <c:pt idx="10">
                  <c:v>-1</c:v>
                </c:pt>
                <c:pt idx="11">
                  <c:v>-1</c:v>
                </c:pt>
                <c:pt idx="12">
                  <c:v>-1</c:v>
                </c:pt>
                <c:pt idx="13">
                  <c:v>-1</c:v>
                </c:pt>
                <c:pt idx="14">
                  <c:v>-1</c:v>
                </c:pt>
                <c:pt idx="15">
                  <c:v>-1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3835264"/>
        <c:axId val="163841536"/>
      </c:lineChart>
      <c:catAx>
        <c:axId val="163835264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63841536"/>
        <c:crosses val="autoZero"/>
        <c:auto val="1"/>
        <c:lblAlgn val="ctr"/>
        <c:lblOffset val="100"/>
        <c:noMultiLvlLbl val="0"/>
      </c:catAx>
      <c:valAx>
        <c:axId val="163841536"/>
        <c:scaling>
          <c:orientation val="minMax"/>
          <c:max val="2.0833333333333301E-2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63835264"/>
        <c:crosses val="autoZero"/>
        <c:crossBetween val="between"/>
        <c:majorUnit val="3.472222222222219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Reistijd_routes!$AB$7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Reistijd_routes!$AB$1728:$AB$1743</c:f>
              <c:numCache>
                <c:formatCode>General</c:formatCode>
                <c:ptCount val="16"/>
                <c:pt idx="0">
                  <c:v>-1</c:v>
                </c:pt>
                <c:pt idx="1">
                  <c:v>-1</c:v>
                </c:pt>
                <c:pt idx="2">
                  <c:v>-1</c:v>
                </c:pt>
                <c:pt idx="3">
                  <c:v>6.6666666666666671E-3</c:v>
                </c:pt>
                <c:pt idx="4">
                  <c:v>-1</c:v>
                </c:pt>
                <c:pt idx="5">
                  <c:v>-1</c:v>
                </c:pt>
                <c:pt idx="6">
                  <c:v>-1</c:v>
                </c:pt>
                <c:pt idx="7">
                  <c:v>-1</c:v>
                </c:pt>
                <c:pt idx="8">
                  <c:v>-1</c:v>
                </c:pt>
                <c:pt idx="9">
                  <c:v>-1</c:v>
                </c:pt>
                <c:pt idx="10">
                  <c:v>-1</c:v>
                </c:pt>
                <c:pt idx="11">
                  <c:v>6.6840277777777783E-3</c:v>
                </c:pt>
                <c:pt idx="12">
                  <c:v>-1</c:v>
                </c:pt>
                <c:pt idx="13">
                  <c:v>5.9259259259259256E-3</c:v>
                </c:pt>
                <c:pt idx="14">
                  <c:v>-1</c:v>
                </c:pt>
                <c:pt idx="15">
                  <c:v>-1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Reistijd_routes!$AC$7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Reistijd_routes!$AC$1728:$AC$1743</c:f>
              <c:numCache>
                <c:formatCode>General</c:formatCode>
                <c:ptCount val="16"/>
                <c:pt idx="0">
                  <c:v>-1</c:v>
                </c:pt>
                <c:pt idx="1">
                  <c:v>-1</c:v>
                </c:pt>
                <c:pt idx="2">
                  <c:v>-1</c:v>
                </c:pt>
                <c:pt idx="3">
                  <c:v>-1</c:v>
                </c:pt>
                <c:pt idx="4">
                  <c:v>-1</c:v>
                </c:pt>
                <c:pt idx="5">
                  <c:v>-1</c:v>
                </c:pt>
                <c:pt idx="6">
                  <c:v>-1</c:v>
                </c:pt>
                <c:pt idx="7">
                  <c:v>-1</c:v>
                </c:pt>
                <c:pt idx="8">
                  <c:v>-1</c:v>
                </c:pt>
                <c:pt idx="9">
                  <c:v>-1</c:v>
                </c:pt>
                <c:pt idx="10">
                  <c:v>-1</c:v>
                </c:pt>
                <c:pt idx="11">
                  <c:v>-1</c:v>
                </c:pt>
                <c:pt idx="12">
                  <c:v>-1</c:v>
                </c:pt>
                <c:pt idx="13">
                  <c:v>-1</c:v>
                </c:pt>
                <c:pt idx="14">
                  <c:v>-1</c:v>
                </c:pt>
                <c:pt idx="15">
                  <c:v>-1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Reistijd_routes!$AA$7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Reistijd_routes!$AA$1728:$AA$1743</c:f>
              <c:numCache>
                <c:formatCode>General</c:formatCode>
                <c:ptCount val="16"/>
                <c:pt idx="0">
                  <c:v>-1</c:v>
                </c:pt>
                <c:pt idx="1">
                  <c:v>-1</c:v>
                </c:pt>
                <c:pt idx="2">
                  <c:v>8.5416666666666679E-3</c:v>
                </c:pt>
                <c:pt idx="3">
                  <c:v>7.858796296296296E-3</c:v>
                </c:pt>
                <c:pt idx="4">
                  <c:v>-1</c:v>
                </c:pt>
                <c:pt idx="5">
                  <c:v>-1</c:v>
                </c:pt>
                <c:pt idx="6">
                  <c:v>-1</c:v>
                </c:pt>
                <c:pt idx="7">
                  <c:v>-1</c:v>
                </c:pt>
                <c:pt idx="8">
                  <c:v>-1</c:v>
                </c:pt>
                <c:pt idx="9">
                  <c:v>-1</c:v>
                </c:pt>
                <c:pt idx="10">
                  <c:v>7.5694444444444446E-3</c:v>
                </c:pt>
                <c:pt idx="11">
                  <c:v>7.1874999999999994E-3</c:v>
                </c:pt>
                <c:pt idx="12">
                  <c:v>-1</c:v>
                </c:pt>
                <c:pt idx="13">
                  <c:v>-1</c:v>
                </c:pt>
                <c:pt idx="14">
                  <c:v>5.7407407407407416E-3</c:v>
                </c:pt>
                <c:pt idx="15">
                  <c:v>7.1296296296296307E-3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3875072"/>
        <c:axId val="163885440"/>
      </c:lineChart>
      <c:catAx>
        <c:axId val="163875072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63885440"/>
        <c:crosses val="autoZero"/>
        <c:auto val="1"/>
        <c:lblAlgn val="ctr"/>
        <c:lblOffset val="100"/>
        <c:noMultiLvlLbl val="0"/>
      </c:catAx>
      <c:valAx>
        <c:axId val="163885440"/>
        <c:scaling>
          <c:orientation val="minMax"/>
          <c:max val="1.0416666666666701E-2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63875072"/>
        <c:crosses val="autoZero"/>
        <c:crossBetween val="between"/>
        <c:majorUnit val="3.472222222222219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Reistijd_routes!$AF$7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Reistijd_routes!$AF$1728:$AF$1743</c:f>
              <c:numCache>
                <c:formatCode>General</c:formatCode>
                <c:ptCount val="16"/>
                <c:pt idx="0">
                  <c:v>6.4158950617283954E-3</c:v>
                </c:pt>
                <c:pt idx="1">
                  <c:v>5.8969907407407408E-3</c:v>
                </c:pt>
                <c:pt idx="2">
                  <c:v>8.0902777777777778E-3</c:v>
                </c:pt>
                <c:pt idx="3">
                  <c:v>7.2883597883597884E-3</c:v>
                </c:pt>
                <c:pt idx="4">
                  <c:v>7.5195868945868941E-3</c:v>
                </c:pt>
                <c:pt idx="5">
                  <c:v>7.3070987654320985E-3</c:v>
                </c:pt>
                <c:pt idx="6">
                  <c:v>7.2415123456790118E-3</c:v>
                </c:pt>
                <c:pt idx="7">
                  <c:v>6.8587962962962969E-3</c:v>
                </c:pt>
                <c:pt idx="8">
                  <c:v>7.2673611111111107E-3</c:v>
                </c:pt>
                <c:pt idx="9">
                  <c:v>6.8822337962962969E-3</c:v>
                </c:pt>
                <c:pt idx="10">
                  <c:v>6.2254050925925923E-3</c:v>
                </c:pt>
                <c:pt idx="11">
                  <c:v>6.5575396825396839E-3</c:v>
                </c:pt>
                <c:pt idx="12">
                  <c:v>7.1383101851851859E-3</c:v>
                </c:pt>
                <c:pt idx="13">
                  <c:v>7.4704218106995878E-3</c:v>
                </c:pt>
                <c:pt idx="14">
                  <c:v>-1</c:v>
                </c:pt>
                <c:pt idx="15">
                  <c:v>5.443672839506173E-3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Reistijd_routes!$AG$7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Reistijd_routes!$AG$1728:$AG$1743</c:f>
              <c:numCache>
                <c:formatCode>General</c:formatCode>
                <c:ptCount val="16"/>
                <c:pt idx="0">
                  <c:v>1.1550925925925925E-2</c:v>
                </c:pt>
                <c:pt idx="1">
                  <c:v>9.8263888888888897E-3</c:v>
                </c:pt>
                <c:pt idx="2">
                  <c:v>6.3541666666666668E-3</c:v>
                </c:pt>
                <c:pt idx="3">
                  <c:v>7.9025205761316872E-3</c:v>
                </c:pt>
                <c:pt idx="4">
                  <c:v>6.7168209876543204E-3</c:v>
                </c:pt>
                <c:pt idx="5">
                  <c:v>7.2668650793650796E-3</c:v>
                </c:pt>
                <c:pt idx="6">
                  <c:v>7.3363095238095245E-3</c:v>
                </c:pt>
                <c:pt idx="7">
                  <c:v>6.3020833333333331E-3</c:v>
                </c:pt>
                <c:pt idx="8">
                  <c:v>6.0615079365079353E-3</c:v>
                </c:pt>
                <c:pt idx="9">
                  <c:v>7.7803497942386841E-3</c:v>
                </c:pt>
                <c:pt idx="10">
                  <c:v>6.713514109347442E-3</c:v>
                </c:pt>
                <c:pt idx="11">
                  <c:v>6.3845486111111117E-3</c:v>
                </c:pt>
                <c:pt idx="12">
                  <c:v>7.1117424242424258E-3</c:v>
                </c:pt>
                <c:pt idx="13">
                  <c:v>6.2245370370370371E-3</c:v>
                </c:pt>
                <c:pt idx="14">
                  <c:v>8.5358796296296294E-3</c:v>
                </c:pt>
                <c:pt idx="15">
                  <c:v>5.2893518518518524E-3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Reistijd_routes!$AE$7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Reistijd_routes!$AE$1728:$AE$1743</c:f>
              <c:numCache>
                <c:formatCode>General</c:formatCode>
                <c:ptCount val="16"/>
                <c:pt idx="0">
                  <c:v>7.2927188552188551E-3</c:v>
                </c:pt>
                <c:pt idx="1">
                  <c:v>7.0501207729468576E-3</c:v>
                </c:pt>
                <c:pt idx="2">
                  <c:v>7.1598048941798947E-3</c:v>
                </c:pt>
                <c:pt idx="3">
                  <c:v>7.4687500000000014E-3</c:v>
                </c:pt>
                <c:pt idx="4">
                  <c:v>8.5854828042328055E-3</c:v>
                </c:pt>
                <c:pt idx="5">
                  <c:v>7.4844001610305955E-3</c:v>
                </c:pt>
                <c:pt idx="6">
                  <c:v>7.4782407407407384E-3</c:v>
                </c:pt>
                <c:pt idx="7">
                  <c:v>7.4731182795698924E-3</c:v>
                </c:pt>
                <c:pt idx="8">
                  <c:v>7.2326762246117116E-3</c:v>
                </c:pt>
                <c:pt idx="9">
                  <c:v>7.5757575757575742E-3</c:v>
                </c:pt>
                <c:pt idx="10">
                  <c:v>6.9788049768518519E-3</c:v>
                </c:pt>
                <c:pt idx="11">
                  <c:v>7.2511574074074067E-3</c:v>
                </c:pt>
                <c:pt idx="12">
                  <c:v>8.7384259259259255E-3</c:v>
                </c:pt>
                <c:pt idx="13">
                  <c:v>7.7744708994709E-3</c:v>
                </c:pt>
                <c:pt idx="14">
                  <c:v>5.8854166666666664E-3</c:v>
                </c:pt>
                <c:pt idx="15">
                  <c:v>6.7438271604938265E-3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3906688"/>
        <c:axId val="163908608"/>
      </c:lineChart>
      <c:catAx>
        <c:axId val="163906688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63908608"/>
        <c:crosses val="autoZero"/>
        <c:auto val="1"/>
        <c:lblAlgn val="ctr"/>
        <c:lblOffset val="100"/>
        <c:noMultiLvlLbl val="0"/>
      </c:catAx>
      <c:valAx>
        <c:axId val="163908608"/>
        <c:scaling>
          <c:orientation val="minMax"/>
          <c:max val="1.38888888888889E-2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63906688"/>
        <c:crosses val="autoZero"/>
        <c:crossBetween val="between"/>
        <c:majorUnit val="3.472222222222219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Reistijd_routes!$AB$7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Reistijd_routes!$AB$1771:$AB$1786</c:f>
              <c:numCache>
                <c:formatCode>General</c:formatCode>
                <c:ptCount val="16"/>
                <c:pt idx="0">
                  <c:v>3.4027777777777784E-3</c:v>
                </c:pt>
                <c:pt idx="1">
                  <c:v>4.3981481481481484E-3</c:v>
                </c:pt>
                <c:pt idx="2">
                  <c:v>4.4251543209876546E-3</c:v>
                </c:pt>
                <c:pt idx="3">
                  <c:v>4.2384259259259259E-3</c:v>
                </c:pt>
                <c:pt idx="4">
                  <c:v>5.0063131313131315E-3</c:v>
                </c:pt>
                <c:pt idx="5">
                  <c:v>4.348958333333334E-3</c:v>
                </c:pt>
                <c:pt idx="6">
                  <c:v>4.6064814814814814E-3</c:v>
                </c:pt>
                <c:pt idx="7">
                  <c:v>4.076967592592593E-3</c:v>
                </c:pt>
                <c:pt idx="8">
                  <c:v>5.0707304526748974E-3</c:v>
                </c:pt>
                <c:pt idx="9">
                  <c:v>4.8996913580246918E-3</c:v>
                </c:pt>
                <c:pt idx="10">
                  <c:v>5.0205761316872433E-3</c:v>
                </c:pt>
                <c:pt idx="11">
                  <c:v>4.589120370370371E-3</c:v>
                </c:pt>
                <c:pt idx="12">
                  <c:v>4.688786008230454E-3</c:v>
                </c:pt>
                <c:pt idx="13">
                  <c:v>4.9266975308641979E-3</c:v>
                </c:pt>
                <c:pt idx="14">
                  <c:v>4.8032407407407407E-3</c:v>
                </c:pt>
                <c:pt idx="15">
                  <c:v>6.4351851851851861E-3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Reistijd_routes!$AC$7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Reistijd_routes!$AC$1771:$AC$1786</c:f>
              <c:numCache>
                <c:formatCode>General</c:formatCode>
                <c:ptCount val="16"/>
                <c:pt idx="0">
                  <c:v>4.0335648148148145E-3</c:v>
                </c:pt>
                <c:pt idx="1">
                  <c:v>3.7731481481481483E-3</c:v>
                </c:pt>
                <c:pt idx="2">
                  <c:v>-1</c:v>
                </c:pt>
                <c:pt idx="3">
                  <c:v>5.5353009259259253E-3</c:v>
                </c:pt>
                <c:pt idx="4">
                  <c:v>7.8356481481481489E-3</c:v>
                </c:pt>
                <c:pt idx="5">
                  <c:v>4.6550925925925926E-3</c:v>
                </c:pt>
                <c:pt idx="6">
                  <c:v>4.6720679012345681E-3</c:v>
                </c:pt>
                <c:pt idx="7">
                  <c:v>4.3204365079365084E-3</c:v>
                </c:pt>
                <c:pt idx="8">
                  <c:v>5.0405092592592593E-3</c:v>
                </c:pt>
                <c:pt idx="9">
                  <c:v>4.5881558641975304E-3</c:v>
                </c:pt>
                <c:pt idx="10">
                  <c:v>4.4579475308641975E-3</c:v>
                </c:pt>
                <c:pt idx="11">
                  <c:v>4.8958333333333336E-3</c:v>
                </c:pt>
                <c:pt idx="12">
                  <c:v>4.6365740740740742E-3</c:v>
                </c:pt>
                <c:pt idx="13">
                  <c:v>4.3981481481481484E-3</c:v>
                </c:pt>
                <c:pt idx="14">
                  <c:v>4.409722222222222E-3</c:v>
                </c:pt>
                <c:pt idx="15">
                  <c:v>-1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Reistijd_routes!$AA$7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Reistijd_routes!$AA$1771:$AA$1786</c:f>
              <c:numCache>
                <c:formatCode>General</c:formatCode>
                <c:ptCount val="16"/>
                <c:pt idx="0">
                  <c:v>3.9461805555555561E-3</c:v>
                </c:pt>
                <c:pt idx="1">
                  <c:v>4.4896690672153643E-3</c:v>
                </c:pt>
                <c:pt idx="2">
                  <c:v>4.4380144032921806E-3</c:v>
                </c:pt>
                <c:pt idx="3">
                  <c:v>4.5650077160493824E-3</c:v>
                </c:pt>
                <c:pt idx="4">
                  <c:v>4.931445868945868E-3</c:v>
                </c:pt>
                <c:pt idx="5">
                  <c:v>5.2821180555555555E-3</c:v>
                </c:pt>
                <c:pt idx="6">
                  <c:v>4.9842923280423281E-3</c:v>
                </c:pt>
                <c:pt idx="7">
                  <c:v>4.6990740740740734E-3</c:v>
                </c:pt>
                <c:pt idx="8">
                  <c:v>4.5067663817663813E-3</c:v>
                </c:pt>
                <c:pt idx="9">
                  <c:v>4.7214988425925931E-3</c:v>
                </c:pt>
                <c:pt idx="10">
                  <c:v>4.530826558265583E-3</c:v>
                </c:pt>
                <c:pt idx="11">
                  <c:v>4.8056520061728379E-3</c:v>
                </c:pt>
                <c:pt idx="12">
                  <c:v>4.5987654320987651E-3</c:v>
                </c:pt>
                <c:pt idx="13">
                  <c:v>4.5846193415637858E-3</c:v>
                </c:pt>
                <c:pt idx="14">
                  <c:v>4.234182098765432E-3</c:v>
                </c:pt>
                <c:pt idx="15">
                  <c:v>5.1759259259259258E-3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3962880"/>
        <c:axId val="163964800"/>
      </c:lineChart>
      <c:catAx>
        <c:axId val="163962880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63964800"/>
        <c:crosses val="autoZero"/>
        <c:auto val="1"/>
        <c:lblAlgn val="ctr"/>
        <c:lblOffset val="100"/>
        <c:noMultiLvlLbl val="0"/>
      </c:catAx>
      <c:valAx>
        <c:axId val="163964800"/>
        <c:scaling>
          <c:orientation val="minMax"/>
          <c:max val="1.0416666666666701E-2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63962880"/>
        <c:crosses val="autoZero"/>
        <c:crossBetween val="between"/>
        <c:majorUnit val="3.472222222222219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Reistijd_routes!$AF$7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Reistijd_routes!$AF$1771:$AF$1786</c:f>
              <c:numCache>
                <c:formatCode>General</c:formatCode>
                <c:ptCount val="16"/>
                <c:pt idx="0">
                  <c:v>7.6388888888888895E-3</c:v>
                </c:pt>
                <c:pt idx="1">
                  <c:v>6.8479938271604939E-3</c:v>
                </c:pt>
                <c:pt idx="2">
                  <c:v>5.3780864197530871E-3</c:v>
                </c:pt>
                <c:pt idx="3">
                  <c:v>5.688657407407407E-3</c:v>
                </c:pt>
                <c:pt idx="4">
                  <c:v>5.5902777777777782E-3</c:v>
                </c:pt>
                <c:pt idx="5">
                  <c:v>-1</c:v>
                </c:pt>
                <c:pt idx="6">
                  <c:v>6.1651234567901237E-3</c:v>
                </c:pt>
                <c:pt idx="7">
                  <c:v>7.2662037037037035E-3</c:v>
                </c:pt>
                <c:pt idx="8">
                  <c:v>8.9699074074074073E-3</c:v>
                </c:pt>
                <c:pt idx="9">
                  <c:v>6.7914094650205767E-3</c:v>
                </c:pt>
                <c:pt idx="10">
                  <c:v>6.6984953703703711E-3</c:v>
                </c:pt>
                <c:pt idx="11">
                  <c:v>5.9645061728395054E-3</c:v>
                </c:pt>
                <c:pt idx="12">
                  <c:v>6.4081790123456791E-3</c:v>
                </c:pt>
                <c:pt idx="13">
                  <c:v>7.6099537037037038E-3</c:v>
                </c:pt>
                <c:pt idx="14">
                  <c:v>7.5347222222222213E-3</c:v>
                </c:pt>
                <c:pt idx="15">
                  <c:v>5.9953703703703697E-3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Reistijd_routes!$AG$7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Reistijd_routes!$AG$1771:$AG$1786</c:f>
              <c:numCache>
                <c:formatCode>General</c:formatCode>
                <c:ptCount val="16"/>
                <c:pt idx="0">
                  <c:v>4.6990740740740743E-3</c:v>
                </c:pt>
                <c:pt idx="1">
                  <c:v>5.8333333333333336E-3</c:v>
                </c:pt>
                <c:pt idx="2">
                  <c:v>5.0000000000000001E-3</c:v>
                </c:pt>
                <c:pt idx="3">
                  <c:v>5.5324074074074069E-3</c:v>
                </c:pt>
                <c:pt idx="4">
                  <c:v>7.4421296296296301E-3</c:v>
                </c:pt>
                <c:pt idx="5">
                  <c:v>7.1913580246913585E-3</c:v>
                </c:pt>
                <c:pt idx="6">
                  <c:v>7.0023148148148136E-3</c:v>
                </c:pt>
                <c:pt idx="7">
                  <c:v>6.3263888888888901E-3</c:v>
                </c:pt>
                <c:pt idx="8">
                  <c:v>6.6493055555555559E-3</c:v>
                </c:pt>
                <c:pt idx="9">
                  <c:v>6.2847222222222219E-3</c:v>
                </c:pt>
                <c:pt idx="10">
                  <c:v>8.375771604938272E-3</c:v>
                </c:pt>
                <c:pt idx="11">
                  <c:v>7.0891203703703706E-3</c:v>
                </c:pt>
                <c:pt idx="12">
                  <c:v>6.5234374999999997E-3</c:v>
                </c:pt>
                <c:pt idx="13">
                  <c:v>6.898148148148148E-3</c:v>
                </c:pt>
                <c:pt idx="14">
                  <c:v>6.3773148148148148E-3</c:v>
                </c:pt>
                <c:pt idx="15">
                  <c:v>5.4224537037037036E-3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Reistijd_routes!$AE$7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Reistijd_routes!$AE$1771:$AE$1786</c:f>
              <c:numCache>
                <c:formatCode>General</c:formatCode>
                <c:ptCount val="16"/>
                <c:pt idx="0">
                  <c:v>6.1590608465608458E-3</c:v>
                </c:pt>
                <c:pt idx="1">
                  <c:v>5.8914499605988982E-3</c:v>
                </c:pt>
                <c:pt idx="2">
                  <c:v>6.2784900284900292E-3</c:v>
                </c:pt>
                <c:pt idx="3">
                  <c:v>6.2268518518518506E-3</c:v>
                </c:pt>
                <c:pt idx="4">
                  <c:v>6.2824074074074076E-3</c:v>
                </c:pt>
                <c:pt idx="5">
                  <c:v>6.875E-3</c:v>
                </c:pt>
                <c:pt idx="6">
                  <c:v>6.6666666666666662E-3</c:v>
                </c:pt>
                <c:pt idx="7">
                  <c:v>7.6388888888888886E-3</c:v>
                </c:pt>
                <c:pt idx="8">
                  <c:v>6.3209541062801931E-3</c:v>
                </c:pt>
                <c:pt idx="9">
                  <c:v>6.0416666666666665E-3</c:v>
                </c:pt>
                <c:pt idx="10">
                  <c:v>6.5800477897252074E-3</c:v>
                </c:pt>
                <c:pt idx="11">
                  <c:v>6.7796840958605662E-3</c:v>
                </c:pt>
                <c:pt idx="12">
                  <c:v>6.092303240740741E-3</c:v>
                </c:pt>
                <c:pt idx="13">
                  <c:v>6.4629629629629638E-3</c:v>
                </c:pt>
                <c:pt idx="14">
                  <c:v>6.2499999999999995E-3</c:v>
                </c:pt>
                <c:pt idx="15">
                  <c:v>6.099537037037037E-3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4055680"/>
        <c:axId val="164061952"/>
      </c:lineChart>
      <c:catAx>
        <c:axId val="164055680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64061952"/>
        <c:crosses val="autoZero"/>
        <c:auto val="1"/>
        <c:lblAlgn val="ctr"/>
        <c:lblOffset val="100"/>
        <c:noMultiLvlLbl val="0"/>
      </c:catAx>
      <c:valAx>
        <c:axId val="164061952"/>
        <c:scaling>
          <c:orientation val="minMax"/>
          <c:max val="1.0416666666666701E-2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64055680"/>
        <c:crosses val="autoZero"/>
        <c:crossBetween val="between"/>
        <c:majorUnit val="3.472222222222219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Reistijd_routes!$AB$7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Reistijd_routes!$AB$1814:$AB$1829</c:f>
              <c:numCache>
                <c:formatCode>General</c:formatCode>
                <c:ptCount val="16"/>
                <c:pt idx="0">
                  <c:v>-1</c:v>
                </c:pt>
                <c:pt idx="1">
                  <c:v>1.291087962962963E-2</c:v>
                </c:pt>
                <c:pt idx="2">
                  <c:v>1.1388888888888888E-2</c:v>
                </c:pt>
                <c:pt idx="3">
                  <c:v>1.3329475308641975E-2</c:v>
                </c:pt>
                <c:pt idx="4">
                  <c:v>1.4994212962962963E-2</c:v>
                </c:pt>
                <c:pt idx="5">
                  <c:v>1.1759259259259259E-2</c:v>
                </c:pt>
                <c:pt idx="6">
                  <c:v>1.1539351851851851E-2</c:v>
                </c:pt>
                <c:pt idx="7">
                  <c:v>1.3250000000000001E-2</c:v>
                </c:pt>
                <c:pt idx="8">
                  <c:v>-1</c:v>
                </c:pt>
                <c:pt idx="9">
                  <c:v>-1</c:v>
                </c:pt>
                <c:pt idx="10">
                  <c:v>1.1747685185185184E-2</c:v>
                </c:pt>
                <c:pt idx="11">
                  <c:v>-1</c:v>
                </c:pt>
                <c:pt idx="12">
                  <c:v>-1</c:v>
                </c:pt>
                <c:pt idx="13">
                  <c:v>1.3229166666666667E-2</c:v>
                </c:pt>
                <c:pt idx="14">
                  <c:v>-1</c:v>
                </c:pt>
                <c:pt idx="15">
                  <c:v>-1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Reistijd_routes!$AC$7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Reistijd_routes!$AC$1814:$AC$1829</c:f>
              <c:numCache>
                <c:formatCode>General</c:formatCode>
                <c:ptCount val="16"/>
                <c:pt idx="0">
                  <c:v>9.0509259259259258E-3</c:v>
                </c:pt>
                <c:pt idx="1">
                  <c:v>-1</c:v>
                </c:pt>
                <c:pt idx="2">
                  <c:v>-1</c:v>
                </c:pt>
                <c:pt idx="3">
                  <c:v>-1</c:v>
                </c:pt>
                <c:pt idx="4">
                  <c:v>-1</c:v>
                </c:pt>
                <c:pt idx="5">
                  <c:v>-1</c:v>
                </c:pt>
                <c:pt idx="6">
                  <c:v>-1</c:v>
                </c:pt>
                <c:pt idx="7">
                  <c:v>1.1869212962962962E-2</c:v>
                </c:pt>
                <c:pt idx="8">
                  <c:v>1.2719907407407409E-2</c:v>
                </c:pt>
                <c:pt idx="9">
                  <c:v>1.421875E-2</c:v>
                </c:pt>
                <c:pt idx="10">
                  <c:v>1.2378472222222221E-2</c:v>
                </c:pt>
                <c:pt idx="11">
                  <c:v>-1</c:v>
                </c:pt>
                <c:pt idx="12">
                  <c:v>1.2314814814814817E-2</c:v>
                </c:pt>
                <c:pt idx="13">
                  <c:v>-1</c:v>
                </c:pt>
                <c:pt idx="14">
                  <c:v>1.2662037037037039E-2</c:v>
                </c:pt>
                <c:pt idx="15">
                  <c:v>-1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Reistijd_routes!$AA$7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Reistijd_routes!$AA$1814:$AA$1829</c:f>
              <c:numCache>
                <c:formatCode>General</c:formatCode>
                <c:ptCount val="16"/>
                <c:pt idx="0">
                  <c:v>1.0627893518518519E-2</c:v>
                </c:pt>
                <c:pt idx="1">
                  <c:v>1.1924342105263159E-2</c:v>
                </c:pt>
                <c:pt idx="2">
                  <c:v>1.2619949494949495E-2</c:v>
                </c:pt>
                <c:pt idx="3">
                  <c:v>1.4537037037037038E-2</c:v>
                </c:pt>
                <c:pt idx="4">
                  <c:v>1.2216435185185186E-2</c:v>
                </c:pt>
                <c:pt idx="5">
                  <c:v>1.4384259259259258E-2</c:v>
                </c:pt>
                <c:pt idx="6">
                  <c:v>1.4716435185185187E-2</c:v>
                </c:pt>
                <c:pt idx="7">
                  <c:v>1.3142361111111112E-2</c:v>
                </c:pt>
                <c:pt idx="8">
                  <c:v>1.2838541666666668E-2</c:v>
                </c:pt>
                <c:pt idx="9">
                  <c:v>1.2974537037037036E-2</c:v>
                </c:pt>
                <c:pt idx="10">
                  <c:v>1.3777006172839506E-2</c:v>
                </c:pt>
                <c:pt idx="11">
                  <c:v>1.1157407407407408E-2</c:v>
                </c:pt>
                <c:pt idx="12">
                  <c:v>1.2662037037037039E-2</c:v>
                </c:pt>
                <c:pt idx="13">
                  <c:v>-1</c:v>
                </c:pt>
                <c:pt idx="14">
                  <c:v>-1</c:v>
                </c:pt>
                <c:pt idx="15">
                  <c:v>-1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4087296"/>
        <c:axId val="164089216"/>
      </c:lineChart>
      <c:catAx>
        <c:axId val="164087296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64089216"/>
        <c:crosses val="autoZero"/>
        <c:auto val="1"/>
        <c:lblAlgn val="ctr"/>
        <c:lblOffset val="100"/>
        <c:noMultiLvlLbl val="0"/>
      </c:catAx>
      <c:valAx>
        <c:axId val="164089216"/>
        <c:scaling>
          <c:orientation val="minMax"/>
          <c:max val="1.7361111111111101E-2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64087296"/>
        <c:crosses val="autoZero"/>
        <c:crossBetween val="between"/>
        <c:majorUnit val="3.472222222222219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Reistijd_routes!$AF$7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Reistijd_routes!$AF$1814:$AF$1829</c:f>
              <c:numCache>
                <c:formatCode>General</c:formatCode>
                <c:ptCount val="16"/>
                <c:pt idx="0">
                  <c:v>-1</c:v>
                </c:pt>
                <c:pt idx="1">
                  <c:v>-1</c:v>
                </c:pt>
                <c:pt idx="2">
                  <c:v>1.0011574074074074E-2</c:v>
                </c:pt>
                <c:pt idx="3">
                  <c:v>7.8144290123456795E-3</c:v>
                </c:pt>
                <c:pt idx="4">
                  <c:v>7.5740740740740751E-3</c:v>
                </c:pt>
                <c:pt idx="5">
                  <c:v>8.4924768518518517E-3</c:v>
                </c:pt>
                <c:pt idx="6">
                  <c:v>8.819444444444444E-3</c:v>
                </c:pt>
                <c:pt idx="7">
                  <c:v>-1</c:v>
                </c:pt>
                <c:pt idx="8">
                  <c:v>8.8703703703703722E-3</c:v>
                </c:pt>
                <c:pt idx="9">
                  <c:v>-1</c:v>
                </c:pt>
                <c:pt idx="10">
                  <c:v>1.2037037037037035E-2</c:v>
                </c:pt>
                <c:pt idx="11">
                  <c:v>-1</c:v>
                </c:pt>
                <c:pt idx="12">
                  <c:v>8.2812500000000004E-3</c:v>
                </c:pt>
                <c:pt idx="13">
                  <c:v>1.1921296296296298E-2</c:v>
                </c:pt>
                <c:pt idx="14">
                  <c:v>-1</c:v>
                </c:pt>
                <c:pt idx="15">
                  <c:v>8.4143518518518517E-3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Reistijd_routes!$AG$7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Reistijd_routes!$AG$1814:$AG$1829</c:f>
              <c:numCache>
                <c:formatCode>General</c:formatCode>
                <c:ptCount val="16"/>
                <c:pt idx="0">
                  <c:v>-1</c:v>
                </c:pt>
                <c:pt idx="1">
                  <c:v>-1</c:v>
                </c:pt>
                <c:pt idx="2">
                  <c:v>1.2199074074074072E-2</c:v>
                </c:pt>
                <c:pt idx="3">
                  <c:v>8.0941358024691368E-3</c:v>
                </c:pt>
                <c:pt idx="4">
                  <c:v>-1</c:v>
                </c:pt>
                <c:pt idx="5">
                  <c:v>8.7962962962962968E-3</c:v>
                </c:pt>
                <c:pt idx="6">
                  <c:v>7.6967592592592591E-3</c:v>
                </c:pt>
                <c:pt idx="7">
                  <c:v>9.8148148148148144E-3</c:v>
                </c:pt>
                <c:pt idx="8">
                  <c:v>-1</c:v>
                </c:pt>
                <c:pt idx="9">
                  <c:v>8.1051587301587298E-3</c:v>
                </c:pt>
                <c:pt idx="10">
                  <c:v>8.1307870370370371E-3</c:v>
                </c:pt>
                <c:pt idx="11">
                  <c:v>7.5462962962962966E-3</c:v>
                </c:pt>
                <c:pt idx="12">
                  <c:v>9.2824074074074076E-3</c:v>
                </c:pt>
                <c:pt idx="13">
                  <c:v>7.9976851851851858E-3</c:v>
                </c:pt>
                <c:pt idx="14">
                  <c:v>7.0717592592592585E-3</c:v>
                </c:pt>
                <c:pt idx="15">
                  <c:v>-1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Reistijd_routes!$AE$7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Reistijd_routes!$AE$1814:$AE$1829</c:f>
              <c:numCache>
                <c:formatCode>General</c:formatCode>
                <c:ptCount val="16"/>
                <c:pt idx="0">
                  <c:v>-1</c:v>
                </c:pt>
                <c:pt idx="1">
                  <c:v>7.7572601010101015E-3</c:v>
                </c:pt>
                <c:pt idx="2">
                  <c:v>8.0164241622574933E-3</c:v>
                </c:pt>
                <c:pt idx="3">
                  <c:v>8.4169238683127583E-3</c:v>
                </c:pt>
                <c:pt idx="4">
                  <c:v>7.1412037037037034E-3</c:v>
                </c:pt>
                <c:pt idx="5">
                  <c:v>8.1785300925925931E-3</c:v>
                </c:pt>
                <c:pt idx="6">
                  <c:v>8.3198302469135801E-3</c:v>
                </c:pt>
                <c:pt idx="7">
                  <c:v>8.0505952380952369E-3</c:v>
                </c:pt>
                <c:pt idx="8">
                  <c:v>8.8009259259259256E-3</c:v>
                </c:pt>
                <c:pt idx="9">
                  <c:v>8.3171296296296292E-3</c:v>
                </c:pt>
                <c:pt idx="10">
                  <c:v>7.9388888888888894E-3</c:v>
                </c:pt>
                <c:pt idx="11">
                  <c:v>7.8570156695156688E-3</c:v>
                </c:pt>
                <c:pt idx="12">
                  <c:v>7.6337448559670772E-3</c:v>
                </c:pt>
                <c:pt idx="13">
                  <c:v>9.5601851851851837E-3</c:v>
                </c:pt>
                <c:pt idx="14">
                  <c:v>7.3996913580246905E-3</c:v>
                </c:pt>
                <c:pt idx="15">
                  <c:v>-1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4135296"/>
        <c:axId val="164137216"/>
      </c:lineChart>
      <c:catAx>
        <c:axId val="164135296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64137216"/>
        <c:crosses val="autoZero"/>
        <c:auto val="1"/>
        <c:lblAlgn val="ctr"/>
        <c:lblOffset val="100"/>
        <c:noMultiLvlLbl val="0"/>
      </c:catAx>
      <c:valAx>
        <c:axId val="164137216"/>
        <c:scaling>
          <c:orientation val="minMax"/>
          <c:max val="1.38888888888889E-2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64135296"/>
        <c:crosses val="autoZero"/>
        <c:crossBetween val="between"/>
        <c:majorUnit val="3.472222222222219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Reistijd_routes!$AB$7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Reistijd_routes!$AB$1857:$AB$1872</c:f>
              <c:numCache>
                <c:formatCode>General</c:formatCode>
                <c:ptCount val="16"/>
                <c:pt idx="0">
                  <c:v>-1</c:v>
                </c:pt>
                <c:pt idx="1">
                  <c:v>-1</c:v>
                </c:pt>
                <c:pt idx="2">
                  <c:v>-1</c:v>
                </c:pt>
                <c:pt idx="3">
                  <c:v>-1</c:v>
                </c:pt>
                <c:pt idx="4">
                  <c:v>-1</c:v>
                </c:pt>
                <c:pt idx="5">
                  <c:v>-1</c:v>
                </c:pt>
                <c:pt idx="6">
                  <c:v>-1</c:v>
                </c:pt>
                <c:pt idx="7">
                  <c:v>-1</c:v>
                </c:pt>
                <c:pt idx="8">
                  <c:v>-1</c:v>
                </c:pt>
                <c:pt idx="9">
                  <c:v>-1</c:v>
                </c:pt>
                <c:pt idx="10">
                  <c:v>-1</c:v>
                </c:pt>
                <c:pt idx="11">
                  <c:v>-1</c:v>
                </c:pt>
                <c:pt idx="12">
                  <c:v>-1</c:v>
                </c:pt>
                <c:pt idx="13">
                  <c:v>-1</c:v>
                </c:pt>
                <c:pt idx="14">
                  <c:v>-1</c:v>
                </c:pt>
                <c:pt idx="15">
                  <c:v>-1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Reistijd_routes!$AC$7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Reistijd_routes!$AC$1857:$AC$1872</c:f>
              <c:numCache>
                <c:formatCode>General</c:formatCode>
                <c:ptCount val="16"/>
                <c:pt idx="0">
                  <c:v>-1</c:v>
                </c:pt>
                <c:pt idx="1">
                  <c:v>-1</c:v>
                </c:pt>
                <c:pt idx="2">
                  <c:v>-1</c:v>
                </c:pt>
                <c:pt idx="3">
                  <c:v>-1</c:v>
                </c:pt>
                <c:pt idx="4">
                  <c:v>-1</c:v>
                </c:pt>
                <c:pt idx="5">
                  <c:v>-1</c:v>
                </c:pt>
                <c:pt idx="6">
                  <c:v>-1</c:v>
                </c:pt>
                <c:pt idx="7">
                  <c:v>-1</c:v>
                </c:pt>
                <c:pt idx="8">
                  <c:v>-1</c:v>
                </c:pt>
                <c:pt idx="9">
                  <c:v>1.7546296296296296E-2</c:v>
                </c:pt>
                <c:pt idx="10">
                  <c:v>-1</c:v>
                </c:pt>
                <c:pt idx="11">
                  <c:v>-1</c:v>
                </c:pt>
                <c:pt idx="12">
                  <c:v>-1</c:v>
                </c:pt>
                <c:pt idx="13">
                  <c:v>-1</c:v>
                </c:pt>
                <c:pt idx="14">
                  <c:v>-1</c:v>
                </c:pt>
                <c:pt idx="15">
                  <c:v>-1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Reistijd_routes!$AA$7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Reistijd_routes!$AA$1857:$AA$1872</c:f>
              <c:numCache>
                <c:formatCode>General</c:formatCode>
                <c:ptCount val="16"/>
                <c:pt idx="0">
                  <c:v>-1</c:v>
                </c:pt>
                <c:pt idx="1">
                  <c:v>-1</c:v>
                </c:pt>
                <c:pt idx="2">
                  <c:v>-1</c:v>
                </c:pt>
                <c:pt idx="3">
                  <c:v>-1</c:v>
                </c:pt>
                <c:pt idx="4">
                  <c:v>-1</c:v>
                </c:pt>
                <c:pt idx="5">
                  <c:v>1.8692129629629631E-2</c:v>
                </c:pt>
                <c:pt idx="6">
                  <c:v>1.7916666666666668E-2</c:v>
                </c:pt>
                <c:pt idx="7">
                  <c:v>-1</c:v>
                </c:pt>
                <c:pt idx="8">
                  <c:v>-1</c:v>
                </c:pt>
                <c:pt idx="9">
                  <c:v>1.923611111111111E-2</c:v>
                </c:pt>
                <c:pt idx="10">
                  <c:v>-1</c:v>
                </c:pt>
                <c:pt idx="11">
                  <c:v>1.7303240740740741E-2</c:v>
                </c:pt>
                <c:pt idx="12">
                  <c:v>-1</c:v>
                </c:pt>
                <c:pt idx="13">
                  <c:v>-1</c:v>
                </c:pt>
                <c:pt idx="14">
                  <c:v>-1</c:v>
                </c:pt>
                <c:pt idx="15">
                  <c:v>-1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4305920"/>
        <c:axId val="164316288"/>
      </c:lineChart>
      <c:catAx>
        <c:axId val="164305920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64316288"/>
        <c:crosses val="autoZero"/>
        <c:auto val="1"/>
        <c:lblAlgn val="ctr"/>
        <c:lblOffset val="100"/>
        <c:noMultiLvlLbl val="0"/>
      </c:catAx>
      <c:valAx>
        <c:axId val="164316288"/>
        <c:scaling>
          <c:orientation val="minMax"/>
          <c:max val="2.0833333333333301E-2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64305920"/>
        <c:crosses val="autoZero"/>
        <c:crossBetween val="between"/>
        <c:majorUnit val="3.472222222222219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Reistijd_routes!$AF$7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Reistijd_routes!$AF$1857:$AF$1872</c:f>
              <c:numCache>
                <c:formatCode>General</c:formatCode>
                <c:ptCount val="16"/>
                <c:pt idx="0">
                  <c:v>4.0432098765432094E-3</c:v>
                </c:pt>
                <c:pt idx="1">
                  <c:v>4.1150655864197533E-3</c:v>
                </c:pt>
                <c:pt idx="2">
                  <c:v>4.363012566137566E-3</c:v>
                </c:pt>
                <c:pt idx="3">
                  <c:v>4.5757747543461839E-3</c:v>
                </c:pt>
                <c:pt idx="4">
                  <c:v>4.7241512345679018E-3</c:v>
                </c:pt>
                <c:pt idx="5">
                  <c:v>4.8186095931997573E-3</c:v>
                </c:pt>
                <c:pt idx="6">
                  <c:v>4.6943392255892257E-3</c:v>
                </c:pt>
                <c:pt idx="7">
                  <c:v>4.8612540009144948E-3</c:v>
                </c:pt>
                <c:pt idx="8">
                  <c:v>4.7688445487741272E-3</c:v>
                </c:pt>
                <c:pt idx="9">
                  <c:v>4.6624228395061723E-3</c:v>
                </c:pt>
                <c:pt idx="10">
                  <c:v>4.8233575837742515E-3</c:v>
                </c:pt>
                <c:pt idx="11">
                  <c:v>4.7066570881226059E-3</c:v>
                </c:pt>
                <c:pt idx="12">
                  <c:v>4.7608024691358037E-3</c:v>
                </c:pt>
                <c:pt idx="13">
                  <c:v>4.6567129629629632E-3</c:v>
                </c:pt>
                <c:pt idx="14">
                  <c:v>4.155092592592593E-3</c:v>
                </c:pt>
                <c:pt idx="15">
                  <c:v>4.4141313932980607E-3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Reistijd_routes!$AG$7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Reistijd_routes!$AG$1857:$AG$1872</c:f>
              <c:numCache>
                <c:formatCode>General</c:formatCode>
                <c:ptCount val="16"/>
                <c:pt idx="0">
                  <c:v>4.0925925925925921E-3</c:v>
                </c:pt>
                <c:pt idx="1">
                  <c:v>3.9891975308641971E-3</c:v>
                </c:pt>
                <c:pt idx="2">
                  <c:v>4.1952614379084964E-3</c:v>
                </c:pt>
                <c:pt idx="3">
                  <c:v>4.4302398989898998E-3</c:v>
                </c:pt>
                <c:pt idx="4">
                  <c:v>4.5827241715399617E-3</c:v>
                </c:pt>
                <c:pt idx="5">
                  <c:v>4.4085648148148148E-3</c:v>
                </c:pt>
                <c:pt idx="6">
                  <c:v>4.3731060606060608E-3</c:v>
                </c:pt>
                <c:pt idx="7">
                  <c:v>4.4906012940651501E-3</c:v>
                </c:pt>
                <c:pt idx="8">
                  <c:v>4.4989903467297079E-3</c:v>
                </c:pt>
                <c:pt idx="9">
                  <c:v>4.5888157894736848E-3</c:v>
                </c:pt>
                <c:pt idx="10">
                  <c:v>4.4781144781144777E-3</c:v>
                </c:pt>
                <c:pt idx="11">
                  <c:v>4.3256172839506168E-3</c:v>
                </c:pt>
                <c:pt idx="12">
                  <c:v>4.5834940843621401E-3</c:v>
                </c:pt>
                <c:pt idx="13">
                  <c:v>4.4924645390070914E-3</c:v>
                </c:pt>
                <c:pt idx="14">
                  <c:v>4.1679526748971199E-3</c:v>
                </c:pt>
                <c:pt idx="15">
                  <c:v>4.138888888888889E-3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Reistijd_routes!$AE$7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Reistijd_routes!$AE$1857:$AE$1872</c:f>
              <c:numCache>
                <c:formatCode>General</c:formatCode>
                <c:ptCount val="16"/>
                <c:pt idx="0">
                  <c:v>4.2036472448057811E-3</c:v>
                </c:pt>
                <c:pt idx="1">
                  <c:v>4.573963844797177E-3</c:v>
                </c:pt>
                <c:pt idx="2">
                  <c:v>4.8109978329393182E-3</c:v>
                </c:pt>
                <c:pt idx="3">
                  <c:v>4.7193992773261048E-3</c:v>
                </c:pt>
                <c:pt idx="4">
                  <c:v>5.1340845562543652E-3</c:v>
                </c:pt>
                <c:pt idx="5">
                  <c:v>5.1752154382104874E-3</c:v>
                </c:pt>
                <c:pt idx="6">
                  <c:v>4.7466931216931223E-3</c:v>
                </c:pt>
                <c:pt idx="7">
                  <c:v>4.734228164731894E-3</c:v>
                </c:pt>
                <c:pt idx="8">
                  <c:v>4.9145039199783719E-3</c:v>
                </c:pt>
                <c:pt idx="9">
                  <c:v>5.5784043742017871E-3</c:v>
                </c:pt>
                <c:pt idx="10">
                  <c:v>5.2283695842068496E-3</c:v>
                </c:pt>
                <c:pt idx="11">
                  <c:v>5.1174672600777602E-3</c:v>
                </c:pt>
                <c:pt idx="12">
                  <c:v>4.6756668048645658E-3</c:v>
                </c:pt>
                <c:pt idx="13">
                  <c:v>4.4235607890499209E-3</c:v>
                </c:pt>
                <c:pt idx="14">
                  <c:v>4.6148627075351216E-3</c:v>
                </c:pt>
                <c:pt idx="15">
                  <c:v>3.9631782945736436E-3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4333440"/>
        <c:axId val="164356096"/>
      </c:lineChart>
      <c:catAx>
        <c:axId val="164333440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64356096"/>
        <c:crosses val="autoZero"/>
        <c:auto val="1"/>
        <c:lblAlgn val="ctr"/>
        <c:lblOffset val="100"/>
        <c:noMultiLvlLbl val="0"/>
      </c:catAx>
      <c:valAx>
        <c:axId val="164356096"/>
        <c:scaling>
          <c:orientation val="minMax"/>
          <c:max val="6.9444444444444397E-3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64333440"/>
        <c:crosses val="autoZero"/>
        <c:crossBetween val="between"/>
        <c:majorUnit val="1.3888888888888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Reistijd_routes!$AB$7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Reistijd_routes!$AB$1900:$AB$1915</c:f>
              <c:numCache>
                <c:formatCode>General</c:formatCode>
                <c:ptCount val="16"/>
                <c:pt idx="0">
                  <c:v>-1</c:v>
                </c:pt>
                <c:pt idx="1">
                  <c:v>4.1628086419753093E-3</c:v>
                </c:pt>
                <c:pt idx="2">
                  <c:v>5.0297619047619049E-3</c:v>
                </c:pt>
                <c:pt idx="3">
                  <c:v>5.3356481481481484E-3</c:v>
                </c:pt>
                <c:pt idx="4">
                  <c:v>5.4423868312757197E-3</c:v>
                </c:pt>
                <c:pt idx="5">
                  <c:v>5.3395061728395065E-3</c:v>
                </c:pt>
                <c:pt idx="6">
                  <c:v>5.3549382716049391E-3</c:v>
                </c:pt>
                <c:pt idx="7">
                  <c:v>5.74363425925926E-3</c:v>
                </c:pt>
                <c:pt idx="8">
                  <c:v>6.053240740740741E-3</c:v>
                </c:pt>
                <c:pt idx="9">
                  <c:v>4.9218749999999992E-3</c:v>
                </c:pt>
                <c:pt idx="10">
                  <c:v>5.9907407407407401E-3</c:v>
                </c:pt>
                <c:pt idx="11">
                  <c:v>-1</c:v>
                </c:pt>
                <c:pt idx="12">
                  <c:v>-1</c:v>
                </c:pt>
                <c:pt idx="13">
                  <c:v>6.3618827160493822E-3</c:v>
                </c:pt>
                <c:pt idx="14">
                  <c:v>8.5879629629629622E-3</c:v>
                </c:pt>
                <c:pt idx="15">
                  <c:v>4.3209876543209881E-3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Reistijd_routes!$AC$7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Reistijd_routes!$AC$1900:$AC$1915</c:f>
              <c:numCache>
                <c:formatCode>General</c:formatCode>
                <c:ptCount val="16"/>
                <c:pt idx="0">
                  <c:v>-1</c:v>
                </c:pt>
                <c:pt idx="1">
                  <c:v>-1</c:v>
                </c:pt>
                <c:pt idx="2">
                  <c:v>-1</c:v>
                </c:pt>
                <c:pt idx="3">
                  <c:v>5.5208333333333333E-3</c:v>
                </c:pt>
                <c:pt idx="4">
                  <c:v>5.9837962962962961E-3</c:v>
                </c:pt>
                <c:pt idx="5">
                  <c:v>4.9884259259259265E-3</c:v>
                </c:pt>
                <c:pt idx="6">
                  <c:v>5.3047839506172841E-3</c:v>
                </c:pt>
                <c:pt idx="7">
                  <c:v>5.108796296296297E-3</c:v>
                </c:pt>
                <c:pt idx="8">
                  <c:v>5.698302469135802E-3</c:v>
                </c:pt>
                <c:pt idx="9">
                  <c:v>5.1504629629629635E-3</c:v>
                </c:pt>
                <c:pt idx="10">
                  <c:v>5.3055555555555547E-3</c:v>
                </c:pt>
                <c:pt idx="11">
                  <c:v>5.0848765432098776E-3</c:v>
                </c:pt>
                <c:pt idx="12">
                  <c:v>4.8784722222222215E-3</c:v>
                </c:pt>
                <c:pt idx="13">
                  <c:v>4.9421296296296288E-3</c:v>
                </c:pt>
                <c:pt idx="14">
                  <c:v>-1</c:v>
                </c:pt>
                <c:pt idx="15">
                  <c:v>-1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Reistijd_routes!$AA$7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Reistijd_routes!$AA$1900:$AA$1915</c:f>
              <c:numCache>
                <c:formatCode>General</c:formatCode>
                <c:ptCount val="16"/>
                <c:pt idx="0">
                  <c:v>4.8452729044834312E-3</c:v>
                </c:pt>
                <c:pt idx="1">
                  <c:v>5.5788580246913582E-3</c:v>
                </c:pt>
                <c:pt idx="2">
                  <c:v>5.8044930176077703E-3</c:v>
                </c:pt>
                <c:pt idx="3">
                  <c:v>5.4724702380952372E-3</c:v>
                </c:pt>
                <c:pt idx="4">
                  <c:v>5.2742165242165243E-3</c:v>
                </c:pt>
                <c:pt idx="5">
                  <c:v>5.6923400673400681E-3</c:v>
                </c:pt>
                <c:pt idx="6">
                  <c:v>5.2389705882352929E-3</c:v>
                </c:pt>
                <c:pt idx="7">
                  <c:v>5.4059193121693116E-3</c:v>
                </c:pt>
                <c:pt idx="8">
                  <c:v>5.767746913580246E-3</c:v>
                </c:pt>
                <c:pt idx="9">
                  <c:v>5.7741769547325107E-3</c:v>
                </c:pt>
                <c:pt idx="10">
                  <c:v>5.6915509259259254E-3</c:v>
                </c:pt>
                <c:pt idx="11">
                  <c:v>5.3690843621399184E-3</c:v>
                </c:pt>
                <c:pt idx="12">
                  <c:v>5.2750544662309362E-3</c:v>
                </c:pt>
                <c:pt idx="13">
                  <c:v>5.069444444444445E-3</c:v>
                </c:pt>
                <c:pt idx="14">
                  <c:v>-1</c:v>
                </c:pt>
                <c:pt idx="15">
                  <c:v>-1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4385536"/>
        <c:axId val="164387456"/>
      </c:lineChart>
      <c:catAx>
        <c:axId val="164385536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64387456"/>
        <c:crosses val="autoZero"/>
        <c:auto val="1"/>
        <c:lblAlgn val="ctr"/>
        <c:lblOffset val="100"/>
        <c:noMultiLvlLbl val="0"/>
      </c:catAx>
      <c:valAx>
        <c:axId val="164387456"/>
        <c:scaling>
          <c:orientation val="minMax"/>
          <c:max val="1.0416666666666701E-2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64385536"/>
        <c:crosses val="autoZero"/>
        <c:crossBetween val="between"/>
        <c:majorUnit val="3.472222222222219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Reistijd_routes!$AF$7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Reistijd_routes!$AF$1900:$AF$1915</c:f>
              <c:numCache>
                <c:formatCode>General</c:formatCode>
                <c:ptCount val="16"/>
                <c:pt idx="0">
                  <c:v>-1</c:v>
                </c:pt>
                <c:pt idx="1">
                  <c:v>1.0790895061728395E-2</c:v>
                </c:pt>
                <c:pt idx="2">
                  <c:v>9.8263888888888897E-3</c:v>
                </c:pt>
                <c:pt idx="3">
                  <c:v>1.1074074074074073E-2</c:v>
                </c:pt>
                <c:pt idx="4">
                  <c:v>1.2395833333333333E-2</c:v>
                </c:pt>
                <c:pt idx="5">
                  <c:v>1.0104166666666668E-2</c:v>
                </c:pt>
                <c:pt idx="6">
                  <c:v>1.1068672839506175E-2</c:v>
                </c:pt>
                <c:pt idx="7">
                  <c:v>1.2042824074074074E-2</c:v>
                </c:pt>
                <c:pt idx="8">
                  <c:v>-1</c:v>
                </c:pt>
                <c:pt idx="9">
                  <c:v>1.17554012345679E-2</c:v>
                </c:pt>
                <c:pt idx="10">
                  <c:v>1.2924382716049385E-2</c:v>
                </c:pt>
                <c:pt idx="11">
                  <c:v>1.0399305555555556E-2</c:v>
                </c:pt>
                <c:pt idx="12">
                  <c:v>1.0224537037037037E-2</c:v>
                </c:pt>
                <c:pt idx="13">
                  <c:v>1.0362654320987654E-2</c:v>
                </c:pt>
                <c:pt idx="14">
                  <c:v>-1</c:v>
                </c:pt>
                <c:pt idx="15">
                  <c:v>9.299768518518518E-3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Reistijd_routes!$AG$7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Reistijd_routes!$AG$1900:$AG$1915</c:f>
              <c:numCache>
                <c:formatCode>General</c:formatCode>
                <c:ptCount val="16"/>
                <c:pt idx="0">
                  <c:v>1.1354166666666667E-2</c:v>
                </c:pt>
                <c:pt idx="1">
                  <c:v>-1</c:v>
                </c:pt>
                <c:pt idx="2">
                  <c:v>-1</c:v>
                </c:pt>
                <c:pt idx="3">
                  <c:v>1.0550595238095237E-2</c:v>
                </c:pt>
                <c:pt idx="4">
                  <c:v>1.0486111111111111E-2</c:v>
                </c:pt>
                <c:pt idx="5">
                  <c:v>1.0763888888888891E-2</c:v>
                </c:pt>
                <c:pt idx="6">
                  <c:v>8.9583333333333338E-3</c:v>
                </c:pt>
                <c:pt idx="7">
                  <c:v>1.1479552469135804E-2</c:v>
                </c:pt>
                <c:pt idx="8">
                  <c:v>1.0899884259259258E-2</c:v>
                </c:pt>
                <c:pt idx="9">
                  <c:v>1.0231481481481482E-2</c:v>
                </c:pt>
                <c:pt idx="10">
                  <c:v>1.0158179012345678E-2</c:v>
                </c:pt>
                <c:pt idx="11">
                  <c:v>1.1037808641975309E-2</c:v>
                </c:pt>
                <c:pt idx="12">
                  <c:v>1.0497685185185186E-2</c:v>
                </c:pt>
                <c:pt idx="13">
                  <c:v>1.1122685185185183E-2</c:v>
                </c:pt>
                <c:pt idx="14">
                  <c:v>9.8032407407407408E-3</c:v>
                </c:pt>
                <c:pt idx="15">
                  <c:v>1.0208333333333333E-2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Reistijd_routes!$AE$7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Reistijd_routes!$AE$1900:$AE$1915</c:f>
              <c:numCache>
                <c:formatCode>General</c:formatCode>
                <c:ptCount val="16"/>
                <c:pt idx="0">
                  <c:v>1.0786146723646724E-2</c:v>
                </c:pt>
                <c:pt idx="1">
                  <c:v>1.2286877394636015E-2</c:v>
                </c:pt>
                <c:pt idx="2">
                  <c:v>1.2566666666666669E-2</c:v>
                </c:pt>
                <c:pt idx="3">
                  <c:v>1.2444701646090532E-2</c:v>
                </c:pt>
                <c:pt idx="4">
                  <c:v>1.1344521604938271E-2</c:v>
                </c:pt>
                <c:pt idx="5">
                  <c:v>1.1921296296296296E-2</c:v>
                </c:pt>
                <c:pt idx="6">
                  <c:v>1.0636574074074074E-2</c:v>
                </c:pt>
                <c:pt idx="7">
                  <c:v>1.1861772486772486E-2</c:v>
                </c:pt>
                <c:pt idx="8">
                  <c:v>1.205054012345679E-2</c:v>
                </c:pt>
                <c:pt idx="9">
                  <c:v>1.2473958333333333E-2</c:v>
                </c:pt>
                <c:pt idx="10">
                  <c:v>1.314814814814815E-2</c:v>
                </c:pt>
                <c:pt idx="11">
                  <c:v>1.2332621082621082E-2</c:v>
                </c:pt>
                <c:pt idx="12">
                  <c:v>1.1396604938271604E-2</c:v>
                </c:pt>
                <c:pt idx="13">
                  <c:v>1.0868055555555554E-2</c:v>
                </c:pt>
                <c:pt idx="14">
                  <c:v>-1</c:v>
                </c:pt>
                <c:pt idx="15">
                  <c:v>1.192997685185185E-2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4425088"/>
        <c:axId val="164427264"/>
      </c:lineChart>
      <c:catAx>
        <c:axId val="164425088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64427264"/>
        <c:crosses val="autoZero"/>
        <c:auto val="1"/>
        <c:lblAlgn val="ctr"/>
        <c:lblOffset val="100"/>
        <c:noMultiLvlLbl val="0"/>
      </c:catAx>
      <c:valAx>
        <c:axId val="164427264"/>
        <c:scaling>
          <c:orientation val="minMax"/>
          <c:max val="1.38888888888889E-2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64425088"/>
        <c:crosses val="autoZero"/>
        <c:crossBetween val="between"/>
        <c:majorUnit val="3.472222222222219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Reistijd_routes!$AB$7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Reistijd_routes!$AB$1943:$AB$1958</c:f>
              <c:numCache>
                <c:formatCode>General</c:formatCode>
                <c:ptCount val="16"/>
                <c:pt idx="0">
                  <c:v>-1</c:v>
                </c:pt>
                <c:pt idx="1">
                  <c:v>-1</c:v>
                </c:pt>
                <c:pt idx="2">
                  <c:v>-1</c:v>
                </c:pt>
                <c:pt idx="3">
                  <c:v>-1</c:v>
                </c:pt>
                <c:pt idx="4">
                  <c:v>-1</c:v>
                </c:pt>
                <c:pt idx="5">
                  <c:v>-1</c:v>
                </c:pt>
                <c:pt idx="6">
                  <c:v>-1</c:v>
                </c:pt>
                <c:pt idx="7">
                  <c:v>-1</c:v>
                </c:pt>
                <c:pt idx="8">
                  <c:v>-1</c:v>
                </c:pt>
                <c:pt idx="9">
                  <c:v>-1</c:v>
                </c:pt>
                <c:pt idx="10">
                  <c:v>-1</c:v>
                </c:pt>
                <c:pt idx="11">
                  <c:v>8.8773148148148153E-3</c:v>
                </c:pt>
                <c:pt idx="12">
                  <c:v>-1</c:v>
                </c:pt>
                <c:pt idx="13">
                  <c:v>-1</c:v>
                </c:pt>
                <c:pt idx="14">
                  <c:v>-1</c:v>
                </c:pt>
                <c:pt idx="15">
                  <c:v>-1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Reistijd_routes!$AC$7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Reistijd_routes!$AC$1943:$AC$1958</c:f>
              <c:numCache>
                <c:formatCode>General</c:formatCode>
                <c:ptCount val="16"/>
                <c:pt idx="0">
                  <c:v>-1</c:v>
                </c:pt>
                <c:pt idx="1">
                  <c:v>-1</c:v>
                </c:pt>
                <c:pt idx="2">
                  <c:v>-1</c:v>
                </c:pt>
                <c:pt idx="3">
                  <c:v>-1</c:v>
                </c:pt>
                <c:pt idx="4">
                  <c:v>-1</c:v>
                </c:pt>
                <c:pt idx="5">
                  <c:v>-1</c:v>
                </c:pt>
                <c:pt idx="6">
                  <c:v>8.8773148148148153E-3</c:v>
                </c:pt>
                <c:pt idx="7">
                  <c:v>-1</c:v>
                </c:pt>
                <c:pt idx="8">
                  <c:v>-1</c:v>
                </c:pt>
                <c:pt idx="9">
                  <c:v>-1</c:v>
                </c:pt>
                <c:pt idx="10">
                  <c:v>-1</c:v>
                </c:pt>
                <c:pt idx="11">
                  <c:v>-1</c:v>
                </c:pt>
                <c:pt idx="12">
                  <c:v>-1</c:v>
                </c:pt>
                <c:pt idx="13">
                  <c:v>-1</c:v>
                </c:pt>
                <c:pt idx="14">
                  <c:v>-1</c:v>
                </c:pt>
                <c:pt idx="15">
                  <c:v>-1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Reistijd_routes!$AA$7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Reistijd_routes!$AA$1943:$AA$1958</c:f>
              <c:numCache>
                <c:formatCode>General</c:formatCode>
                <c:ptCount val="16"/>
                <c:pt idx="0">
                  <c:v>-1</c:v>
                </c:pt>
                <c:pt idx="1">
                  <c:v>1.0138888888888888E-2</c:v>
                </c:pt>
                <c:pt idx="2">
                  <c:v>1.0601851851851854E-2</c:v>
                </c:pt>
                <c:pt idx="3">
                  <c:v>9.7106481481481471E-3</c:v>
                </c:pt>
                <c:pt idx="4">
                  <c:v>8.7037037037037031E-3</c:v>
                </c:pt>
                <c:pt idx="5">
                  <c:v>-1</c:v>
                </c:pt>
                <c:pt idx="6">
                  <c:v>8.611111111111111E-3</c:v>
                </c:pt>
                <c:pt idx="7">
                  <c:v>-1</c:v>
                </c:pt>
                <c:pt idx="8">
                  <c:v>8.5532407407407415E-3</c:v>
                </c:pt>
                <c:pt idx="9">
                  <c:v>-1</c:v>
                </c:pt>
                <c:pt idx="10">
                  <c:v>-1</c:v>
                </c:pt>
                <c:pt idx="11">
                  <c:v>-1</c:v>
                </c:pt>
                <c:pt idx="12">
                  <c:v>-1</c:v>
                </c:pt>
                <c:pt idx="13">
                  <c:v>-1</c:v>
                </c:pt>
                <c:pt idx="14">
                  <c:v>-1</c:v>
                </c:pt>
                <c:pt idx="15">
                  <c:v>-1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779392"/>
        <c:axId val="2797952"/>
      </c:lineChart>
      <c:catAx>
        <c:axId val="2779392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2797952"/>
        <c:crosses val="autoZero"/>
        <c:auto val="1"/>
        <c:lblAlgn val="ctr"/>
        <c:lblOffset val="100"/>
        <c:noMultiLvlLbl val="0"/>
      </c:catAx>
      <c:valAx>
        <c:axId val="2797952"/>
        <c:scaling>
          <c:orientation val="minMax"/>
          <c:max val="1.38888888888889E-2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2779392"/>
        <c:crosses val="autoZero"/>
        <c:crossBetween val="between"/>
        <c:majorUnit val="3.472222222222219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Reistijd_routes!$AF$7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Reistijd_routes!$AF$1943:$AF$1958</c:f>
              <c:numCache>
                <c:formatCode>General</c:formatCode>
                <c:ptCount val="16"/>
                <c:pt idx="0">
                  <c:v>7.8645833333333328E-3</c:v>
                </c:pt>
                <c:pt idx="1">
                  <c:v>-1</c:v>
                </c:pt>
                <c:pt idx="2">
                  <c:v>-1</c:v>
                </c:pt>
                <c:pt idx="3">
                  <c:v>7.3726851851851861E-3</c:v>
                </c:pt>
                <c:pt idx="4">
                  <c:v>8.3333333333333332E-3</c:v>
                </c:pt>
                <c:pt idx="5">
                  <c:v>8.1288580246913576E-3</c:v>
                </c:pt>
                <c:pt idx="6">
                  <c:v>7.6195987654320979E-3</c:v>
                </c:pt>
                <c:pt idx="7">
                  <c:v>-1</c:v>
                </c:pt>
                <c:pt idx="8">
                  <c:v>8.3425925925925924E-3</c:v>
                </c:pt>
                <c:pt idx="9">
                  <c:v>6.9270833333333328E-3</c:v>
                </c:pt>
                <c:pt idx="10">
                  <c:v>-1</c:v>
                </c:pt>
                <c:pt idx="11">
                  <c:v>-1</c:v>
                </c:pt>
                <c:pt idx="12">
                  <c:v>7.6273148148148151E-3</c:v>
                </c:pt>
                <c:pt idx="13">
                  <c:v>8.5069444444444437E-3</c:v>
                </c:pt>
                <c:pt idx="14">
                  <c:v>8.113425925925925E-3</c:v>
                </c:pt>
                <c:pt idx="15">
                  <c:v>8.2060185185185187E-3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Reistijd_routes!$AG$7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Reistijd_routes!$AG$1943:$AG$1958</c:f>
              <c:numCache>
                <c:formatCode>General</c:formatCode>
                <c:ptCount val="16"/>
                <c:pt idx="0">
                  <c:v>-1</c:v>
                </c:pt>
                <c:pt idx="1">
                  <c:v>-1</c:v>
                </c:pt>
                <c:pt idx="2">
                  <c:v>-1</c:v>
                </c:pt>
                <c:pt idx="3">
                  <c:v>-1</c:v>
                </c:pt>
                <c:pt idx="4">
                  <c:v>7.5347222222222213E-3</c:v>
                </c:pt>
                <c:pt idx="5">
                  <c:v>7.1759259259259259E-3</c:v>
                </c:pt>
                <c:pt idx="6">
                  <c:v>7.5347222222222213E-3</c:v>
                </c:pt>
                <c:pt idx="7">
                  <c:v>7.6504629629629631E-3</c:v>
                </c:pt>
                <c:pt idx="8">
                  <c:v>8.5300925925925926E-3</c:v>
                </c:pt>
                <c:pt idx="9">
                  <c:v>-1</c:v>
                </c:pt>
                <c:pt idx="10">
                  <c:v>9.1550925925925931E-3</c:v>
                </c:pt>
                <c:pt idx="11">
                  <c:v>7.9282407407407409E-3</c:v>
                </c:pt>
                <c:pt idx="12">
                  <c:v>7.8356481481481471E-3</c:v>
                </c:pt>
                <c:pt idx="13">
                  <c:v>7.9475308641975308E-3</c:v>
                </c:pt>
                <c:pt idx="14">
                  <c:v>8.1944444444444452E-3</c:v>
                </c:pt>
                <c:pt idx="15">
                  <c:v>-1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Reistijd_routes!$AE$7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Reistijd_routes!$AE$1943:$AE$1958</c:f>
              <c:numCache>
                <c:formatCode>General</c:formatCode>
                <c:ptCount val="16"/>
                <c:pt idx="0">
                  <c:v>7.7285879629629631E-3</c:v>
                </c:pt>
                <c:pt idx="1">
                  <c:v>-1</c:v>
                </c:pt>
                <c:pt idx="2">
                  <c:v>8.0169753086419757E-3</c:v>
                </c:pt>
                <c:pt idx="3">
                  <c:v>7.9822530864197532E-3</c:v>
                </c:pt>
                <c:pt idx="4">
                  <c:v>8.0208333333333329E-3</c:v>
                </c:pt>
                <c:pt idx="5">
                  <c:v>-1</c:v>
                </c:pt>
                <c:pt idx="6">
                  <c:v>8.4953703703703701E-3</c:v>
                </c:pt>
                <c:pt idx="7">
                  <c:v>8.472222222222223E-3</c:v>
                </c:pt>
                <c:pt idx="8">
                  <c:v>8.1520061728395064E-3</c:v>
                </c:pt>
                <c:pt idx="9">
                  <c:v>7.8433641975308652E-3</c:v>
                </c:pt>
                <c:pt idx="10">
                  <c:v>7.2106481481481483E-3</c:v>
                </c:pt>
                <c:pt idx="11">
                  <c:v>7.7932098765432084E-3</c:v>
                </c:pt>
                <c:pt idx="12">
                  <c:v>8.9930555555555545E-3</c:v>
                </c:pt>
                <c:pt idx="13">
                  <c:v>7.7662037037037031E-3</c:v>
                </c:pt>
                <c:pt idx="14">
                  <c:v>-1</c:v>
                </c:pt>
                <c:pt idx="15">
                  <c:v>-1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819200"/>
        <c:axId val="2821120"/>
      </c:lineChart>
      <c:catAx>
        <c:axId val="2819200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2821120"/>
        <c:crosses val="autoZero"/>
        <c:auto val="1"/>
        <c:lblAlgn val="ctr"/>
        <c:lblOffset val="100"/>
        <c:noMultiLvlLbl val="0"/>
      </c:catAx>
      <c:valAx>
        <c:axId val="2821120"/>
        <c:scaling>
          <c:orientation val="minMax"/>
          <c:max val="1.0416666666666701E-2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2819200"/>
        <c:crosses val="autoZero"/>
        <c:crossBetween val="between"/>
        <c:majorUnit val="3.472222222222219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Reistijd_routes!$AB$7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Reistijd_routes!$AB$1986:$AB$2001</c:f>
              <c:numCache>
                <c:formatCode>General</c:formatCode>
                <c:ptCount val="16"/>
                <c:pt idx="0">
                  <c:v>7.2635582010582012E-3</c:v>
                </c:pt>
                <c:pt idx="1">
                  <c:v>7.9188924501424514E-3</c:v>
                </c:pt>
                <c:pt idx="2">
                  <c:v>8.8352623456790132E-3</c:v>
                </c:pt>
                <c:pt idx="3">
                  <c:v>9.3684486373165621E-3</c:v>
                </c:pt>
                <c:pt idx="4">
                  <c:v>1.0118634259259263E-2</c:v>
                </c:pt>
                <c:pt idx="5">
                  <c:v>9.7061965811965824E-3</c:v>
                </c:pt>
                <c:pt idx="6">
                  <c:v>9.8372821350762533E-3</c:v>
                </c:pt>
                <c:pt idx="7">
                  <c:v>1.0607148462021345E-2</c:v>
                </c:pt>
                <c:pt idx="8">
                  <c:v>9.9976423182441716E-3</c:v>
                </c:pt>
                <c:pt idx="9">
                  <c:v>9.3579019360269366E-3</c:v>
                </c:pt>
                <c:pt idx="10">
                  <c:v>9.537509448223732E-3</c:v>
                </c:pt>
                <c:pt idx="11">
                  <c:v>9.60779175401817E-3</c:v>
                </c:pt>
                <c:pt idx="12">
                  <c:v>9.308516365202411E-3</c:v>
                </c:pt>
                <c:pt idx="13">
                  <c:v>8.8148148148148153E-3</c:v>
                </c:pt>
                <c:pt idx="14">
                  <c:v>8.4490740740740741E-3</c:v>
                </c:pt>
                <c:pt idx="15">
                  <c:v>8.5104669887278578E-3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Reistijd_routes!$AC$7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Reistijd_routes!$AC$1986:$AC$2001</c:f>
              <c:numCache>
                <c:formatCode>General</c:formatCode>
                <c:ptCount val="16"/>
                <c:pt idx="0">
                  <c:v>8.0193865740740729E-3</c:v>
                </c:pt>
                <c:pt idx="1">
                  <c:v>1.0214763374485597E-2</c:v>
                </c:pt>
                <c:pt idx="2">
                  <c:v>8.5275764895330116E-3</c:v>
                </c:pt>
                <c:pt idx="3">
                  <c:v>8.8013117283950622E-3</c:v>
                </c:pt>
                <c:pt idx="4">
                  <c:v>8.8057002314814829E-3</c:v>
                </c:pt>
                <c:pt idx="5">
                  <c:v>8.6609898589065266E-3</c:v>
                </c:pt>
                <c:pt idx="6">
                  <c:v>8.9229201216141536E-3</c:v>
                </c:pt>
                <c:pt idx="7">
                  <c:v>9.3906250000000014E-3</c:v>
                </c:pt>
                <c:pt idx="8">
                  <c:v>9.4061053240740745E-3</c:v>
                </c:pt>
                <c:pt idx="9">
                  <c:v>8.9968238587424653E-3</c:v>
                </c:pt>
                <c:pt idx="10">
                  <c:v>8.7833443562610226E-3</c:v>
                </c:pt>
                <c:pt idx="11">
                  <c:v>9.1324550653594776E-3</c:v>
                </c:pt>
                <c:pt idx="12">
                  <c:v>8.9829653371320053E-3</c:v>
                </c:pt>
                <c:pt idx="13">
                  <c:v>8.9200498575498569E-3</c:v>
                </c:pt>
                <c:pt idx="14">
                  <c:v>8.5225095785440609E-3</c:v>
                </c:pt>
                <c:pt idx="15">
                  <c:v>7.4177631578947363E-3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Reistijd_routes!$AA$7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Reistijd_routes!$AA$1986:$AA$2001</c:f>
              <c:numCache>
                <c:formatCode>General</c:formatCode>
                <c:ptCount val="16"/>
                <c:pt idx="0">
                  <c:v>8.8273748285322383E-3</c:v>
                </c:pt>
                <c:pt idx="1">
                  <c:v>1.0090429214260984E-2</c:v>
                </c:pt>
                <c:pt idx="2">
                  <c:v>1.1923981481481489E-2</c:v>
                </c:pt>
                <c:pt idx="3">
                  <c:v>1.0167133876996266E-2</c:v>
                </c:pt>
                <c:pt idx="4">
                  <c:v>9.8708438552188547E-3</c:v>
                </c:pt>
                <c:pt idx="5">
                  <c:v>1.0190777153558053E-2</c:v>
                </c:pt>
                <c:pt idx="6">
                  <c:v>1.0215638281724348E-2</c:v>
                </c:pt>
                <c:pt idx="7">
                  <c:v>1.0498366013071896E-2</c:v>
                </c:pt>
                <c:pt idx="8">
                  <c:v>1.0846370796083441E-2</c:v>
                </c:pt>
                <c:pt idx="9">
                  <c:v>1.2055057430848571E-2</c:v>
                </c:pt>
                <c:pt idx="10">
                  <c:v>1.2280092592592591E-2</c:v>
                </c:pt>
                <c:pt idx="11">
                  <c:v>1.0744047619047625E-2</c:v>
                </c:pt>
                <c:pt idx="12">
                  <c:v>9.48934167684168E-3</c:v>
                </c:pt>
                <c:pt idx="13">
                  <c:v>8.9589025500910729E-3</c:v>
                </c:pt>
                <c:pt idx="14">
                  <c:v>8.8564814814814825E-3</c:v>
                </c:pt>
                <c:pt idx="15">
                  <c:v>8.4522306397306398E-3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867200"/>
        <c:axId val="2869120"/>
      </c:lineChart>
      <c:catAx>
        <c:axId val="2867200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2869120"/>
        <c:crosses val="autoZero"/>
        <c:auto val="1"/>
        <c:lblAlgn val="ctr"/>
        <c:lblOffset val="100"/>
        <c:noMultiLvlLbl val="0"/>
      </c:catAx>
      <c:valAx>
        <c:axId val="2869120"/>
        <c:scaling>
          <c:orientation val="minMax"/>
          <c:max val="1.38888888888889E-2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2867200"/>
        <c:crosses val="autoZero"/>
        <c:crossBetween val="between"/>
        <c:majorUnit val="3.472222222222219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Reistijd_routes!$AF$7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Reistijd_routes!$AF$1986:$AF$2001</c:f>
              <c:numCache>
                <c:formatCode>General</c:formatCode>
                <c:ptCount val="16"/>
                <c:pt idx="0">
                  <c:v>3.9930555555555561E-3</c:v>
                </c:pt>
                <c:pt idx="1">
                  <c:v>4.6656378600823042E-3</c:v>
                </c:pt>
                <c:pt idx="2">
                  <c:v>4.7201967592592599E-3</c:v>
                </c:pt>
                <c:pt idx="3">
                  <c:v>4.6319444444444446E-3</c:v>
                </c:pt>
                <c:pt idx="4">
                  <c:v>4.8590067340067346E-3</c:v>
                </c:pt>
                <c:pt idx="5">
                  <c:v>4.9745370370370377E-3</c:v>
                </c:pt>
                <c:pt idx="6">
                  <c:v>4.7909858387799563E-3</c:v>
                </c:pt>
                <c:pt idx="7">
                  <c:v>4.8560474537037036E-3</c:v>
                </c:pt>
                <c:pt idx="8">
                  <c:v>5.4641812865497078E-3</c:v>
                </c:pt>
                <c:pt idx="9">
                  <c:v>4.7466563786008227E-3</c:v>
                </c:pt>
                <c:pt idx="10">
                  <c:v>4.6999007936507934E-3</c:v>
                </c:pt>
                <c:pt idx="11">
                  <c:v>4.7453703703703711E-3</c:v>
                </c:pt>
                <c:pt idx="12">
                  <c:v>4.8177083333333336E-3</c:v>
                </c:pt>
                <c:pt idx="13">
                  <c:v>5.5222800925925925E-3</c:v>
                </c:pt>
                <c:pt idx="14">
                  <c:v>4.3209876543209872E-3</c:v>
                </c:pt>
                <c:pt idx="15">
                  <c:v>4.3680555555555556E-3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Reistijd_routes!$AG$7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Reistijd_routes!$AG$1986:$AG$2001</c:f>
              <c:numCache>
                <c:formatCode>General</c:formatCode>
                <c:ptCount val="16"/>
                <c:pt idx="0">
                  <c:v>-1</c:v>
                </c:pt>
                <c:pt idx="1">
                  <c:v>3.9814814814814817E-3</c:v>
                </c:pt>
                <c:pt idx="2">
                  <c:v>4.7916666666666672E-3</c:v>
                </c:pt>
                <c:pt idx="3">
                  <c:v>6.0172325102880652E-3</c:v>
                </c:pt>
                <c:pt idx="4">
                  <c:v>5.2986111111111107E-3</c:v>
                </c:pt>
                <c:pt idx="5">
                  <c:v>5.9117798353909463E-3</c:v>
                </c:pt>
                <c:pt idx="6">
                  <c:v>5.0555555555555571E-3</c:v>
                </c:pt>
                <c:pt idx="7">
                  <c:v>5.0825617283950615E-3</c:v>
                </c:pt>
                <c:pt idx="8">
                  <c:v>5.0711805555555562E-3</c:v>
                </c:pt>
                <c:pt idx="9">
                  <c:v>4.88353587962963E-3</c:v>
                </c:pt>
                <c:pt idx="10">
                  <c:v>5.2939814814814811E-3</c:v>
                </c:pt>
                <c:pt idx="11">
                  <c:v>6.3512731481481476E-3</c:v>
                </c:pt>
                <c:pt idx="12">
                  <c:v>5.6144781144781136E-3</c:v>
                </c:pt>
                <c:pt idx="13">
                  <c:v>4.8292824074074071E-3</c:v>
                </c:pt>
                <c:pt idx="14">
                  <c:v>4.9537037037037041E-3</c:v>
                </c:pt>
                <c:pt idx="15">
                  <c:v>4.2901234567901229E-3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Reistijd_routes!$AE$7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Reistijd_routes!$AE$1986:$AE$2001</c:f>
              <c:numCache>
                <c:formatCode>General</c:formatCode>
                <c:ptCount val="16"/>
                <c:pt idx="0">
                  <c:v>4.6212121212121223E-3</c:v>
                </c:pt>
                <c:pt idx="1">
                  <c:v>5.1809489227789872E-3</c:v>
                </c:pt>
                <c:pt idx="2">
                  <c:v>5.1699193805874837E-3</c:v>
                </c:pt>
                <c:pt idx="3">
                  <c:v>5.0298611111111117E-3</c:v>
                </c:pt>
                <c:pt idx="4">
                  <c:v>4.8382675438596477E-3</c:v>
                </c:pt>
                <c:pt idx="5">
                  <c:v>5.130208333333333E-3</c:v>
                </c:pt>
                <c:pt idx="6">
                  <c:v>5.0059354226020892E-3</c:v>
                </c:pt>
                <c:pt idx="7">
                  <c:v>4.8995159932659939E-3</c:v>
                </c:pt>
                <c:pt idx="8">
                  <c:v>5.4617117117117123E-3</c:v>
                </c:pt>
                <c:pt idx="9">
                  <c:v>5.3676291423001956E-3</c:v>
                </c:pt>
                <c:pt idx="10">
                  <c:v>5.3513374485596697E-3</c:v>
                </c:pt>
                <c:pt idx="11">
                  <c:v>5.1671296296296309E-3</c:v>
                </c:pt>
                <c:pt idx="12">
                  <c:v>5.0363108206245471E-3</c:v>
                </c:pt>
                <c:pt idx="13">
                  <c:v>4.985309829059828E-3</c:v>
                </c:pt>
                <c:pt idx="14">
                  <c:v>4.6778549382716049E-3</c:v>
                </c:pt>
                <c:pt idx="15">
                  <c:v>4.5823688271604936E-3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882176"/>
        <c:axId val="164721408"/>
      </c:lineChart>
      <c:catAx>
        <c:axId val="2882176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64721408"/>
        <c:crosses val="autoZero"/>
        <c:auto val="1"/>
        <c:lblAlgn val="ctr"/>
        <c:lblOffset val="100"/>
        <c:noMultiLvlLbl val="0"/>
      </c:catAx>
      <c:valAx>
        <c:axId val="164721408"/>
        <c:scaling>
          <c:orientation val="minMax"/>
          <c:max val="6.9444444444444397E-3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2882176"/>
        <c:crosses val="autoZero"/>
        <c:crossBetween val="between"/>
        <c:majorUnit val="1.3888888888888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Reistijd_routes!$AB$7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Reistijd_routes!$AB$2029:$AB$2044</c:f>
              <c:numCache>
                <c:formatCode>General</c:formatCode>
                <c:ptCount val="16"/>
                <c:pt idx="0">
                  <c:v>-1</c:v>
                </c:pt>
                <c:pt idx="1">
                  <c:v>8.518518518518519E-3</c:v>
                </c:pt>
                <c:pt idx="2">
                  <c:v>9.2303240740740748E-3</c:v>
                </c:pt>
                <c:pt idx="3">
                  <c:v>1.0001446759259259E-2</c:v>
                </c:pt>
                <c:pt idx="4">
                  <c:v>1.0380787037037037E-2</c:v>
                </c:pt>
                <c:pt idx="5">
                  <c:v>9.3634259259259261E-3</c:v>
                </c:pt>
                <c:pt idx="6">
                  <c:v>9.2870370370370364E-3</c:v>
                </c:pt>
                <c:pt idx="7">
                  <c:v>9.9316077441077445E-3</c:v>
                </c:pt>
                <c:pt idx="8">
                  <c:v>9.6489197530864202E-3</c:v>
                </c:pt>
                <c:pt idx="9">
                  <c:v>9.7540509259259264E-3</c:v>
                </c:pt>
                <c:pt idx="10">
                  <c:v>9.4722222222222222E-3</c:v>
                </c:pt>
                <c:pt idx="11">
                  <c:v>9.3582818930041146E-3</c:v>
                </c:pt>
                <c:pt idx="12">
                  <c:v>9.8379629629629633E-3</c:v>
                </c:pt>
                <c:pt idx="13">
                  <c:v>1.2141203703703704E-2</c:v>
                </c:pt>
                <c:pt idx="14">
                  <c:v>9.2554012345679015E-3</c:v>
                </c:pt>
                <c:pt idx="15">
                  <c:v>1.0956790123456789E-2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Reistijd_routes!$AC$7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Reistijd_routes!$AC$2029:$AC$2044</c:f>
              <c:numCache>
                <c:formatCode>General</c:formatCode>
                <c:ptCount val="16"/>
                <c:pt idx="0">
                  <c:v>-1</c:v>
                </c:pt>
                <c:pt idx="1">
                  <c:v>8.1770833333333348E-3</c:v>
                </c:pt>
                <c:pt idx="2">
                  <c:v>8.8281249999999992E-3</c:v>
                </c:pt>
                <c:pt idx="3">
                  <c:v>9.1493055555555546E-3</c:v>
                </c:pt>
                <c:pt idx="4">
                  <c:v>8.8464506172839519E-3</c:v>
                </c:pt>
                <c:pt idx="5">
                  <c:v>9.4444444444444428E-3</c:v>
                </c:pt>
                <c:pt idx="6">
                  <c:v>9.533179012345681E-3</c:v>
                </c:pt>
                <c:pt idx="7">
                  <c:v>9.8263888888888914E-3</c:v>
                </c:pt>
                <c:pt idx="8">
                  <c:v>1.0168350168350168E-2</c:v>
                </c:pt>
                <c:pt idx="9">
                  <c:v>9.9639917695473271E-3</c:v>
                </c:pt>
                <c:pt idx="10">
                  <c:v>1.0381944444444445E-2</c:v>
                </c:pt>
                <c:pt idx="11">
                  <c:v>9.4508744855967067E-3</c:v>
                </c:pt>
                <c:pt idx="12">
                  <c:v>1.0381944444444445E-2</c:v>
                </c:pt>
                <c:pt idx="13">
                  <c:v>9.263117283950616E-3</c:v>
                </c:pt>
                <c:pt idx="14">
                  <c:v>9.5833333333333326E-3</c:v>
                </c:pt>
                <c:pt idx="15">
                  <c:v>9.1203703703703707E-3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Reistijd_routes!$AA$7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Reistijd_routes!$AA$2029:$AA$2044</c:f>
              <c:numCache>
                <c:formatCode>General</c:formatCode>
                <c:ptCount val="16"/>
                <c:pt idx="0">
                  <c:v>9.7164351851851839E-3</c:v>
                </c:pt>
                <c:pt idx="1">
                  <c:v>1.0403569688109163E-2</c:v>
                </c:pt>
                <c:pt idx="2">
                  <c:v>1.0363365009746592E-2</c:v>
                </c:pt>
                <c:pt idx="3">
                  <c:v>9.9726430976430983E-3</c:v>
                </c:pt>
                <c:pt idx="4">
                  <c:v>9.7492283950617268E-3</c:v>
                </c:pt>
                <c:pt idx="5">
                  <c:v>1.124485596707819E-2</c:v>
                </c:pt>
                <c:pt idx="6">
                  <c:v>1.072673001949318E-2</c:v>
                </c:pt>
                <c:pt idx="7">
                  <c:v>1.1322016460905349E-2</c:v>
                </c:pt>
                <c:pt idx="8">
                  <c:v>1.1262297453703702E-2</c:v>
                </c:pt>
                <c:pt idx="9">
                  <c:v>1.1361882716049381E-2</c:v>
                </c:pt>
                <c:pt idx="10">
                  <c:v>1.1756944444444445E-2</c:v>
                </c:pt>
                <c:pt idx="11">
                  <c:v>1.0636574074074074E-2</c:v>
                </c:pt>
                <c:pt idx="12">
                  <c:v>9.6162749287749295E-3</c:v>
                </c:pt>
                <c:pt idx="13">
                  <c:v>8.4336419753086433E-3</c:v>
                </c:pt>
                <c:pt idx="14">
                  <c:v>9.7164351851851856E-3</c:v>
                </c:pt>
                <c:pt idx="15">
                  <c:v>-1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4750848"/>
        <c:axId val="164752768"/>
      </c:lineChart>
      <c:catAx>
        <c:axId val="164750848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64752768"/>
        <c:crosses val="autoZero"/>
        <c:auto val="1"/>
        <c:lblAlgn val="ctr"/>
        <c:lblOffset val="100"/>
        <c:noMultiLvlLbl val="0"/>
      </c:catAx>
      <c:valAx>
        <c:axId val="164752768"/>
        <c:scaling>
          <c:orientation val="minMax"/>
          <c:max val="1.38888888888889E-2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64750848"/>
        <c:crosses val="autoZero"/>
        <c:crossBetween val="between"/>
        <c:majorUnit val="3.472222222222219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Reistijd_routes!$AF$7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Reistijd_routes!$AF$2029:$AF$2044</c:f>
              <c:numCache>
                <c:formatCode>General</c:formatCode>
                <c:ptCount val="16"/>
                <c:pt idx="0">
                  <c:v>-1</c:v>
                </c:pt>
                <c:pt idx="1">
                  <c:v>-1</c:v>
                </c:pt>
                <c:pt idx="2">
                  <c:v>-1</c:v>
                </c:pt>
                <c:pt idx="3">
                  <c:v>-1</c:v>
                </c:pt>
                <c:pt idx="4">
                  <c:v>-1</c:v>
                </c:pt>
                <c:pt idx="5">
                  <c:v>8.2118055555555555E-3</c:v>
                </c:pt>
                <c:pt idx="6">
                  <c:v>9.1550925925925931E-3</c:v>
                </c:pt>
                <c:pt idx="7">
                  <c:v>7.1874999999999994E-3</c:v>
                </c:pt>
                <c:pt idx="8">
                  <c:v>-1</c:v>
                </c:pt>
                <c:pt idx="9">
                  <c:v>-1</c:v>
                </c:pt>
                <c:pt idx="10">
                  <c:v>6.0416666666666665E-3</c:v>
                </c:pt>
                <c:pt idx="11">
                  <c:v>6.5277777777777782E-3</c:v>
                </c:pt>
                <c:pt idx="12">
                  <c:v>6.7592592592592591E-3</c:v>
                </c:pt>
                <c:pt idx="13">
                  <c:v>9.9421296296296289E-3</c:v>
                </c:pt>
                <c:pt idx="14">
                  <c:v>6.2789351851851843E-3</c:v>
                </c:pt>
                <c:pt idx="15">
                  <c:v>-1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Reistijd_routes!$AG$7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Reistijd_routes!$AG$2029:$AG$2044</c:f>
              <c:numCache>
                <c:formatCode>General</c:formatCode>
                <c:ptCount val="16"/>
                <c:pt idx="0">
                  <c:v>-1</c:v>
                </c:pt>
                <c:pt idx="1">
                  <c:v>-1</c:v>
                </c:pt>
                <c:pt idx="2">
                  <c:v>-1</c:v>
                </c:pt>
                <c:pt idx="3">
                  <c:v>-1</c:v>
                </c:pt>
                <c:pt idx="4">
                  <c:v>-1</c:v>
                </c:pt>
                <c:pt idx="5">
                  <c:v>5.8333333333333336E-3</c:v>
                </c:pt>
                <c:pt idx="6">
                  <c:v>7.2511574074074076E-3</c:v>
                </c:pt>
                <c:pt idx="7">
                  <c:v>-1</c:v>
                </c:pt>
                <c:pt idx="8">
                  <c:v>-1</c:v>
                </c:pt>
                <c:pt idx="9">
                  <c:v>-1</c:v>
                </c:pt>
                <c:pt idx="10">
                  <c:v>1.3726851851851851E-2</c:v>
                </c:pt>
                <c:pt idx="11">
                  <c:v>-1</c:v>
                </c:pt>
                <c:pt idx="12">
                  <c:v>1.1238425925925928E-2</c:v>
                </c:pt>
                <c:pt idx="13">
                  <c:v>-1</c:v>
                </c:pt>
                <c:pt idx="14">
                  <c:v>-1</c:v>
                </c:pt>
                <c:pt idx="15">
                  <c:v>-1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Reistijd_routes!$AE$7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Reistijd_routes!$AE$2029:$AE$2044</c:f>
              <c:numCache>
                <c:formatCode>General</c:formatCode>
                <c:ptCount val="16"/>
                <c:pt idx="0">
                  <c:v>5.8912037037037032E-3</c:v>
                </c:pt>
                <c:pt idx="1">
                  <c:v>1.4756944444444446E-2</c:v>
                </c:pt>
                <c:pt idx="2">
                  <c:v>-1</c:v>
                </c:pt>
                <c:pt idx="3">
                  <c:v>6.7129629629629622E-3</c:v>
                </c:pt>
                <c:pt idx="4">
                  <c:v>9.3634259259259261E-3</c:v>
                </c:pt>
                <c:pt idx="5">
                  <c:v>6.5567129629629638E-3</c:v>
                </c:pt>
                <c:pt idx="6">
                  <c:v>8.0439814814814818E-3</c:v>
                </c:pt>
                <c:pt idx="7">
                  <c:v>-1</c:v>
                </c:pt>
                <c:pt idx="8">
                  <c:v>1.298611111111111E-2</c:v>
                </c:pt>
                <c:pt idx="9">
                  <c:v>-1</c:v>
                </c:pt>
                <c:pt idx="10">
                  <c:v>-1</c:v>
                </c:pt>
                <c:pt idx="11">
                  <c:v>1.486111111111111E-2</c:v>
                </c:pt>
                <c:pt idx="12">
                  <c:v>1.0150462962962964E-2</c:v>
                </c:pt>
                <c:pt idx="13">
                  <c:v>-1</c:v>
                </c:pt>
                <c:pt idx="14">
                  <c:v>-1</c:v>
                </c:pt>
                <c:pt idx="15">
                  <c:v>-1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4782464"/>
        <c:axId val="164784384"/>
      </c:lineChart>
      <c:catAx>
        <c:axId val="164782464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64784384"/>
        <c:crosses val="autoZero"/>
        <c:auto val="1"/>
        <c:lblAlgn val="ctr"/>
        <c:lblOffset val="100"/>
        <c:noMultiLvlLbl val="0"/>
      </c:catAx>
      <c:valAx>
        <c:axId val="164784384"/>
        <c:scaling>
          <c:orientation val="minMax"/>
          <c:max val="1.7361111111111101E-2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64782464"/>
        <c:crosses val="autoZero"/>
        <c:crossBetween val="between"/>
        <c:majorUnit val="3.472222222222219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Reistijd_routes!$AB$7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Reistijd_routes!$AB$2072:$AB$2087</c:f>
              <c:numCache>
                <c:formatCode>General</c:formatCode>
                <c:ptCount val="16"/>
                <c:pt idx="0">
                  <c:v>8.1539351851851842E-3</c:v>
                </c:pt>
                <c:pt idx="1">
                  <c:v>-1</c:v>
                </c:pt>
                <c:pt idx="2">
                  <c:v>5.2858796296296291E-3</c:v>
                </c:pt>
                <c:pt idx="3">
                  <c:v>5.8198302469135788E-3</c:v>
                </c:pt>
                <c:pt idx="4">
                  <c:v>5.3837250712250716E-3</c:v>
                </c:pt>
                <c:pt idx="5">
                  <c:v>5.7118055555555559E-3</c:v>
                </c:pt>
                <c:pt idx="6">
                  <c:v>5.334362139917696E-3</c:v>
                </c:pt>
                <c:pt idx="7">
                  <c:v>5.6341628086419753E-3</c:v>
                </c:pt>
                <c:pt idx="8">
                  <c:v>5.4356352880658423E-3</c:v>
                </c:pt>
                <c:pt idx="9">
                  <c:v>5.7175925925925936E-3</c:v>
                </c:pt>
                <c:pt idx="10">
                  <c:v>5.5041152263374492E-3</c:v>
                </c:pt>
                <c:pt idx="11">
                  <c:v>5.7915380658436219E-3</c:v>
                </c:pt>
                <c:pt idx="12">
                  <c:v>5.2515432098765432E-3</c:v>
                </c:pt>
                <c:pt idx="13">
                  <c:v>5.2525252525252525E-3</c:v>
                </c:pt>
                <c:pt idx="14">
                  <c:v>5.8043981481481479E-3</c:v>
                </c:pt>
                <c:pt idx="15">
                  <c:v>5.3935185185185188E-3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Reistijd_routes!$AC$7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Reistijd_routes!$AC$2072:$AC$2087</c:f>
              <c:numCache>
                <c:formatCode>General</c:formatCode>
                <c:ptCount val="16"/>
                <c:pt idx="0">
                  <c:v>-1</c:v>
                </c:pt>
                <c:pt idx="1">
                  <c:v>4.8418209876543205E-3</c:v>
                </c:pt>
                <c:pt idx="2">
                  <c:v>4.7850529100529103E-3</c:v>
                </c:pt>
                <c:pt idx="3">
                  <c:v>5.2642746913580249E-3</c:v>
                </c:pt>
                <c:pt idx="4">
                  <c:v>5.5449459876543211E-3</c:v>
                </c:pt>
                <c:pt idx="5">
                  <c:v>5.7497987117552333E-3</c:v>
                </c:pt>
                <c:pt idx="6">
                  <c:v>5.7233796296296286E-3</c:v>
                </c:pt>
                <c:pt idx="7">
                  <c:v>5.9638409961685823E-3</c:v>
                </c:pt>
                <c:pt idx="8">
                  <c:v>5.6658950617283965E-3</c:v>
                </c:pt>
                <c:pt idx="9">
                  <c:v>5.6841563786008235E-3</c:v>
                </c:pt>
                <c:pt idx="10">
                  <c:v>5.9467592592592584E-3</c:v>
                </c:pt>
                <c:pt idx="11">
                  <c:v>5.593839031339031E-3</c:v>
                </c:pt>
                <c:pt idx="12">
                  <c:v>5.5061026936026932E-3</c:v>
                </c:pt>
                <c:pt idx="13">
                  <c:v>5.4613095238095228E-3</c:v>
                </c:pt>
                <c:pt idx="14">
                  <c:v>5.4603909465020571E-3</c:v>
                </c:pt>
                <c:pt idx="15">
                  <c:v>5.185185185185185E-3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Reistijd_routes!$AA$7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Reistijd_routes!$AA$2072:$AA$2087</c:f>
              <c:numCache>
                <c:formatCode>General</c:formatCode>
                <c:ptCount val="16"/>
                <c:pt idx="0">
                  <c:v>5.4221781305114625E-3</c:v>
                </c:pt>
                <c:pt idx="1">
                  <c:v>5.5958333333333346E-3</c:v>
                </c:pt>
                <c:pt idx="2">
                  <c:v>5.9334537789822381E-3</c:v>
                </c:pt>
                <c:pt idx="3">
                  <c:v>5.2978801169590644E-3</c:v>
                </c:pt>
                <c:pt idx="4">
                  <c:v>5.8333333333333336E-3</c:v>
                </c:pt>
                <c:pt idx="5">
                  <c:v>5.7874821937321927E-3</c:v>
                </c:pt>
                <c:pt idx="6">
                  <c:v>5.584008487654322E-3</c:v>
                </c:pt>
                <c:pt idx="7">
                  <c:v>5.5451106594399278E-3</c:v>
                </c:pt>
                <c:pt idx="8">
                  <c:v>5.7355324074074088E-3</c:v>
                </c:pt>
                <c:pt idx="9">
                  <c:v>5.98804012345679E-3</c:v>
                </c:pt>
                <c:pt idx="10">
                  <c:v>5.6599270730907855E-3</c:v>
                </c:pt>
                <c:pt idx="11">
                  <c:v>5.5872527356902362E-3</c:v>
                </c:pt>
                <c:pt idx="12">
                  <c:v>5.5603780864197545E-3</c:v>
                </c:pt>
                <c:pt idx="13">
                  <c:v>5.4987702546296317E-3</c:v>
                </c:pt>
                <c:pt idx="14">
                  <c:v>5.4208754208754208E-3</c:v>
                </c:pt>
                <c:pt idx="15">
                  <c:v>5.314429012345679E-3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4805632"/>
        <c:axId val="164820096"/>
      </c:lineChart>
      <c:catAx>
        <c:axId val="164805632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64820096"/>
        <c:crosses val="autoZero"/>
        <c:auto val="1"/>
        <c:lblAlgn val="ctr"/>
        <c:lblOffset val="100"/>
        <c:noMultiLvlLbl val="0"/>
      </c:catAx>
      <c:valAx>
        <c:axId val="164820096"/>
        <c:scaling>
          <c:orientation val="minMax"/>
          <c:max val="1.0416666666666701E-2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64805632"/>
        <c:crosses val="autoZero"/>
        <c:crossBetween val="between"/>
        <c:majorUnit val="3.472222222222219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Reistijd_routes!$AF$7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Reistijd_routes!$AF$2072:$AF$2087</c:f>
              <c:numCache>
                <c:formatCode>General</c:formatCode>
                <c:ptCount val="16"/>
                <c:pt idx="0">
                  <c:v>1.0217013888888888E-2</c:v>
                </c:pt>
                <c:pt idx="1">
                  <c:v>9.432870370370371E-3</c:v>
                </c:pt>
                <c:pt idx="2">
                  <c:v>1.0241898148148148E-2</c:v>
                </c:pt>
                <c:pt idx="3">
                  <c:v>1.1753472222222222E-2</c:v>
                </c:pt>
                <c:pt idx="4">
                  <c:v>1.1685956790123457E-2</c:v>
                </c:pt>
                <c:pt idx="5">
                  <c:v>1.171875E-2</c:v>
                </c:pt>
                <c:pt idx="6">
                  <c:v>1.2435185185185186E-2</c:v>
                </c:pt>
                <c:pt idx="7">
                  <c:v>1.0495756172839507E-2</c:v>
                </c:pt>
                <c:pt idx="8">
                  <c:v>1.1880787037037037E-2</c:v>
                </c:pt>
                <c:pt idx="9">
                  <c:v>1.0484457671957673E-2</c:v>
                </c:pt>
                <c:pt idx="10">
                  <c:v>9.6103395061728405E-3</c:v>
                </c:pt>
                <c:pt idx="11">
                  <c:v>1.0313464506172839E-2</c:v>
                </c:pt>
                <c:pt idx="12">
                  <c:v>1.1037808641975309E-2</c:v>
                </c:pt>
                <c:pt idx="13">
                  <c:v>1.0690586419753087E-2</c:v>
                </c:pt>
                <c:pt idx="14">
                  <c:v>9.6759259259259264E-3</c:v>
                </c:pt>
                <c:pt idx="15">
                  <c:v>1.1226851851851852E-2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Reistijd_routes!$AG$7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Reistijd_routes!$AG$2072:$AG$2087</c:f>
              <c:numCache>
                <c:formatCode>General</c:formatCode>
                <c:ptCount val="16"/>
                <c:pt idx="0">
                  <c:v>-1</c:v>
                </c:pt>
                <c:pt idx="1">
                  <c:v>1.2893518518518519E-2</c:v>
                </c:pt>
                <c:pt idx="2">
                  <c:v>1.2092592592592592E-2</c:v>
                </c:pt>
                <c:pt idx="3">
                  <c:v>1.1008873456790124E-2</c:v>
                </c:pt>
                <c:pt idx="4">
                  <c:v>1.1568287037037038E-2</c:v>
                </c:pt>
                <c:pt idx="5">
                  <c:v>1.0205439814814815E-2</c:v>
                </c:pt>
                <c:pt idx="6">
                  <c:v>1.1325874485596708E-2</c:v>
                </c:pt>
                <c:pt idx="7">
                  <c:v>1.0912247474747474E-2</c:v>
                </c:pt>
                <c:pt idx="8">
                  <c:v>1.0384259259259258E-2</c:v>
                </c:pt>
                <c:pt idx="9">
                  <c:v>1.1010416666666667E-2</c:v>
                </c:pt>
                <c:pt idx="10">
                  <c:v>1.1351851851851851E-2</c:v>
                </c:pt>
                <c:pt idx="11">
                  <c:v>1.0375000000000001E-2</c:v>
                </c:pt>
                <c:pt idx="12">
                  <c:v>1.0694444444444444E-2</c:v>
                </c:pt>
                <c:pt idx="13">
                  <c:v>1.0983796296296297E-2</c:v>
                </c:pt>
                <c:pt idx="14">
                  <c:v>-1</c:v>
                </c:pt>
                <c:pt idx="15">
                  <c:v>-1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Reistijd_routes!$AE$7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Reistijd_routes!$AE$2072:$AE$2087</c:f>
              <c:numCache>
                <c:formatCode>General</c:formatCode>
                <c:ptCount val="16"/>
                <c:pt idx="0">
                  <c:v>9.5028659611992947E-3</c:v>
                </c:pt>
                <c:pt idx="1">
                  <c:v>1.0710299340436328E-2</c:v>
                </c:pt>
                <c:pt idx="2">
                  <c:v>1.0936234085648146E-2</c:v>
                </c:pt>
                <c:pt idx="3">
                  <c:v>1.0974999999999999E-2</c:v>
                </c:pt>
                <c:pt idx="4">
                  <c:v>1.0947420634920635E-2</c:v>
                </c:pt>
                <c:pt idx="5">
                  <c:v>1.1270061728395061E-2</c:v>
                </c:pt>
                <c:pt idx="6">
                  <c:v>1.1002314814814815E-2</c:v>
                </c:pt>
                <c:pt idx="7">
                  <c:v>1.0936574074074078E-2</c:v>
                </c:pt>
                <c:pt idx="8">
                  <c:v>1.1531084656084659E-2</c:v>
                </c:pt>
                <c:pt idx="9">
                  <c:v>1.1935185185185186E-2</c:v>
                </c:pt>
                <c:pt idx="10">
                  <c:v>1.102056100217865E-2</c:v>
                </c:pt>
                <c:pt idx="11">
                  <c:v>1.1420304232804233E-2</c:v>
                </c:pt>
                <c:pt idx="12">
                  <c:v>1.0664682539682542E-2</c:v>
                </c:pt>
                <c:pt idx="13">
                  <c:v>9.7708333333333345E-3</c:v>
                </c:pt>
                <c:pt idx="14">
                  <c:v>1.0329034391534391E-2</c:v>
                </c:pt>
                <c:pt idx="15">
                  <c:v>8.9969135802469135E-3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4923264"/>
        <c:axId val="164937728"/>
      </c:lineChart>
      <c:catAx>
        <c:axId val="164923264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64937728"/>
        <c:crosses val="autoZero"/>
        <c:auto val="1"/>
        <c:lblAlgn val="ctr"/>
        <c:lblOffset val="100"/>
        <c:noMultiLvlLbl val="0"/>
      </c:catAx>
      <c:valAx>
        <c:axId val="164937728"/>
        <c:scaling>
          <c:orientation val="minMax"/>
          <c:max val="1.38888888888889E-2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64923264"/>
        <c:crosses val="autoZero"/>
        <c:crossBetween val="between"/>
        <c:majorUnit val="3.472222222222219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Reistijd_routes!$AB$7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Reistijd_routes!$AB$2115:$AB$2130</c:f>
              <c:numCache>
                <c:formatCode>General</c:formatCode>
                <c:ptCount val="16"/>
                <c:pt idx="0">
                  <c:v>8.7384259259259255E-3</c:v>
                </c:pt>
                <c:pt idx="1">
                  <c:v>9.3634259259259261E-3</c:v>
                </c:pt>
                <c:pt idx="2">
                  <c:v>8.246527777777778E-3</c:v>
                </c:pt>
                <c:pt idx="3">
                  <c:v>8.8715277777777768E-3</c:v>
                </c:pt>
                <c:pt idx="4">
                  <c:v>1.0937500000000001E-2</c:v>
                </c:pt>
                <c:pt idx="5">
                  <c:v>1.0798611111111111E-2</c:v>
                </c:pt>
                <c:pt idx="6">
                  <c:v>9.4733796296296302E-3</c:v>
                </c:pt>
                <c:pt idx="7">
                  <c:v>9.3749999999999997E-3</c:v>
                </c:pt>
                <c:pt idx="8">
                  <c:v>9.3055555555555548E-3</c:v>
                </c:pt>
                <c:pt idx="9">
                  <c:v>9.5344650205761335E-3</c:v>
                </c:pt>
                <c:pt idx="10">
                  <c:v>1.0744598765432099E-2</c:v>
                </c:pt>
                <c:pt idx="11">
                  <c:v>1.1520833333333334E-2</c:v>
                </c:pt>
                <c:pt idx="12">
                  <c:v>9.7476851851851839E-3</c:v>
                </c:pt>
                <c:pt idx="13">
                  <c:v>9.5320767195767198E-3</c:v>
                </c:pt>
                <c:pt idx="14">
                  <c:v>1.1597222222222222E-2</c:v>
                </c:pt>
                <c:pt idx="15">
                  <c:v>7.8009259259259264E-3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Reistijd_routes!$AC$7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Reistijd_routes!$AC$2115:$AC$2130</c:f>
              <c:numCache>
                <c:formatCode>General</c:formatCode>
                <c:ptCount val="16"/>
                <c:pt idx="0">
                  <c:v>9.7106481481481471E-3</c:v>
                </c:pt>
                <c:pt idx="1">
                  <c:v>1.0582561728395062E-2</c:v>
                </c:pt>
                <c:pt idx="2">
                  <c:v>8.3912037037037045E-3</c:v>
                </c:pt>
                <c:pt idx="3">
                  <c:v>9.1820987654320976E-3</c:v>
                </c:pt>
                <c:pt idx="4">
                  <c:v>8.6226851851851829E-3</c:v>
                </c:pt>
                <c:pt idx="5">
                  <c:v>1.0013888888888888E-2</c:v>
                </c:pt>
                <c:pt idx="6">
                  <c:v>9.0185185185185177E-3</c:v>
                </c:pt>
                <c:pt idx="7">
                  <c:v>9.7966269841269858E-3</c:v>
                </c:pt>
                <c:pt idx="8">
                  <c:v>9.2835648148148122E-3</c:v>
                </c:pt>
                <c:pt idx="9">
                  <c:v>8.9429012345679029E-3</c:v>
                </c:pt>
                <c:pt idx="10">
                  <c:v>9.5833333333333326E-3</c:v>
                </c:pt>
                <c:pt idx="11">
                  <c:v>9.1174768518518523E-3</c:v>
                </c:pt>
                <c:pt idx="12">
                  <c:v>9.1724537037037035E-3</c:v>
                </c:pt>
                <c:pt idx="13">
                  <c:v>1.0630787037037038E-2</c:v>
                </c:pt>
                <c:pt idx="14">
                  <c:v>7.4305555555555548E-3</c:v>
                </c:pt>
                <c:pt idx="15">
                  <c:v>9.2708333333333341E-3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Reistijd_routes!$AA$7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Reistijd_routes!$AA$2115:$AA$2130</c:f>
              <c:numCache>
                <c:formatCode>General</c:formatCode>
                <c:ptCount val="16"/>
                <c:pt idx="0">
                  <c:v>9.3263888888888893E-3</c:v>
                </c:pt>
                <c:pt idx="1">
                  <c:v>9.1606481481481487E-3</c:v>
                </c:pt>
                <c:pt idx="2">
                  <c:v>1.0127995642701526E-2</c:v>
                </c:pt>
                <c:pt idx="3">
                  <c:v>8.8878367003366997E-3</c:v>
                </c:pt>
                <c:pt idx="4">
                  <c:v>9.8789983164983171E-3</c:v>
                </c:pt>
                <c:pt idx="5">
                  <c:v>8.2986111111111108E-3</c:v>
                </c:pt>
                <c:pt idx="6">
                  <c:v>9.5138888888888877E-3</c:v>
                </c:pt>
                <c:pt idx="7">
                  <c:v>9.0137235449735433E-3</c:v>
                </c:pt>
                <c:pt idx="8">
                  <c:v>1.007154882154882E-2</c:v>
                </c:pt>
                <c:pt idx="9">
                  <c:v>9.8379629629629633E-3</c:v>
                </c:pt>
                <c:pt idx="10">
                  <c:v>9.9035493827160492E-3</c:v>
                </c:pt>
                <c:pt idx="11">
                  <c:v>9.2322530864197543E-3</c:v>
                </c:pt>
                <c:pt idx="12">
                  <c:v>9.1074346405228736E-3</c:v>
                </c:pt>
                <c:pt idx="13">
                  <c:v>7.951388888888888E-3</c:v>
                </c:pt>
                <c:pt idx="14">
                  <c:v>8.518518518518519E-3</c:v>
                </c:pt>
                <c:pt idx="15">
                  <c:v>8.6309523809523815E-3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4987648"/>
        <c:axId val="164989568"/>
      </c:lineChart>
      <c:catAx>
        <c:axId val="164987648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64989568"/>
        <c:crosses val="autoZero"/>
        <c:auto val="1"/>
        <c:lblAlgn val="ctr"/>
        <c:lblOffset val="100"/>
        <c:noMultiLvlLbl val="0"/>
      </c:catAx>
      <c:valAx>
        <c:axId val="164989568"/>
        <c:scaling>
          <c:orientation val="minMax"/>
          <c:max val="1.38888888888889E-2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64987648"/>
        <c:crosses val="autoZero"/>
        <c:crossBetween val="between"/>
        <c:majorUnit val="3.472222222222219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Reistijd_routes!$AF$7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Reistijd_routes!$AF$2115:$AF$2130</c:f>
              <c:numCache>
                <c:formatCode>General</c:formatCode>
                <c:ptCount val="16"/>
                <c:pt idx="0">
                  <c:v>-1</c:v>
                </c:pt>
                <c:pt idx="1">
                  <c:v>-1</c:v>
                </c:pt>
                <c:pt idx="2">
                  <c:v>7.013888888888889E-3</c:v>
                </c:pt>
                <c:pt idx="3">
                  <c:v>7.0949074074074074E-3</c:v>
                </c:pt>
                <c:pt idx="4">
                  <c:v>8.5532407407407397E-3</c:v>
                </c:pt>
                <c:pt idx="5">
                  <c:v>-1</c:v>
                </c:pt>
                <c:pt idx="6">
                  <c:v>8.8136574074074072E-3</c:v>
                </c:pt>
                <c:pt idx="7">
                  <c:v>8.1983024691358024E-3</c:v>
                </c:pt>
                <c:pt idx="8">
                  <c:v>8.1307870370370371E-3</c:v>
                </c:pt>
                <c:pt idx="9">
                  <c:v>7.7488425925925919E-3</c:v>
                </c:pt>
                <c:pt idx="10">
                  <c:v>7.6851851851851855E-3</c:v>
                </c:pt>
                <c:pt idx="11">
                  <c:v>7.5192901234567887E-3</c:v>
                </c:pt>
                <c:pt idx="12">
                  <c:v>8.3680555555555557E-3</c:v>
                </c:pt>
                <c:pt idx="13">
                  <c:v>-1</c:v>
                </c:pt>
                <c:pt idx="14">
                  <c:v>-1</c:v>
                </c:pt>
                <c:pt idx="15">
                  <c:v>-1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Reistijd_routes!$AG$7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Reistijd_routes!$AG$2115:$AG$2130</c:f>
              <c:numCache>
                <c:formatCode>General</c:formatCode>
                <c:ptCount val="16"/>
                <c:pt idx="0">
                  <c:v>-1</c:v>
                </c:pt>
                <c:pt idx="1">
                  <c:v>-1</c:v>
                </c:pt>
                <c:pt idx="2">
                  <c:v>-1</c:v>
                </c:pt>
                <c:pt idx="3">
                  <c:v>8.568672839506174E-3</c:v>
                </c:pt>
                <c:pt idx="4">
                  <c:v>7.6944444444444456E-3</c:v>
                </c:pt>
                <c:pt idx="5">
                  <c:v>7.951388888888888E-3</c:v>
                </c:pt>
                <c:pt idx="6">
                  <c:v>-1</c:v>
                </c:pt>
                <c:pt idx="7">
                  <c:v>7.7777777777777776E-3</c:v>
                </c:pt>
                <c:pt idx="8">
                  <c:v>8.3622685185185189E-3</c:v>
                </c:pt>
                <c:pt idx="9">
                  <c:v>7.8530092592592592E-3</c:v>
                </c:pt>
                <c:pt idx="10">
                  <c:v>-1</c:v>
                </c:pt>
                <c:pt idx="11">
                  <c:v>8.5493827160493824E-3</c:v>
                </c:pt>
                <c:pt idx="12">
                  <c:v>9.5370370370370366E-3</c:v>
                </c:pt>
                <c:pt idx="13">
                  <c:v>8.3101851851851861E-3</c:v>
                </c:pt>
                <c:pt idx="14">
                  <c:v>7.9282407407407409E-3</c:v>
                </c:pt>
                <c:pt idx="15">
                  <c:v>5.6828703703703702E-3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Reistijd_routes!$AE$7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Reistijd_routes!$AE$2115:$AE$2130</c:f>
              <c:numCache>
                <c:formatCode>General</c:formatCode>
                <c:ptCount val="16"/>
                <c:pt idx="0">
                  <c:v>7.1759259259259259E-3</c:v>
                </c:pt>
                <c:pt idx="1">
                  <c:v>8.0034722222222226E-3</c:v>
                </c:pt>
                <c:pt idx="2">
                  <c:v>8.4398148148148167E-3</c:v>
                </c:pt>
                <c:pt idx="3">
                  <c:v>7.9899691358024695E-3</c:v>
                </c:pt>
                <c:pt idx="4">
                  <c:v>7.9542824074074082E-3</c:v>
                </c:pt>
                <c:pt idx="5">
                  <c:v>8.3641975308641984E-3</c:v>
                </c:pt>
                <c:pt idx="6">
                  <c:v>8.0979938271604941E-3</c:v>
                </c:pt>
                <c:pt idx="7">
                  <c:v>8.4457671957671957E-3</c:v>
                </c:pt>
                <c:pt idx="8">
                  <c:v>8.1785300925925931E-3</c:v>
                </c:pt>
                <c:pt idx="9">
                  <c:v>8.9322916666666665E-3</c:v>
                </c:pt>
                <c:pt idx="10">
                  <c:v>8.5918209876543212E-3</c:v>
                </c:pt>
                <c:pt idx="11">
                  <c:v>7.9282407407407409E-3</c:v>
                </c:pt>
                <c:pt idx="12">
                  <c:v>-1</c:v>
                </c:pt>
                <c:pt idx="13">
                  <c:v>9.0856481481481483E-3</c:v>
                </c:pt>
                <c:pt idx="14">
                  <c:v>7.7083333333333335E-3</c:v>
                </c:pt>
                <c:pt idx="15">
                  <c:v>-1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4998528"/>
        <c:axId val="165086720"/>
      </c:lineChart>
      <c:catAx>
        <c:axId val="164998528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65086720"/>
        <c:crosses val="autoZero"/>
        <c:auto val="1"/>
        <c:lblAlgn val="ctr"/>
        <c:lblOffset val="100"/>
        <c:noMultiLvlLbl val="0"/>
      </c:catAx>
      <c:valAx>
        <c:axId val="165086720"/>
        <c:scaling>
          <c:orientation val="minMax"/>
          <c:max val="1.0416666666666701E-2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64998528"/>
        <c:crosses val="autoZero"/>
        <c:crossBetween val="between"/>
        <c:majorUnit val="3.472222222222219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Reistijd_routes!$AB$7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Reistijd_routes!$AB$2158:$AB$2173</c:f>
              <c:numCache>
                <c:formatCode>General</c:formatCode>
                <c:ptCount val="16"/>
                <c:pt idx="0">
                  <c:v>4.0670897190293745E-3</c:v>
                </c:pt>
                <c:pt idx="1">
                  <c:v>4.194497455470742E-3</c:v>
                </c:pt>
                <c:pt idx="2">
                  <c:v>4.0701760698522377E-3</c:v>
                </c:pt>
                <c:pt idx="3">
                  <c:v>4.5547448370029013E-3</c:v>
                </c:pt>
                <c:pt idx="4">
                  <c:v>4.4437555114638459E-3</c:v>
                </c:pt>
                <c:pt idx="5">
                  <c:v>4.524222883597882E-3</c:v>
                </c:pt>
                <c:pt idx="6">
                  <c:v>4.3924820342730779E-3</c:v>
                </c:pt>
                <c:pt idx="7">
                  <c:v>4.518654684095862E-3</c:v>
                </c:pt>
                <c:pt idx="8">
                  <c:v>4.4652305366591101E-3</c:v>
                </c:pt>
                <c:pt idx="9">
                  <c:v>4.3146195894689871E-3</c:v>
                </c:pt>
                <c:pt idx="10">
                  <c:v>4.3817310218019472E-3</c:v>
                </c:pt>
                <c:pt idx="11">
                  <c:v>4.3277777777777759E-3</c:v>
                </c:pt>
                <c:pt idx="12">
                  <c:v>4.2769607843137275E-3</c:v>
                </c:pt>
                <c:pt idx="13">
                  <c:v>4.1649948559670793E-3</c:v>
                </c:pt>
                <c:pt idx="14">
                  <c:v>4.276375847678664E-3</c:v>
                </c:pt>
                <c:pt idx="15">
                  <c:v>4.1251627604166671E-3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Reistijd_routes!$AC$7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Reistijd_routes!$AC$2158:$AC$2173</c:f>
              <c:numCache>
                <c:formatCode>General</c:formatCode>
                <c:ptCount val="16"/>
                <c:pt idx="0">
                  <c:v>3.9662037037037044E-3</c:v>
                </c:pt>
                <c:pt idx="1">
                  <c:v>4.0616531165311651E-3</c:v>
                </c:pt>
                <c:pt idx="2">
                  <c:v>3.9833416005291E-3</c:v>
                </c:pt>
                <c:pt idx="3">
                  <c:v>4.2112955116133067E-3</c:v>
                </c:pt>
                <c:pt idx="4">
                  <c:v>4.2866863075196448E-3</c:v>
                </c:pt>
                <c:pt idx="5">
                  <c:v>4.2044753086419766E-3</c:v>
                </c:pt>
                <c:pt idx="6">
                  <c:v>4.410937764248269E-3</c:v>
                </c:pt>
                <c:pt idx="7">
                  <c:v>4.4175892974825373E-3</c:v>
                </c:pt>
                <c:pt idx="8">
                  <c:v>4.3897953374086064E-3</c:v>
                </c:pt>
                <c:pt idx="9">
                  <c:v>4.3721655328798183E-3</c:v>
                </c:pt>
                <c:pt idx="10">
                  <c:v>4.2882403733098141E-3</c:v>
                </c:pt>
                <c:pt idx="11">
                  <c:v>4.2472876024879863E-3</c:v>
                </c:pt>
                <c:pt idx="12">
                  <c:v>4.306257014590348E-3</c:v>
                </c:pt>
                <c:pt idx="13">
                  <c:v>4.2561234263820448E-3</c:v>
                </c:pt>
                <c:pt idx="14">
                  <c:v>4.2531236055332444E-3</c:v>
                </c:pt>
                <c:pt idx="15">
                  <c:v>4.0227374551971319E-3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Reistijd_routes!$AA$7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Reistijd_routes!$AA$2158:$AA$2173</c:f>
              <c:numCache>
                <c:formatCode>General</c:formatCode>
                <c:ptCount val="16"/>
                <c:pt idx="0">
                  <c:v>4.5661253184401266E-3</c:v>
                </c:pt>
                <c:pt idx="1">
                  <c:v>5.6565214419416676E-3</c:v>
                </c:pt>
                <c:pt idx="2">
                  <c:v>5.2292360008067912E-3</c:v>
                </c:pt>
                <c:pt idx="3">
                  <c:v>4.8200044802867402E-3</c:v>
                </c:pt>
                <c:pt idx="4">
                  <c:v>4.7679731433003681E-3</c:v>
                </c:pt>
                <c:pt idx="5">
                  <c:v>4.7798631190050043E-3</c:v>
                </c:pt>
                <c:pt idx="6">
                  <c:v>4.7765660265660223E-3</c:v>
                </c:pt>
                <c:pt idx="7">
                  <c:v>4.8017015082092371E-3</c:v>
                </c:pt>
                <c:pt idx="8">
                  <c:v>4.7858127274673611E-3</c:v>
                </c:pt>
                <c:pt idx="9">
                  <c:v>4.7950677043786362E-3</c:v>
                </c:pt>
                <c:pt idx="10">
                  <c:v>5.3997458353057907E-3</c:v>
                </c:pt>
                <c:pt idx="11">
                  <c:v>5.1224647894759041E-3</c:v>
                </c:pt>
                <c:pt idx="12">
                  <c:v>4.6508005401234486E-3</c:v>
                </c:pt>
                <c:pt idx="13">
                  <c:v>4.4518425247591902E-3</c:v>
                </c:pt>
                <c:pt idx="14">
                  <c:v>4.253336376282388E-3</c:v>
                </c:pt>
                <c:pt idx="15">
                  <c:v>4.1653527017355514E-3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5112064"/>
        <c:axId val="165118336"/>
      </c:lineChart>
      <c:catAx>
        <c:axId val="165112064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65118336"/>
        <c:crosses val="autoZero"/>
        <c:auto val="1"/>
        <c:lblAlgn val="ctr"/>
        <c:lblOffset val="100"/>
        <c:noMultiLvlLbl val="0"/>
      </c:catAx>
      <c:valAx>
        <c:axId val="165118336"/>
        <c:scaling>
          <c:orientation val="minMax"/>
          <c:max val="6.9444444444444397E-3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65112064"/>
        <c:crosses val="autoZero"/>
        <c:crossBetween val="between"/>
        <c:majorUnit val="1.3888888888888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Reistijd_routes!$AF$7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Reistijd_routes!$AF$2158:$AF$2173</c:f>
              <c:numCache>
                <c:formatCode>General</c:formatCode>
                <c:ptCount val="16"/>
                <c:pt idx="0">
                  <c:v>-1</c:v>
                </c:pt>
                <c:pt idx="1">
                  <c:v>-1</c:v>
                </c:pt>
                <c:pt idx="2">
                  <c:v>-1</c:v>
                </c:pt>
                <c:pt idx="3">
                  <c:v>5.162037037037037E-3</c:v>
                </c:pt>
                <c:pt idx="4">
                  <c:v>-1</c:v>
                </c:pt>
                <c:pt idx="5">
                  <c:v>5.9143518518518521E-3</c:v>
                </c:pt>
                <c:pt idx="6">
                  <c:v>-1</c:v>
                </c:pt>
                <c:pt idx="7">
                  <c:v>-1</c:v>
                </c:pt>
                <c:pt idx="8">
                  <c:v>4.1493055555555554E-3</c:v>
                </c:pt>
                <c:pt idx="9">
                  <c:v>-1</c:v>
                </c:pt>
                <c:pt idx="10">
                  <c:v>-1</c:v>
                </c:pt>
                <c:pt idx="11">
                  <c:v>-1</c:v>
                </c:pt>
                <c:pt idx="12">
                  <c:v>-1</c:v>
                </c:pt>
                <c:pt idx="13">
                  <c:v>5.7060185185185191E-3</c:v>
                </c:pt>
                <c:pt idx="14">
                  <c:v>-1</c:v>
                </c:pt>
                <c:pt idx="15">
                  <c:v>-1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Reistijd_routes!$AG$7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Reistijd_routes!$AG$2158:$AG$2173</c:f>
              <c:numCache>
                <c:formatCode>General</c:formatCode>
                <c:ptCount val="16"/>
                <c:pt idx="0">
                  <c:v>-1</c:v>
                </c:pt>
                <c:pt idx="1">
                  <c:v>-1</c:v>
                </c:pt>
                <c:pt idx="2">
                  <c:v>-1</c:v>
                </c:pt>
                <c:pt idx="3">
                  <c:v>-1</c:v>
                </c:pt>
                <c:pt idx="4">
                  <c:v>-1</c:v>
                </c:pt>
                <c:pt idx="5">
                  <c:v>3.7268518518518514E-3</c:v>
                </c:pt>
                <c:pt idx="6">
                  <c:v>4.1782407407407402E-3</c:v>
                </c:pt>
                <c:pt idx="7">
                  <c:v>-1</c:v>
                </c:pt>
                <c:pt idx="8">
                  <c:v>-1</c:v>
                </c:pt>
                <c:pt idx="9">
                  <c:v>-1</c:v>
                </c:pt>
                <c:pt idx="10">
                  <c:v>-1</c:v>
                </c:pt>
                <c:pt idx="11">
                  <c:v>-1</c:v>
                </c:pt>
                <c:pt idx="12">
                  <c:v>-1</c:v>
                </c:pt>
                <c:pt idx="13">
                  <c:v>-1</c:v>
                </c:pt>
                <c:pt idx="14">
                  <c:v>-1</c:v>
                </c:pt>
                <c:pt idx="15">
                  <c:v>-1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Reistijd_routes!$AE$7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Reistijd_routes!$AE$2158:$AE$2173</c:f>
              <c:numCache>
                <c:formatCode>General</c:formatCode>
                <c:ptCount val="16"/>
                <c:pt idx="0">
                  <c:v>-1</c:v>
                </c:pt>
                <c:pt idx="1">
                  <c:v>-1</c:v>
                </c:pt>
                <c:pt idx="2">
                  <c:v>-1</c:v>
                </c:pt>
                <c:pt idx="3">
                  <c:v>3.5532407407407405E-3</c:v>
                </c:pt>
                <c:pt idx="4">
                  <c:v>4.4560185185185189E-3</c:v>
                </c:pt>
                <c:pt idx="5">
                  <c:v>-1</c:v>
                </c:pt>
                <c:pt idx="6">
                  <c:v>5.2507716049382718E-3</c:v>
                </c:pt>
                <c:pt idx="7">
                  <c:v>4.8148148148148152E-3</c:v>
                </c:pt>
                <c:pt idx="8">
                  <c:v>-1</c:v>
                </c:pt>
                <c:pt idx="9">
                  <c:v>-1</c:v>
                </c:pt>
                <c:pt idx="10">
                  <c:v>7.4421296296296293E-3</c:v>
                </c:pt>
                <c:pt idx="11">
                  <c:v>5.162037037037037E-3</c:v>
                </c:pt>
                <c:pt idx="12">
                  <c:v>-1</c:v>
                </c:pt>
                <c:pt idx="13">
                  <c:v>-1</c:v>
                </c:pt>
                <c:pt idx="14">
                  <c:v>-1</c:v>
                </c:pt>
                <c:pt idx="15">
                  <c:v>-1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5155968"/>
        <c:axId val="165157888"/>
      </c:lineChart>
      <c:catAx>
        <c:axId val="165155968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65157888"/>
        <c:crosses val="autoZero"/>
        <c:auto val="1"/>
        <c:lblAlgn val="ctr"/>
        <c:lblOffset val="100"/>
        <c:noMultiLvlLbl val="0"/>
      </c:catAx>
      <c:valAx>
        <c:axId val="165157888"/>
        <c:scaling>
          <c:orientation val="minMax"/>
          <c:max val="1.0416666666666701E-2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65155968"/>
        <c:crosses val="autoZero"/>
        <c:crossBetween val="between"/>
        <c:majorUnit val="3.472222222222219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Reistijd_routes!$AB$7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Reistijd_routes!$AB$2201:$AB$2216</c:f>
              <c:numCache>
                <c:formatCode>General</c:formatCode>
                <c:ptCount val="16"/>
                <c:pt idx="0">
                  <c:v>1.8634259259259259E-3</c:v>
                </c:pt>
                <c:pt idx="1">
                  <c:v>1.8856095679012346E-3</c:v>
                </c:pt>
                <c:pt idx="2">
                  <c:v>1.9378306878306878E-3</c:v>
                </c:pt>
                <c:pt idx="3">
                  <c:v>2.3044177652228495E-3</c:v>
                </c:pt>
                <c:pt idx="4">
                  <c:v>1.9617323019221764E-3</c:v>
                </c:pt>
                <c:pt idx="5">
                  <c:v>1.9857085346215793E-3</c:v>
                </c:pt>
                <c:pt idx="6">
                  <c:v>1.9590233262108264E-3</c:v>
                </c:pt>
                <c:pt idx="7">
                  <c:v>2.1271306818181814E-3</c:v>
                </c:pt>
                <c:pt idx="8">
                  <c:v>1.9780092592592592E-3</c:v>
                </c:pt>
                <c:pt idx="9">
                  <c:v>2.1694580610021794E-3</c:v>
                </c:pt>
                <c:pt idx="10">
                  <c:v>2.0947855750487331E-3</c:v>
                </c:pt>
                <c:pt idx="11">
                  <c:v>2.0669056152927117E-3</c:v>
                </c:pt>
                <c:pt idx="12">
                  <c:v>1.9127492877492882E-3</c:v>
                </c:pt>
                <c:pt idx="13">
                  <c:v>1.9248706427015252E-3</c:v>
                </c:pt>
                <c:pt idx="14">
                  <c:v>1.9814814814814812E-3</c:v>
                </c:pt>
                <c:pt idx="15">
                  <c:v>1.8852386039886031E-3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Reistijd_routes!$AC$7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Reistijd_routes!$AC$2201:$AC$2216</c:f>
              <c:numCache>
                <c:formatCode>General</c:formatCode>
                <c:ptCount val="16"/>
                <c:pt idx="0">
                  <c:v>1.8634259259259261E-3</c:v>
                </c:pt>
                <c:pt idx="1">
                  <c:v>1.9495884773662552E-3</c:v>
                </c:pt>
                <c:pt idx="2">
                  <c:v>2.1019345238095237E-3</c:v>
                </c:pt>
                <c:pt idx="3">
                  <c:v>1.9251543209876539E-3</c:v>
                </c:pt>
                <c:pt idx="4">
                  <c:v>2.0407986111111109E-3</c:v>
                </c:pt>
                <c:pt idx="5">
                  <c:v>1.9528171788810087E-3</c:v>
                </c:pt>
                <c:pt idx="6">
                  <c:v>2.0313363736871198E-3</c:v>
                </c:pt>
                <c:pt idx="7">
                  <c:v>2.0101737540009147E-3</c:v>
                </c:pt>
                <c:pt idx="8">
                  <c:v>2.0549463937621828E-3</c:v>
                </c:pt>
                <c:pt idx="9">
                  <c:v>2.0440722585330427E-3</c:v>
                </c:pt>
                <c:pt idx="10">
                  <c:v>2.0144581056466301E-3</c:v>
                </c:pt>
                <c:pt idx="11">
                  <c:v>1.9972581805106073E-3</c:v>
                </c:pt>
                <c:pt idx="12">
                  <c:v>1.9643670309653911E-3</c:v>
                </c:pt>
                <c:pt idx="13">
                  <c:v>1.8908607681755838E-3</c:v>
                </c:pt>
                <c:pt idx="14">
                  <c:v>1.8725775193798447E-3</c:v>
                </c:pt>
                <c:pt idx="15">
                  <c:v>1.858465608465609E-3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Reistijd_routes!$AA$7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Reistijd_routes!$AA$2201:$AA$2216</c:f>
              <c:numCache>
                <c:formatCode>General</c:formatCode>
                <c:ptCount val="16"/>
                <c:pt idx="0">
                  <c:v>2.1214522946859903E-3</c:v>
                </c:pt>
                <c:pt idx="1">
                  <c:v>2.2850836431226765E-3</c:v>
                </c:pt>
                <c:pt idx="2">
                  <c:v>2.2963239634056368E-3</c:v>
                </c:pt>
                <c:pt idx="3">
                  <c:v>2.2179580896686166E-3</c:v>
                </c:pt>
                <c:pt idx="4">
                  <c:v>2.1840564738292018E-3</c:v>
                </c:pt>
                <c:pt idx="5">
                  <c:v>2.1373192541856924E-3</c:v>
                </c:pt>
                <c:pt idx="6">
                  <c:v>2.1952397182458542E-3</c:v>
                </c:pt>
                <c:pt idx="7">
                  <c:v>2.2304003104901306E-3</c:v>
                </c:pt>
                <c:pt idx="8">
                  <c:v>2.1961936483995297E-3</c:v>
                </c:pt>
                <c:pt idx="9">
                  <c:v>2.2134948459786642E-3</c:v>
                </c:pt>
                <c:pt idx="10">
                  <c:v>2.3032407407407415E-3</c:v>
                </c:pt>
                <c:pt idx="11">
                  <c:v>2.3191103474608627E-3</c:v>
                </c:pt>
                <c:pt idx="12">
                  <c:v>2.1507577742837175E-3</c:v>
                </c:pt>
                <c:pt idx="13">
                  <c:v>2.0264963624338616E-3</c:v>
                </c:pt>
                <c:pt idx="14">
                  <c:v>1.9147503035822715E-3</c:v>
                </c:pt>
                <c:pt idx="15">
                  <c:v>1.937538904450669E-3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5199872"/>
        <c:axId val="165201792"/>
      </c:lineChart>
      <c:catAx>
        <c:axId val="165199872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65201792"/>
        <c:crosses val="autoZero"/>
        <c:auto val="1"/>
        <c:lblAlgn val="ctr"/>
        <c:lblOffset val="100"/>
        <c:noMultiLvlLbl val="0"/>
      </c:catAx>
      <c:valAx>
        <c:axId val="165201792"/>
        <c:scaling>
          <c:orientation val="minMax"/>
          <c:max val="3.4722222222222199E-3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65199872"/>
        <c:crosses val="autoZero"/>
        <c:crossBetween val="between"/>
        <c:majorUnit val="6.9444444444444404E-4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Reistijd_routes!$AF$7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Reistijd_routes!$AF$2201:$AF$2216</c:f>
              <c:numCache>
                <c:formatCode>General</c:formatCode>
                <c:ptCount val="16"/>
                <c:pt idx="0">
                  <c:v>-1</c:v>
                </c:pt>
                <c:pt idx="1">
                  <c:v>-1</c:v>
                </c:pt>
                <c:pt idx="2">
                  <c:v>4.9074074074074072E-3</c:v>
                </c:pt>
                <c:pt idx="3">
                  <c:v>4.9074074074074072E-3</c:v>
                </c:pt>
                <c:pt idx="4">
                  <c:v>5.2507716049382718E-3</c:v>
                </c:pt>
                <c:pt idx="5">
                  <c:v>5.4629629629629637E-3</c:v>
                </c:pt>
                <c:pt idx="6">
                  <c:v>5.0046296296296297E-3</c:v>
                </c:pt>
                <c:pt idx="7">
                  <c:v>5.1167052469135799E-3</c:v>
                </c:pt>
                <c:pt idx="8">
                  <c:v>5.2864583333333331E-3</c:v>
                </c:pt>
                <c:pt idx="9">
                  <c:v>5.8796296296296305E-3</c:v>
                </c:pt>
                <c:pt idx="10">
                  <c:v>4.7222222222222223E-3</c:v>
                </c:pt>
                <c:pt idx="11">
                  <c:v>4.9392361111111113E-3</c:v>
                </c:pt>
                <c:pt idx="12">
                  <c:v>4.6412037037037038E-3</c:v>
                </c:pt>
                <c:pt idx="13">
                  <c:v>4.6064814814814814E-3</c:v>
                </c:pt>
                <c:pt idx="14">
                  <c:v>4.7453703703703711E-3</c:v>
                </c:pt>
                <c:pt idx="15">
                  <c:v>4.7453703703703711E-3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Reistijd_routes!$AG$7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Reistijd_routes!$AG$2201:$AG$2216</c:f>
              <c:numCache>
                <c:formatCode>General</c:formatCode>
                <c:ptCount val="16"/>
                <c:pt idx="0">
                  <c:v>-1</c:v>
                </c:pt>
                <c:pt idx="1">
                  <c:v>-1</c:v>
                </c:pt>
                <c:pt idx="2">
                  <c:v>-1</c:v>
                </c:pt>
                <c:pt idx="3">
                  <c:v>4.5331790123456783E-3</c:v>
                </c:pt>
                <c:pt idx="4">
                  <c:v>4.7685185185185183E-3</c:v>
                </c:pt>
                <c:pt idx="5">
                  <c:v>4.7800925925925919E-3</c:v>
                </c:pt>
                <c:pt idx="6">
                  <c:v>5.3906249999999996E-3</c:v>
                </c:pt>
                <c:pt idx="7">
                  <c:v>6.2714947089947083E-3</c:v>
                </c:pt>
                <c:pt idx="8">
                  <c:v>5.6990740740740734E-3</c:v>
                </c:pt>
                <c:pt idx="9">
                  <c:v>4.9035493827160491E-3</c:v>
                </c:pt>
                <c:pt idx="10">
                  <c:v>5.3993055555555548E-3</c:v>
                </c:pt>
                <c:pt idx="11">
                  <c:v>4.9722222222222225E-3</c:v>
                </c:pt>
                <c:pt idx="12">
                  <c:v>5.0000000000000001E-3</c:v>
                </c:pt>
                <c:pt idx="13">
                  <c:v>4.9903549382716052E-3</c:v>
                </c:pt>
                <c:pt idx="14">
                  <c:v>-1</c:v>
                </c:pt>
                <c:pt idx="15">
                  <c:v>4.658564814814815E-3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Reistijd_routes!$AE$7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Reistijd_routes!$AE$2201:$AE$2216</c:f>
              <c:numCache>
                <c:formatCode>General</c:formatCode>
                <c:ptCount val="16"/>
                <c:pt idx="0">
                  <c:v>5.1087962962962962E-3</c:v>
                </c:pt>
                <c:pt idx="1">
                  <c:v>5.5034722222222221E-3</c:v>
                </c:pt>
                <c:pt idx="2">
                  <c:v>5.3385416666666676E-3</c:v>
                </c:pt>
                <c:pt idx="3">
                  <c:v>5.4079861111111117E-3</c:v>
                </c:pt>
                <c:pt idx="4">
                  <c:v>5.2523148148148156E-3</c:v>
                </c:pt>
                <c:pt idx="5">
                  <c:v>5.3178418803418804E-3</c:v>
                </c:pt>
                <c:pt idx="6">
                  <c:v>5.1058201058201049E-3</c:v>
                </c:pt>
                <c:pt idx="7">
                  <c:v>5.1906676413255365E-3</c:v>
                </c:pt>
                <c:pt idx="8">
                  <c:v>5.2844551282051266E-3</c:v>
                </c:pt>
                <c:pt idx="9">
                  <c:v>5.4082086894586883E-3</c:v>
                </c:pt>
                <c:pt idx="10">
                  <c:v>5.182990102171138E-3</c:v>
                </c:pt>
                <c:pt idx="11">
                  <c:v>5.1513888888888868E-3</c:v>
                </c:pt>
                <c:pt idx="12">
                  <c:v>5.1697530864197533E-3</c:v>
                </c:pt>
                <c:pt idx="13">
                  <c:v>4.8996913580246909E-3</c:v>
                </c:pt>
                <c:pt idx="14">
                  <c:v>5.8796296296296296E-3</c:v>
                </c:pt>
                <c:pt idx="15">
                  <c:v>4.6874999999999998E-3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5227136"/>
        <c:axId val="165229312"/>
      </c:lineChart>
      <c:catAx>
        <c:axId val="165227136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65229312"/>
        <c:crosses val="autoZero"/>
        <c:auto val="1"/>
        <c:lblAlgn val="ctr"/>
        <c:lblOffset val="100"/>
        <c:noMultiLvlLbl val="0"/>
      </c:catAx>
      <c:valAx>
        <c:axId val="165229312"/>
        <c:scaling>
          <c:orientation val="minMax"/>
          <c:max val="6.9444444444444397E-3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65227136"/>
        <c:crosses val="autoZero"/>
        <c:crossBetween val="between"/>
        <c:majorUnit val="1.3888888888888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Reistijd_routes!$AB$7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Reistijd_routes!$AB$2244:$AB$2259</c:f>
              <c:numCache>
                <c:formatCode>General</c:formatCode>
                <c:ptCount val="16"/>
                <c:pt idx="0">
                  <c:v>6.0442386831275723E-3</c:v>
                </c:pt>
                <c:pt idx="1">
                  <c:v>5.1893939393939399E-3</c:v>
                </c:pt>
                <c:pt idx="2">
                  <c:v>5.8173690932311617E-3</c:v>
                </c:pt>
                <c:pt idx="3">
                  <c:v>5.9454966329966366E-3</c:v>
                </c:pt>
                <c:pt idx="4">
                  <c:v>5.796130952380951E-3</c:v>
                </c:pt>
                <c:pt idx="5">
                  <c:v>5.7623792270531391E-3</c:v>
                </c:pt>
                <c:pt idx="6">
                  <c:v>5.7859848484848476E-3</c:v>
                </c:pt>
                <c:pt idx="7">
                  <c:v>6.303200129954516E-3</c:v>
                </c:pt>
                <c:pt idx="8">
                  <c:v>5.9182870370370387E-3</c:v>
                </c:pt>
                <c:pt idx="9">
                  <c:v>6.5153769841269837E-3</c:v>
                </c:pt>
                <c:pt idx="10">
                  <c:v>5.9990401987353205E-3</c:v>
                </c:pt>
                <c:pt idx="11">
                  <c:v>6.0634369488536139E-3</c:v>
                </c:pt>
                <c:pt idx="12">
                  <c:v>5.5727935382190704E-3</c:v>
                </c:pt>
                <c:pt idx="13">
                  <c:v>5.778823178016727E-3</c:v>
                </c:pt>
                <c:pt idx="14">
                  <c:v>5.4596560846560853E-3</c:v>
                </c:pt>
                <c:pt idx="15">
                  <c:v>5.2051183127572011E-3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Reistijd_routes!$AC$7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Reistijd_routes!$AC$2244:$AC$2259</c:f>
              <c:numCache>
                <c:formatCode>General</c:formatCode>
                <c:ptCount val="16"/>
                <c:pt idx="0">
                  <c:v>4.7835648148148143E-3</c:v>
                </c:pt>
                <c:pt idx="1">
                  <c:v>5.702160493827161E-3</c:v>
                </c:pt>
                <c:pt idx="2">
                  <c:v>5.3595196759259256E-3</c:v>
                </c:pt>
                <c:pt idx="3">
                  <c:v>5.5486111111111109E-3</c:v>
                </c:pt>
                <c:pt idx="4">
                  <c:v>5.4736901535682014E-3</c:v>
                </c:pt>
                <c:pt idx="5">
                  <c:v>5.8651620370370377E-3</c:v>
                </c:pt>
                <c:pt idx="6">
                  <c:v>5.7515760441292372E-3</c:v>
                </c:pt>
                <c:pt idx="7">
                  <c:v>5.5480769230769229E-3</c:v>
                </c:pt>
                <c:pt idx="8">
                  <c:v>5.904882154882155E-3</c:v>
                </c:pt>
                <c:pt idx="9">
                  <c:v>6.0017361111111113E-3</c:v>
                </c:pt>
                <c:pt idx="10">
                  <c:v>5.813290424570911E-3</c:v>
                </c:pt>
                <c:pt idx="11">
                  <c:v>5.5731392450142454E-3</c:v>
                </c:pt>
                <c:pt idx="12">
                  <c:v>5.6195072190834902E-3</c:v>
                </c:pt>
                <c:pt idx="13">
                  <c:v>5.720486111111112E-3</c:v>
                </c:pt>
                <c:pt idx="14">
                  <c:v>5.2485021786492373E-3</c:v>
                </c:pt>
                <c:pt idx="15">
                  <c:v>5.1975574712643672E-3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Reistijd_routes!$AA$7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Reistijd_routes!$AA$2244:$AA$2259</c:f>
              <c:numCache>
                <c:formatCode>General</c:formatCode>
                <c:ptCount val="16"/>
                <c:pt idx="0">
                  <c:v>5.9758180510607675E-3</c:v>
                </c:pt>
                <c:pt idx="1">
                  <c:v>6.6849794238683143E-3</c:v>
                </c:pt>
                <c:pt idx="2">
                  <c:v>7.0747785829307587E-3</c:v>
                </c:pt>
                <c:pt idx="3">
                  <c:v>6.2383243989603612E-3</c:v>
                </c:pt>
                <c:pt idx="4">
                  <c:v>6.454288025889968E-3</c:v>
                </c:pt>
                <c:pt idx="5">
                  <c:v>6.4491495571658633E-3</c:v>
                </c:pt>
                <c:pt idx="6">
                  <c:v>6.4626610305958164E-3</c:v>
                </c:pt>
                <c:pt idx="7">
                  <c:v>6.6131787126932759E-3</c:v>
                </c:pt>
                <c:pt idx="8">
                  <c:v>6.6169601521164053E-3</c:v>
                </c:pt>
                <c:pt idx="9">
                  <c:v>7.2414752492877491E-3</c:v>
                </c:pt>
                <c:pt idx="10">
                  <c:v>7.1524866061029591E-3</c:v>
                </c:pt>
                <c:pt idx="11">
                  <c:v>6.8228863680434328E-3</c:v>
                </c:pt>
                <c:pt idx="12">
                  <c:v>5.946474100912506E-3</c:v>
                </c:pt>
                <c:pt idx="13">
                  <c:v>5.8782590155945415E-3</c:v>
                </c:pt>
                <c:pt idx="14">
                  <c:v>5.5465221318879848E-3</c:v>
                </c:pt>
                <c:pt idx="15">
                  <c:v>5.4191691691691688E-3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5262848"/>
        <c:axId val="165264768"/>
      </c:lineChart>
      <c:catAx>
        <c:axId val="165262848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65264768"/>
        <c:crosses val="autoZero"/>
        <c:auto val="1"/>
        <c:lblAlgn val="ctr"/>
        <c:lblOffset val="100"/>
        <c:noMultiLvlLbl val="0"/>
      </c:catAx>
      <c:valAx>
        <c:axId val="165264768"/>
        <c:scaling>
          <c:orientation val="minMax"/>
          <c:max val="1.0416666666666701E-2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65262848"/>
        <c:crosses val="autoZero"/>
        <c:crossBetween val="between"/>
        <c:majorUnit val="3.472222222222219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Reistijd_routes!$AF$7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Reistijd_routes!$AF$2244:$AF$2259</c:f>
              <c:numCache>
                <c:formatCode>General</c:formatCode>
                <c:ptCount val="16"/>
                <c:pt idx="0">
                  <c:v>-1</c:v>
                </c:pt>
                <c:pt idx="1">
                  <c:v>3.2445987654320988E-3</c:v>
                </c:pt>
                <c:pt idx="2">
                  <c:v>3.2754629629629631E-3</c:v>
                </c:pt>
                <c:pt idx="3">
                  <c:v>3.6041666666666665E-3</c:v>
                </c:pt>
                <c:pt idx="4">
                  <c:v>3.2508680555555559E-3</c:v>
                </c:pt>
                <c:pt idx="5">
                  <c:v>3.4589947089947093E-3</c:v>
                </c:pt>
                <c:pt idx="6">
                  <c:v>3.2838804713804719E-3</c:v>
                </c:pt>
                <c:pt idx="7">
                  <c:v>3.5890151515151512E-3</c:v>
                </c:pt>
                <c:pt idx="8">
                  <c:v>3.2856753812636162E-3</c:v>
                </c:pt>
                <c:pt idx="9">
                  <c:v>3.397435897435898E-3</c:v>
                </c:pt>
                <c:pt idx="10">
                  <c:v>3.3989197530864199E-3</c:v>
                </c:pt>
                <c:pt idx="11">
                  <c:v>3.4924768518518521E-3</c:v>
                </c:pt>
                <c:pt idx="12">
                  <c:v>3.0694444444444445E-3</c:v>
                </c:pt>
                <c:pt idx="13">
                  <c:v>3.743386243386243E-3</c:v>
                </c:pt>
                <c:pt idx="14">
                  <c:v>3.2615740740740743E-3</c:v>
                </c:pt>
                <c:pt idx="15">
                  <c:v>-1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Reistijd_routes!$AG$7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Reistijd_routes!$AG$2244:$AG$2259</c:f>
              <c:numCache>
                <c:formatCode>General</c:formatCode>
                <c:ptCount val="16"/>
                <c:pt idx="0">
                  <c:v>2.4652777777777776E-3</c:v>
                </c:pt>
                <c:pt idx="1">
                  <c:v>-1</c:v>
                </c:pt>
                <c:pt idx="2">
                  <c:v>-1</c:v>
                </c:pt>
                <c:pt idx="3">
                  <c:v>3.4143518518518524E-3</c:v>
                </c:pt>
                <c:pt idx="4">
                  <c:v>3.4837962962962965E-3</c:v>
                </c:pt>
                <c:pt idx="5">
                  <c:v>3.0208333333333337E-3</c:v>
                </c:pt>
                <c:pt idx="6">
                  <c:v>3.162615740740741E-3</c:v>
                </c:pt>
                <c:pt idx="7">
                  <c:v>3.1580687830687834E-3</c:v>
                </c:pt>
                <c:pt idx="8">
                  <c:v>3.4866898148148149E-3</c:v>
                </c:pt>
                <c:pt idx="9">
                  <c:v>3.386243386243386E-3</c:v>
                </c:pt>
                <c:pt idx="10">
                  <c:v>3.3821097883597884E-3</c:v>
                </c:pt>
                <c:pt idx="11">
                  <c:v>3.2268518518518514E-3</c:v>
                </c:pt>
                <c:pt idx="12">
                  <c:v>3.363846801346802E-3</c:v>
                </c:pt>
                <c:pt idx="13">
                  <c:v>3.2837301587301587E-3</c:v>
                </c:pt>
                <c:pt idx="14">
                  <c:v>3.1655092592592594E-3</c:v>
                </c:pt>
                <c:pt idx="15">
                  <c:v>2.7314814814814819E-3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Reistijd_routes!$AE$7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Reistijd_routes!$AE$2244:$AE$2259</c:f>
              <c:numCache>
                <c:formatCode>General</c:formatCode>
                <c:ptCount val="16"/>
                <c:pt idx="0">
                  <c:v>-1</c:v>
                </c:pt>
                <c:pt idx="1">
                  <c:v>4.4181397306397299E-3</c:v>
                </c:pt>
                <c:pt idx="2">
                  <c:v>4.1087962962962962E-3</c:v>
                </c:pt>
                <c:pt idx="3">
                  <c:v>3.9208877995642703E-3</c:v>
                </c:pt>
                <c:pt idx="4">
                  <c:v>3.5375330687830693E-3</c:v>
                </c:pt>
                <c:pt idx="5">
                  <c:v>3.6904761904761898E-3</c:v>
                </c:pt>
                <c:pt idx="6">
                  <c:v>3.6317791005290997E-3</c:v>
                </c:pt>
                <c:pt idx="7">
                  <c:v>3.7564300411522642E-3</c:v>
                </c:pt>
                <c:pt idx="8">
                  <c:v>3.8724415204678367E-3</c:v>
                </c:pt>
                <c:pt idx="9">
                  <c:v>3.9012345679012347E-3</c:v>
                </c:pt>
                <c:pt idx="10">
                  <c:v>3.8770456503014646E-3</c:v>
                </c:pt>
                <c:pt idx="11">
                  <c:v>3.7261710239651414E-3</c:v>
                </c:pt>
                <c:pt idx="12">
                  <c:v>3.5046296296296297E-3</c:v>
                </c:pt>
                <c:pt idx="13">
                  <c:v>3.5239197530864195E-3</c:v>
                </c:pt>
                <c:pt idx="14">
                  <c:v>3.3167989417989415E-3</c:v>
                </c:pt>
                <c:pt idx="15">
                  <c:v>3.1180555555555558E-3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5376384"/>
        <c:axId val="165378304"/>
      </c:lineChart>
      <c:catAx>
        <c:axId val="165376384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65378304"/>
        <c:crosses val="autoZero"/>
        <c:auto val="1"/>
        <c:lblAlgn val="ctr"/>
        <c:lblOffset val="100"/>
        <c:noMultiLvlLbl val="0"/>
      </c:catAx>
      <c:valAx>
        <c:axId val="165378304"/>
        <c:scaling>
          <c:orientation val="minMax"/>
          <c:max val="6.9444444444444397E-3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65376384"/>
        <c:crosses val="autoZero"/>
        <c:crossBetween val="between"/>
        <c:majorUnit val="1.3888888888888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Reistijd_routes!$AB$7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Reistijd_routes!$AB$2287:$AB$2302</c:f>
              <c:numCache>
                <c:formatCode>General</c:formatCode>
                <c:ptCount val="16"/>
                <c:pt idx="0">
                  <c:v>-1</c:v>
                </c:pt>
                <c:pt idx="1">
                  <c:v>-1</c:v>
                </c:pt>
                <c:pt idx="2">
                  <c:v>-1</c:v>
                </c:pt>
                <c:pt idx="3">
                  <c:v>-1</c:v>
                </c:pt>
                <c:pt idx="4">
                  <c:v>-1</c:v>
                </c:pt>
                <c:pt idx="5">
                  <c:v>-1</c:v>
                </c:pt>
                <c:pt idx="6">
                  <c:v>-1</c:v>
                </c:pt>
                <c:pt idx="7">
                  <c:v>-1</c:v>
                </c:pt>
                <c:pt idx="8">
                  <c:v>-1</c:v>
                </c:pt>
                <c:pt idx="9">
                  <c:v>-1</c:v>
                </c:pt>
                <c:pt idx="10">
                  <c:v>-1</c:v>
                </c:pt>
                <c:pt idx="11">
                  <c:v>-1</c:v>
                </c:pt>
                <c:pt idx="12">
                  <c:v>-1</c:v>
                </c:pt>
                <c:pt idx="13">
                  <c:v>-1</c:v>
                </c:pt>
                <c:pt idx="14">
                  <c:v>-1</c:v>
                </c:pt>
                <c:pt idx="15">
                  <c:v>-1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Reistijd_routes!$AC$7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Reistijd_routes!$AC$2287:$AC$2302</c:f>
              <c:numCache>
                <c:formatCode>General</c:formatCode>
                <c:ptCount val="16"/>
                <c:pt idx="0">
                  <c:v>-1</c:v>
                </c:pt>
                <c:pt idx="1">
                  <c:v>-1</c:v>
                </c:pt>
                <c:pt idx="2">
                  <c:v>-1</c:v>
                </c:pt>
                <c:pt idx="3">
                  <c:v>-1</c:v>
                </c:pt>
                <c:pt idx="4">
                  <c:v>-1</c:v>
                </c:pt>
                <c:pt idx="5">
                  <c:v>-1</c:v>
                </c:pt>
                <c:pt idx="6">
                  <c:v>-1</c:v>
                </c:pt>
                <c:pt idx="7">
                  <c:v>-1</c:v>
                </c:pt>
                <c:pt idx="8">
                  <c:v>-1</c:v>
                </c:pt>
                <c:pt idx="9">
                  <c:v>-1</c:v>
                </c:pt>
                <c:pt idx="10">
                  <c:v>-1</c:v>
                </c:pt>
                <c:pt idx="11">
                  <c:v>-1</c:v>
                </c:pt>
                <c:pt idx="12">
                  <c:v>-1</c:v>
                </c:pt>
                <c:pt idx="13">
                  <c:v>-1</c:v>
                </c:pt>
                <c:pt idx="14">
                  <c:v>-1</c:v>
                </c:pt>
                <c:pt idx="15">
                  <c:v>-1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Reistijd_routes!$AA$7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Reistijd_routes!$AA$2287:$AA$2302</c:f>
              <c:numCache>
                <c:formatCode>General</c:formatCode>
                <c:ptCount val="16"/>
                <c:pt idx="0">
                  <c:v>-1</c:v>
                </c:pt>
                <c:pt idx="1">
                  <c:v>-1</c:v>
                </c:pt>
                <c:pt idx="2">
                  <c:v>-1</c:v>
                </c:pt>
                <c:pt idx="3">
                  <c:v>-1</c:v>
                </c:pt>
                <c:pt idx="4">
                  <c:v>-1</c:v>
                </c:pt>
                <c:pt idx="5">
                  <c:v>-1</c:v>
                </c:pt>
                <c:pt idx="6">
                  <c:v>-1</c:v>
                </c:pt>
                <c:pt idx="7">
                  <c:v>1.0937500000000001E-2</c:v>
                </c:pt>
                <c:pt idx="8">
                  <c:v>1.5868055555555555E-2</c:v>
                </c:pt>
                <c:pt idx="9">
                  <c:v>-1</c:v>
                </c:pt>
                <c:pt idx="10">
                  <c:v>-1</c:v>
                </c:pt>
                <c:pt idx="11">
                  <c:v>1.5520833333333333E-2</c:v>
                </c:pt>
                <c:pt idx="12">
                  <c:v>-1</c:v>
                </c:pt>
                <c:pt idx="13">
                  <c:v>-1</c:v>
                </c:pt>
                <c:pt idx="14">
                  <c:v>-1</c:v>
                </c:pt>
                <c:pt idx="15">
                  <c:v>-1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5403648"/>
        <c:axId val="165418112"/>
      </c:lineChart>
      <c:catAx>
        <c:axId val="165403648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65418112"/>
        <c:crosses val="autoZero"/>
        <c:auto val="1"/>
        <c:lblAlgn val="ctr"/>
        <c:lblOffset val="100"/>
        <c:noMultiLvlLbl val="0"/>
      </c:catAx>
      <c:valAx>
        <c:axId val="165418112"/>
        <c:scaling>
          <c:orientation val="minMax"/>
          <c:max val="1.7361111111111101E-2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65403648"/>
        <c:crosses val="autoZero"/>
        <c:crossBetween val="between"/>
        <c:majorUnit val="3.472222222222219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Reistijd_routes!$AF$7</c:f>
              <c:strCache>
                <c:ptCount val="1"/>
                <c:pt idx="0">
                  <c:v>Zaterdag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75000"/>
                  <a:lumOff val="25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Reistijd_routes!$AF$2287:$AF$2302</c:f>
              <c:numCache>
                <c:formatCode>General</c:formatCode>
                <c:ptCount val="16"/>
                <c:pt idx="0">
                  <c:v>-1</c:v>
                </c:pt>
                <c:pt idx="1">
                  <c:v>4.6643518518518518E-3</c:v>
                </c:pt>
                <c:pt idx="2">
                  <c:v>-1</c:v>
                </c:pt>
                <c:pt idx="3">
                  <c:v>-1</c:v>
                </c:pt>
                <c:pt idx="4">
                  <c:v>-1</c:v>
                </c:pt>
                <c:pt idx="5">
                  <c:v>4.0856481481481481E-3</c:v>
                </c:pt>
                <c:pt idx="6">
                  <c:v>5.4513888888888893E-3</c:v>
                </c:pt>
                <c:pt idx="7">
                  <c:v>-1</c:v>
                </c:pt>
                <c:pt idx="8">
                  <c:v>-1</c:v>
                </c:pt>
                <c:pt idx="9">
                  <c:v>-1</c:v>
                </c:pt>
                <c:pt idx="10">
                  <c:v>-1</c:v>
                </c:pt>
                <c:pt idx="11">
                  <c:v>5.138888888888889E-3</c:v>
                </c:pt>
                <c:pt idx="12">
                  <c:v>4.6412037037037038E-3</c:v>
                </c:pt>
                <c:pt idx="13">
                  <c:v>-1</c:v>
                </c:pt>
                <c:pt idx="14">
                  <c:v>4.4907407407407405E-3</c:v>
                </c:pt>
                <c:pt idx="15">
                  <c:v>-1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Reistijd_routes!$AG$7</c:f>
              <c:strCache>
                <c:ptCount val="1"/>
                <c:pt idx="0">
                  <c:v>Zondag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3175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Reistijd_routes!$AG$2287:$AG$2302</c:f>
              <c:numCache>
                <c:formatCode>General</c:formatCode>
                <c:ptCount val="16"/>
                <c:pt idx="0">
                  <c:v>-1</c:v>
                </c:pt>
                <c:pt idx="1">
                  <c:v>-1</c:v>
                </c:pt>
                <c:pt idx="2">
                  <c:v>-1</c:v>
                </c:pt>
                <c:pt idx="3">
                  <c:v>-1</c:v>
                </c:pt>
                <c:pt idx="4">
                  <c:v>-1</c:v>
                </c:pt>
                <c:pt idx="5">
                  <c:v>-1</c:v>
                </c:pt>
                <c:pt idx="6">
                  <c:v>-1</c:v>
                </c:pt>
                <c:pt idx="7">
                  <c:v>-1</c:v>
                </c:pt>
                <c:pt idx="8">
                  <c:v>-1</c:v>
                </c:pt>
                <c:pt idx="9">
                  <c:v>4.9884259259259265E-3</c:v>
                </c:pt>
                <c:pt idx="10">
                  <c:v>-1</c:v>
                </c:pt>
                <c:pt idx="11">
                  <c:v>-1</c:v>
                </c:pt>
                <c:pt idx="12">
                  <c:v>4.7222222222222223E-3</c:v>
                </c:pt>
                <c:pt idx="13">
                  <c:v>-1</c:v>
                </c:pt>
                <c:pt idx="14">
                  <c:v>-1</c:v>
                </c:pt>
                <c:pt idx="15">
                  <c:v>-1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Reistijd_routes!$AE$7</c:f>
              <c:strCache>
                <c:ptCount val="1"/>
                <c:pt idx="0">
                  <c:v>Werkdag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C00000"/>
              </a:solidFill>
              <a:ln w="6350">
                <a:solidFill>
                  <a:schemeClr val="bg1"/>
                </a:solidFill>
              </a:ln>
            </c:spPr>
          </c:marker>
          <c:cat>
            <c:strRef>
              <c:f>Reistijd_routes!$AI$8:$AI$23</c:f>
              <c:strCache>
                <c:ptCount val="16"/>
                <c:pt idx="0">
                  <c:v>6-7</c:v>
                </c:pt>
                <c:pt idx="1">
                  <c:v>7-8</c:v>
                </c:pt>
                <c:pt idx="2">
                  <c:v>8-9</c:v>
                </c:pt>
                <c:pt idx="3">
                  <c:v>9-10</c:v>
                </c:pt>
                <c:pt idx="4">
                  <c:v>10-11</c:v>
                </c:pt>
                <c:pt idx="5">
                  <c:v>11-12</c:v>
                </c:pt>
                <c:pt idx="6">
                  <c:v>12-13</c:v>
                </c:pt>
                <c:pt idx="7">
                  <c:v>13-14</c:v>
                </c:pt>
                <c:pt idx="8">
                  <c:v>14-15</c:v>
                </c:pt>
                <c:pt idx="9">
                  <c:v>15-16</c:v>
                </c:pt>
                <c:pt idx="10">
                  <c:v>16-17</c:v>
                </c:pt>
                <c:pt idx="11">
                  <c:v>17-18</c:v>
                </c:pt>
                <c:pt idx="12">
                  <c:v>18-19</c:v>
                </c:pt>
                <c:pt idx="13">
                  <c:v>19-20</c:v>
                </c:pt>
                <c:pt idx="14">
                  <c:v>20-21</c:v>
                </c:pt>
                <c:pt idx="15">
                  <c:v>21-22</c:v>
                </c:pt>
              </c:strCache>
            </c:strRef>
          </c:cat>
          <c:val>
            <c:numRef>
              <c:f>Reistijd_routes!$AE$2287:$AE$2302</c:f>
              <c:numCache>
                <c:formatCode>General</c:formatCode>
                <c:ptCount val="16"/>
                <c:pt idx="0">
                  <c:v>-1</c:v>
                </c:pt>
                <c:pt idx="1">
                  <c:v>-1</c:v>
                </c:pt>
                <c:pt idx="2">
                  <c:v>4.7037037037037039E-3</c:v>
                </c:pt>
                <c:pt idx="3">
                  <c:v>5.9953703703703697E-3</c:v>
                </c:pt>
                <c:pt idx="4">
                  <c:v>5.208333333333333E-3</c:v>
                </c:pt>
                <c:pt idx="5">
                  <c:v>-1</c:v>
                </c:pt>
                <c:pt idx="6">
                  <c:v>5.1273148148148146E-3</c:v>
                </c:pt>
                <c:pt idx="7">
                  <c:v>-1</c:v>
                </c:pt>
                <c:pt idx="8">
                  <c:v>4.9884259259259265E-3</c:v>
                </c:pt>
                <c:pt idx="9">
                  <c:v>5.1504629629629635E-3</c:v>
                </c:pt>
                <c:pt idx="10">
                  <c:v>-1</c:v>
                </c:pt>
                <c:pt idx="11">
                  <c:v>5.7870370370370376E-3</c:v>
                </c:pt>
                <c:pt idx="12">
                  <c:v>4.2708333333333339E-3</c:v>
                </c:pt>
                <c:pt idx="13">
                  <c:v>-1</c:v>
                </c:pt>
                <c:pt idx="14">
                  <c:v>-1</c:v>
                </c:pt>
                <c:pt idx="15">
                  <c:v>-1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5459840"/>
        <c:axId val="165462016"/>
      </c:lineChart>
      <c:catAx>
        <c:axId val="165459840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ln w="3175"/>
        </c:spPr>
        <c:crossAx val="165462016"/>
        <c:crosses val="autoZero"/>
        <c:auto val="1"/>
        <c:lblAlgn val="ctr"/>
        <c:lblOffset val="100"/>
        <c:noMultiLvlLbl val="0"/>
      </c:catAx>
      <c:valAx>
        <c:axId val="165462016"/>
        <c:scaling>
          <c:orientation val="minMax"/>
          <c:max val="6.9444444444444397E-3"/>
          <c:min val="0"/>
        </c:scaling>
        <c:delete val="0"/>
        <c:axPos val="l"/>
        <c:majorGridlines>
          <c:spPr>
            <a:ln w="3175"/>
          </c:spPr>
        </c:majorGridlines>
        <c:numFmt formatCode="m:ss" sourceLinked="0"/>
        <c:majorTickMark val="out"/>
        <c:minorTickMark val="none"/>
        <c:tickLblPos val="nextTo"/>
        <c:spPr>
          <a:ln>
            <a:noFill/>
          </a:ln>
        </c:spPr>
        <c:crossAx val="165459840"/>
        <c:crosses val="autoZero"/>
        <c:crossBetween val="between"/>
        <c:majorUnit val="1.38888888888889E-3"/>
      </c:valAx>
    </c:plotArea>
    <c:legend>
      <c:legendPos val="b"/>
      <c:layout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600">
          <a:latin typeface="Arial Narrow" panose="020B060602020203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5.xml"/><Relationship Id="rId13" Type="http://schemas.openxmlformats.org/officeDocument/2006/relationships/chart" Target="../charts/chart40.xml"/><Relationship Id="rId18" Type="http://schemas.openxmlformats.org/officeDocument/2006/relationships/chart" Target="../charts/chart45.xml"/><Relationship Id="rId26" Type="http://schemas.openxmlformats.org/officeDocument/2006/relationships/chart" Target="../charts/chart53.xml"/><Relationship Id="rId39" Type="http://schemas.openxmlformats.org/officeDocument/2006/relationships/chart" Target="../charts/chart66.xml"/><Relationship Id="rId3" Type="http://schemas.openxmlformats.org/officeDocument/2006/relationships/chart" Target="../charts/chart30.xml"/><Relationship Id="rId21" Type="http://schemas.openxmlformats.org/officeDocument/2006/relationships/chart" Target="../charts/chart48.xml"/><Relationship Id="rId34" Type="http://schemas.openxmlformats.org/officeDocument/2006/relationships/chart" Target="../charts/chart61.xml"/><Relationship Id="rId42" Type="http://schemas.openxmlformats.org/officeDocument/2006/relationships/chart" Target="../charts/chart69.xml"/><Relationship Id="rId7" Type="http://schemas.openxmlformats.org/officeDocument/2006/relationships/chart" Target="../charts/chart34.xml"/><Relationship Id="rId12" Type="http://schemas.openxmlformats.org/officeDocument/2006/relationships/chart" Target="../charts/chart39.xml"/><Relationship Id="rId17" Type="http://schemas.openxmlformats.org/officeDocument/2006/relationships/chart" Target="../charts/chart44.xml"/><Relationship Id="rId25" Type="http://schemas.openxmlformats.org/officeDocument/2006/relationships/chart" Target="../charts/chart52.xml"/><Relationship Id="rId33" Type="http://schemas.openxmlformats.org/officeDocument/2006/relationships/chart" Target="../charts/chart60.xml"/><Relationship Id="rId38" Type="http://schemas.openxmlformats.org/officeDocument/2006/relationships/chart" Target="../charts/chart65.xml"/><Relationship Id="rId2" Type="http://schemas.openxmlformats.org/officeDocument/2006/relationships/chart" Target="../charts/chart29.xml"/><Relationship Id="rId16" Type="http://schemas.openxmlformats.org/officeDocument/2006/relationships/chart" Target="../charts/chart43.xml"/><Relationship Id="rId20" Type="http://schemas.openxmlformats.org/officeDocument/2006/relationships/chart" Target="../charts/chart47.xml"/><Relationship Id="rId29" Type="http://schemas.openxmlformats.org/officeDocument/2006/relationships/chart" Target="../charts/chart56.xml"/><Relationship Id="rId41" Type="http://schemas.openxmlformats.org/officeDocument/2006/relationships/chart" Target="../charts/chart68.xml"/><Relationship Id="rId1" Type="http://schemas.openxmlformats.org/officeDocument/2006/relationships/chart" Target="../charts/chart28.xml"/><Relationship Id="rId6" Type="http://schemas.openxmlformats.org/officeDocument/2006/relationships/chart" Target="../charts/chart33.xml"/><Relationship Id="rId11" Type="http://schemas.openxmlformats.org/officeDocument/2006/relationships/chart" Target="../charts/chart38.xml"/><Relationship Id="rId24" Type="http://schemas.openxmlformats.org/officeDocument/2006/relationships/chart" Target="../charts/chart51.xml"/><Relationship Id="rId32" Type="http://schemas.openxmlformats.org/officeDocument/2006/relationships/chart" Target="../charts/chart59.xml"/><Relationship Id="rId37" Type="http://schemas.openxmlformats.org/officeDocument/2006/relationships/chart" Target="../charts/chart64.xml"/><Relationship Id="rId40" Type="http://schemas.openxmlformats.org/officeDocument/2006/relationships/chart" Target="../charts/chart67.xml"/><Relationship Id="rId5" Type="http://schemas.openxmlformats.org/officeDocument/2006/relationships/chart" Target="../charts/chart32.xml"/><Relationship Id="rId15" Type="http://schemas.openxmlformats.org/officeDocument/2006/relationships/chart" Target="../charts/chart42.xml"/><Relationship Id="rId23" Type="http://schemas.openxmlformats.org/officeDocument/2006/relationships/chart" Target="../charts/chart50.xml"/><Relationship Id="rId28" Type="http://schemas.openxmlformats.org/officeDocument/2006/relationships/chart" Target="../charts/chart55.xml"/><Relationship Id="rId36" Type="http://schemas.openxmlformats.org/officeDocument/2006/relationships/chart" Target="../charts/chart63.xml"/><Relationship Id="rId10" Type="http://schemas.openxmlformats.org/officeDocument/2006/relationships/chart" Target="../charts/chart37.xml"/><Relationship Id="rId19" Type="http://schemas.openxmlformats.org/officeDocument/2006/relationships/chart" Target="../charts/chart46.xml"/><Relationship Id="rId31" Type="http://schemas.openxmlformats.org/officeDocument/2006/relationships/chart" Target="../charts/chart58.xml"/><Relationship Id="rId44" Type="http://schemas.openxmlformats.org/officeDocument/2006/relationships/chart" Target="../charts/chart71.xml"/><Relationship Id="rId4" Type="http://schemas.openxmlformats.org/officeDocument/2006/relationships/chart" Target="../charts/chart31.xml"/><Relationship Id="rId9" Type="http://schemas.openxmlformats.org/officeDocument/2006/relationships/chart" Target="../charts/chart36.xml"/><Relationship Id="rId14" Type="http://schemas.openxmlformats.org/officeDocument/2006/relationships/chart" Target="../charts/chart41.xml"/><Relationship Id="rId22" Type="http://schemas.openxmlformats.org/officeDocument/2006/relationships/chart" Target="../charts/chart49.xml"/><Relationship Id="rId27" Type="http://schemas.openxmlformats.org/officeDocument/2006/relationships/chart" Target="../charts/chart54.xml"/><Relationship Id="rId30" Type="http://schemas.openxmlformats.org/officeDocument/2006/relationships/chart" Target="../charts/chart57.xml"/><Relationship Id="rId35" Type="http://schemas.openxmlformats.org/officeDocument/2006/relationships/chart" Target="../charts/chart62.xml"/><Relationship Id="rId43" Type="http://schemas.openxmlformats.org/officeDocument/2006/relationships/chart" Target="../charts/chart70.xml"/></Relationships>
</file>

<file path=xl/drawings/_rels/drawing5.xml.rels><?xml version="1.0" encoding="UTF-8" standalone="yes"?>
<Relationships xmlns="http://schemas.openxmlformats.org/package/2006/relationships"><Relationship Id="rId26" Type="http://schemas.openxmlformats.org/officeDocument/2006/relationships/chart" Target="../charts/chart97.xml"/><Relationship Id="rId21" Type="http://schemas.openxmlformats.org/officeDocument/2006/relationships/chart" Target="../charts/chart92.xml"/><Relationship Id="rId42" Type="http://schemas.openxmlformats.org/officeDocument/2006/relationships/chart" Target="../charts/chart113.xml"/><Relationship Id="rId47" Type="http://schemas.openxmlformats.org/officeDocument/2006/relationships/chart" Target="../charts/chart118.xml"/><Relationship Id="rId63" Type="http://schemas.openxmlformats.org/officeDocument/2006/relationships/chart" Target="../charts/chart134.xml"/><Relationship Id="rId68" Type="http://schemas.openxmlformats.org/officeDocument/2006/relationships/chart" Target="../charts/chart139.xml"/><Relationship Id="rId84" Type="http://schemas.openxmlformats.org/officeDocument/2006/relationships/chart" Target="../charts/chart155.xml"/><Relationship Id="rId89" Type="http://schemas.openxmlformats.org/officeDocument/2006/relationships/chart" Target="../charts/chart160.xml"/><Relationship Id="rId7" Type="http://schemas.openxmlformats.org/officeDocument/2006/relationships/chart" Target="../charts/chart78.xml"/><Relationship Id="rId71" Type="http://schemas.openxmlformats.org/officeDocument/2006/relationships/chart" Target="../charts/chart142.xml"/><Relationship Id="rId92" Type="http://schemas.openxmlformats.org/officeDocument/2006/relationships/chart" Target="../charts/chart163.xml"/><Relationship Id="rId2" Type="http://schemas.openxmlformats.org/officeDocument/2006/relationships/chart" Target="../charts/chart73.xml"/><Relationship Id="rId16" Type="http://schemas.openxmlformats.org/officeDocument/2006/relationships/chart" Target="../charts/chart87.xml"/><Relationship Id="rId29" Type="http://schemas.openxmlformats.org/officeDocument/2006/relationships/chart" Target="../charts/chart100.xml"/><Relationship Id="rId107" Type="http://schemas.openxmlformats.org/officeDocument/2006/relationships/chart" Target="../charts/chart178.xml"/><Relationship Id="rId11" Type="http://schemas.openxmlformats.org/officeDocument/2006/relationships/chart" Target="../charts/chart82.xml"/><Relationship Id="rId24" Type="http://schemas.openxmlformats.org/officeDocument/2006/relationships/chart" Target="../charts/chart95.xml"/><Relationship Id="rId32" Type="http://schemas.openxmlformats.org/officeDocument/2006/relationships/chart" Target="../charts/chart103.xml"/><Relationship Id="rId37" Type="http://schemas.openxmlformats.org/officeDocument/2006/relationships/chart" Target="../charts/chart108.xml"/><Relationship Id="rId40" Type="http://schemas.openxmlformats.org/officeDocument/2006/relationships/chart" Target="../charts/chart111.xml"/><Relationship Id="rId45" Type="http://schemas.openxmlformats.org/officeDocument/2006/relationships/chart" Target="../charts/chart116.xml"/><Relationship Id="rId53" Type="http://schemas.openxmlformats.org/officeDocument/2006/relationships/chart" Target="../charts/chart124.xml"/><Relationship Id="rId58" Type="http://schemas.openxmlformats.org/officeDocument/2006/relationships/chart" Target="../charts/chart129.xml"/><Relationship Id="rId66" Type="http://schemas.openxmlformats.org/officeDocument/2006/relationships/chart" Target="../charts/chart137.xml"/><Relationship Id="rId74" Type="http://schemas.openxmlformats.org/officeDocument/2006/relationships/chart" Target="../charts/chart145.xml"/><Relationship Id="rId79" Type="http://schemas.openxmlformats.org/officeDocument/2006/relationships/chart" Target="../charts/chart150.xml"/><Relationship Id="rId87" Type="http://schemas.openxmlformats.org/officeDocument/2006/relationships/chart" Target="../charts/chart158.xml"/><Relationship Id="rId102" Type="http://schemas.openxmlformats.org/officeDocument/2006/relationships/chart" Target="../charts/chart173.xml"/><Relationship Id="rId5" Type="http://schemas.openxmlformats.org/officeDocument/2006/relationships/chart" Target="../charts/chart76.xml"/><Relationship Id="rId61" Type="http://schemas.openxmlformats.org/officeDocument/2006/relationships/chart" Target="../charts/chart132.xml"/><Relationship Id="rId82" Type="http://schemas.openxmlformats.org/officeDocument/2006/relationships/chart" Target="../charts/chart153.xml"/><Relationship Id="rId90" Type="http://schemas.openxmlformats.org/officeDocument/2006/relationships/chart" Target="../charts/chart161.xml"/><Relationship Id="rId95" Type="http://schemas.openxmlformats.org/officeDocument/2006/relationships/chart" Target="../charts/chart166.xml"/><Relationship Id="rId19" Type="http://schemas.openxmlformats.org/officeDocument/2006/relationships/chart" Target="../charts/chart90.xml"/><Relationship Id="rId14" Type="http://schemas.openxmlformats.org/officeDocument/2006/relationships/chart" Target="../charts/chart85.xml"/><Relationship Id="rId22" Type="http://schemas.openxmlformats.org/officeDocument/2006/relationships/chart" Target="../charts/chart93.xml"/><Relationship Id="rId27" Type="http://schemas.openxmlformats.org/officeDocument/2006/relationships/chart" Target="../charts/chart98.xml"/><Relationship Id="rId30" Type="http://schemas.openxmlformats.org/officeDocument/2006/relationships/chart" Target="../charts/chart101.xml"/><Relationship Id="rId35" Type="http://schemas.openxmlformats.org/officeDocument/2006/relationships/chart" Target="../charts/chart106.xml"/><Relationship Id="rId43" Type="http://schemas.openxmlformats.org/officeDocument/2006/relationships/chart" Target="../charts/chart114.xml"/><Relationship Id="rId48" Type="http://schemas.openxmlformats.org/officeDocument/2006/relationships/chart" Target="../charts/chart119.xml"/><Relationship Id="rId56" Type="http://schemas.openxmlformats.org/officeDocument/2006/relationships/chart" Target="../charts/chart127.xml"/><Relationship Id="rId64" Type="http://schemas.openxmlformats.org/officeDocument/2006/relationships/chart" Target="../charts/chart135.xml"/><Relationship Id="rId69" Type="http://schemas.openxmlformats.org/officeDocument/2006/relationships/chart" Target="../charts/chart140.xml"/><Relationship Id="rId77" Type="http://schemas.openxmlformats.org/officeDocument/2006/relationships/chart" Target="../charts/chart148.xml"/><Relationship Id="rId100" Type="http://schemas.openxmlformats.org/officeDocument/2006/relationships/chart" Target="../charts/chart171.xml"/><Relationship Id="rId105" Type="http://schemas.openxmlformats.org/officeDocument/2006/relationships/chart" Target="../charts/chart176.xml"/><Relationship Id="rId8" Type="http://schemas.openxmlformats.org/officeDocument/2006/relationships/chart" Target="../charts/chart79.xml"/><Relationship Id="rId51" Type="http://schemas.openxmlformats.org/officeDocument/2006/relationships/chart" Target="../charts/chart122.xml"/><Relationship Id="rId72" Type="http://schemas.openxmlformats.org/officeDocument/2006/relationships/chart" Target="../charts/chart143.xml"/><Relationship Id="rId80" Type="http://schemas.openxmlformats.org/officeDocument/2006/relationships/chart" Target="../charts/chart151.xml"/><Relationship Id="rId85" Type="http://schemas.openxmlformats.org/officeDocument/2006/relationships/chart" Target="../charts/chart156.xml"/><Relationship Id="rId93" Type="http://schemas.openxmlformats.org/officeDocument/2006/relationships/chart" Target="../charts/chart164.xml"/><Relationship Id="rId98" Type="http://schemas.openxmlformats.org/officeDocument/2006/relationships/chart" Target="../charts/chart169.xml"/><Relationship Id="rId3" Type="http://schemas.openxmlformats.org/officeDocument/2006/relationships/chart" Target="../charts/chart74.xml"/><Relationship Id="rId12" Type="http://schemas.openxmlformats.org/officeDocument/2006/relationships/chart" Target="../charts/chart83.xml"/><Relationship Id="rId17" Type="http://schemas.openxmlformats.org/officeDocument/2006/relationships/chart" Target="../charts/chart88.xml"/><Relationship Id="rId25" Type="http://schemas.openxmlformats.org/officeDocument/2006/relationships/chart" Target="../charts/chart96.xml"/><Relationship Id="rId33" Type="http://schemas.openxmlformats.org/officeDocument/2006/relationships/chart" Target="../charts/chart104.xml"/><Relationship Id="rId38" Type="http://schemas.openxmlformats.org/officeDocument/2006/relationships/chart" Target="../charts/chart109.xml"/><Relationship Id="rId46" Type="http://schemas.openxmlformats.org/officeDocument/2006/relationships/chart" Target="../charts/chart117.xml"/><Relationship Id="rId59" Type="http://schemas.openxmlformats.org/officeDocument/2006/relationships/chart" Target="../charts/chart130.xml"/><Relationship Id="rId67" Type="http://schemas.openxmlformats.org/officeDocument/2006/relationships/chart" Target="../charts/chart138.xml"/><Relationship Id="rId103" Type="http://schemas.openxmlformats.org/officeDocument/2006/relationships/chart" Target="../charts/chart174.xml"/><Relationship Id="rId108" Type="http://schemas.openxmlformats.org/officeDocument/2006/relationships/chart" Target="../charts/chart179.xml"/><Relationship Id="rId20" Type="http://schemas.openxmlformats.org/officeDocument/2006/relationships/chart" Target="../charts/chart91.xml"/><Relationship Id="rId41" Type="http://schemas.openxmlformats.org/officeDocument/2006/relationships/chart" Target="../charts/chart112.xml"/><Relationship Id="rId54" Type="http://schemas.openxmlformats.org/officeDocument/2006/relationships/chart" Target="../charts/chart125.xml"/><Relationship Id="rId62" Type="http://schemas.openxmlformats.org/officeDocument/2006/relationships/chart" Target="../charts/chart133.xml"/><Relationship Id="rId70" Type="http://schemas.openxmlformats.org/officeDocument/2006/relationships/chart" Target="../charts/chart141.xml"/><Relationship Id="rId75" Type="http://schemas.openxmlformats.org/officeDocument/2006/relationships/chart" Target="../charts/chart146.xml"/><Relationship Id="rId83" Type="http://schemas.openxmlformats.org/officeDocument/2006/relationships/chart" Target="../charts/chart154.xml"/><Relationship Id="rId88" Type="http://schemas.openxmlformats.org/officeDocument/2006/relationships/chart" Target="../charts/chart159.xml"/><Relationship Id="rId91" Type="http://schemas.openxmlformats.org/officeDocument/2006/relationships/chart" Target="../charts/chart162.xml"/><Relationship Id="rId96" Type="http://schemas.openxmlformats.org/officeDocument/2006/relationships/chart" Target="../charts/chart167.xml"/><Relationship Id="rId1" Type="http://schemas.openxmlformats.org/officeDocument/2006/relationships/chart" Target="../charts/chart72.xml"/><Relationship Id="rId6" Type="http://schemas.openxmlformats.org/officeDocument/2006/relationships/chart" Target="../charts/chart77.xml"/><Relationship Id="rId15" Type="http://schemas.openxmlformats.org/officeDocument/2006/relationships/chart" Target="../charts/chart86.xml"/><Relationship Id="rId23" Type="http://schemas.openxmlformats.org/officeDocument/2006/relationships/chart" Target="../charts/chart94.xml"/><Relationship Id="rId28" Type="http://schemas.openxmlformats.org/officeDocument/2006/relationships/chart" Target="../charts/chart99.xml"/><Relationship Id="rId36" Type="http://schemas.openxmlformats.org/officeDocument/2006/relationships/chart" Target="../charts/chart107.xml"/><Relationship Id="rId49" Type="http://schemas.openxmlformats.org/officeDocument/2006/relationships/chart" Target="../charts/chart120.xml"/><Relationship Id="rId57" Type="http://schemas.openxmlformats.org/officeDocument/2006/relationships/chart" Target="../charts/chart128.xml"/><Relationship Id="rId106" Type="http://schemas.openxmlformats.org/officeDocument/2006/relationships/chart" Target="../charts/chart177.xml"/><Relationship Id="rId10" Type="http://schemas.openxmlformats.org/officeDocument/2006/relationships/chart" Target="../charts/chart81.xml"/><Relationship Id="rId31" Type="http://schemas.openxmlformats.org/officeDocument/2006/relationships/chart" Target="../charts/chart102.xml"/><Relationship Id="rId44" Type="http://schemas.openxmlformats.org/officeDocument/2006/relationships/chart" Target="../charts/chart115.xml"/><Relationship Id="rId52" Type="http://schemas.openxmlformats.org/officeDocument/2006/relationships/chart" Target="../charts/chart123.xml"/><Relationship Id="rId60" Type="http://schemas.openxmlformats.org/officeDocument/2006/relationships/chart" Target="../charts/chart131.xml"/><Relationship Id="rId65" Type="http://schemas.openxmlformats.org/officeDocument/2006/relationships/chart" Target="../charts/chart136.xml"/><Relationship Id="rId73" Type="http://schemas.openxmlformats.org/officeDocument/2006/relationships/chart" Target="../charts/chart144.xml"/><Relationship Id="rId78" Type="http://schemas.openxmlformats.org/officeDocument/2006/relationships/chart" Target="../charts/chart149.xml"/><Relationship Id="rId81" Type="http://schemas.openxmlformats.org/officeDocument/2006/relationships/chart" Target="../charts/chart152.xml"/><Relationship Id="rId86" Type="http://schemas.openxmlformats.org/officeDocument/2006/relationships/chart" Target="../charts/chart157.xml"/><Relationship Id="rId94" Type="http://schemas.openxmlformats.org/officeDocument/2006/relationships/chart" Target="../charts/chart165.xml"/><Relationship Id="rId99" Type="http://schemas.openxmlformats.org/officeDocument/2006/relationships/chart" Target="../charts/chart170.xml"/><Relationship Id="rId101" Type="http://schemas.openxmlformats.org/officeDocument/2006/relationships/chart" Target="../charts/chart172.xml"/><Relationship Id="rId4" Type="http://schemas.openxmlformats.org/officeDocument/2006/relationships/chart" Target="../charts/chart75.xml"/><Relationship Id="rId9" Type="http://schemas.openxmlformats.org/officeDocument/2006/relationships/chart" Target="../charts/chart80.xml"/><Relationship Id="rId13" Type="http://schemas.openxmlformats.org/officeDocument/2006/relationships/chart" Target="../charts/chart84.xml"/><Relationship Id="rId18" Type="http://schemas.openxmlformats.org/officeDocument/2006/relationships/chart" Target="../charts/chart89.xml"/><Relationship Id="rId39" Type="http://schemas.openxmlformats.org/officeDocument/2006/relationships/chart" Target="../charts/chart110.xml"/><Relationship Id="rId34" Type="http://schemas.openxmlformats.org/officeDocument/2006/relationships/chart" Target="../charts/chart105.xml"/><Relationship Id="rId50" Type="http://schemas.openxmlformats.org/officeDocument/2006/relationships/chart" Target="../charts/chart121.xml"/><Relationship Id="rId55" Type="http://schemas.openxmlformats.org/officeDocument/2006/relationships/chart" Target="../charts/chart126.xml"/><Relationship Id="rId76" Type="http://schemas.openxmlformats.org/officeDocument/2006/relationships/chart" Target="../charts/chart147.xml"/><Relationship Id="rId97" Type="http://schemas.openxmlformats.org/officeDocument/2006/relationships/chart" Target="../charts/chart168.xml"/><Relationship Id="rId104" Type="http://schemas.openxmlformats.org/officeDocument/2006/relationships/chart" Target="../charts/chart17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28575</xdr:colOff>
      <xdr:row>3</xdr:row>
      <xdr:rowOff>0</xdr:rowOff>
    </xdr:from>
    <xdr:to>
      <xdr:col>14</xdr:col>
      <xdr:colOff>49569</xdr:colOff>
      <xdr:row>54</xdr:row>
      <xdr:rowOff>95250</xdr:rowOff>
    </xdr:to>
    <xdr:grpSp>
      <xdr:nvGrpSpPr>
        <xdr:cNvPr id="2" name="Groep 1"/>
        <xdr:cNvGrpSpPr/>
      </xdr:nvGrpSpPr>
      <xdr:grpSpPr>
        <a:xfrm>
          <a:off x="1990725" y="685800"/>
          <a:ext cx="5354994" cy="6410325"/>
          <a:chOff x="1990725" y="685800"/>
          <a:chExt cx="5354994" cy="6410325"/>
        </a:xfrm>
      </xdr:grpSpPr>
      <xdr:pic>
        <xdr:nvPicPr>
          <xdr:cNvPr id="31" name="Afbeelding 30"/>
          <xdr:cNvPicPr>
            <a:picLocks noChangeAspect="1"/>
          </xdr:cNvPicPr>
        </xdr:nvPicPr>
        <xdr:blipFill rotWithShape="1">
          <a:blip xmlns:r="http://schemas.openxmlformats.org/officeDocument/2006/relationships" r:embed="rId1"/>
          <a:srcRect l="7325" t="7656" r="1159" b="4703"/>
          <a:stretch/>
        </xdr:blipFill>
        <xdr:spPr>
          <a:xfrm>
            <a:off x="1990725" y="685800"/>
            <a:ext cx="5354994" cy="6410325"/>
          </a:xfrm>
          <a:prstGeom prst="rect">
            <a:avLst/>
          </a:prstGeom>
        </xdr:spPr>
      </xdr:pic>
      <xdr:sp macro="" textlink="">
        <xdr:nvSpPr>
          <xdr:cNvPr id="80" name="Tekstvak 79"/>
          <xdr:cNvSpPr txBox="1"/>
        </xdr:nvSpPr>
        <xdr:spPr>
          <a:xfrm>
            <a:off x="3463018" y="6236152"/>
            <a:ext cx="266700" cy="27486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ctr"/>
          <a:lstStyle/>
          <a:p>
            <a:pPr algn="ctr"/>
            <a:r>
              <a:rPr lang="en-US" sz="1200" b="1">
                <a:latin typeface="Arial Narrow" panose="020B0606020202030204" pitchFamily="34" charset="0"/>
              </a:rPr>
              <a:t>1</a:t>
            </a:r>
          </a:p>
        </xdr:txBody>
      </xdr:sp>
      <xdr:sp macro="" textlink="">
        <xdr:nvSpPr>
          <xdr:cNvPr id="84" name="Tekstvak 83"/>
          <xdr:cNvSpPr txBox="1"/>
        </xdr:nvSpPr>
        <xdr:spPr>
          <a:xfrm>
            <a:off x="3437161" y="1095374"/>
            <a:ext cx="266700" cy="27622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ctr"/>
          <a:lstStyle/>
          <a:p>
            <a:pPr algn="ctr"/>
            <a:r>
              <a:rPr lang="en-US" sz="1200" b="1">
                <a:latin typeface="Arial Narrow" panose="020B0606020202030204" pitchFamily="34" charset="0"/>
              </a:rPr>
              <a:t>2</a:t>
            </a:r>
          </a:p>
        </xdr:txBody>
      </xdr:sp>
      <xdr:sp macro="" textlink="">
        <xdr:nvSpPr>
          <xdr:cNvPr id="85" name="Tekstvak 84"/>
          <xdr:cNvSpPr txBox="1"/>
        </xdr:nvSpPr>
        <xdr:spPr>
          <a:xfrm>
            <a:off x="4144735" y="4878161"/>
            <a:ext cx="266700" cy="27486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ctr"/>
          <a:lstStyle/>
          <a:p>
            <a:pPr algn="ctr"/>
            <a:r>
              <a:rPr lang="en-US" sz="1200" b="1">
                <a:latin typeface="Arial Narrow" panose="020B0606020202030204" pitchFamily="34" charset="0"/>
              </a:rPr>
              <a:t>3</a:t>
            </a:r>
          </a:p>
        </xdr:txBody>
      </xdr:sp>
      <xdr:sp macro="" textlink="">
        <xdr:nvSpPr>
          <xdr:cNvPr id="87" name="Tekstvak 86"/>
          <xdr:cNvSpPr txBox="1"/>
        </xdr:nvSpPr>
        <xdr:spPr>
          <a:xfrm>
            <a:off x="4042681" y="4169228"/>
            <a:ext cx="266700" cy="27622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ctr"/>
          <a:lstStyle/>
          <a:p>
            <a:pPr algn="ctr"/>
            <a:r>
              <a:rPr lang="en-US" sz="1200" b="1">
                <a:latin typeface="Arial Narrow" panose="020B0606020202030204" pitchFamily="34" charset="0"/>
              </a:rPr>
              <a:t>4</a:t>
            </a:r>
          </a:p>
        </xdr:txBody>
      </xdr:sp>
      <xdr:sp macro="" textlink="">
        <xdr:nvSpPr>
          <xdr:cNvPr id="88" name="Tekstvak 87"/>
          <xdr:cNvSpPr txBox="1"/>
        </xdr:nvSpPr>
        <xdr:spPr>
          <a:xfrm>
            <a:off x="3910693" y="3426278"/>
            <a:ext cx="266700" cy="27622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ctr"/>
          <a:lstStyle/>
          <a:p>
            <a:pPr algn="ctr"/>
            <a:r>
              <a:rPr lang="en-US" sz="1200" b="1">
                <a:latin typeface="Arial Narrow" panose="020B0606020202030204" pitchFamily="34" charset="0"/>
              </a:rPr>
              <a:t>5</a:t>
            </a:r>
          </a:p>
        </xdr:txBody>
      </xdr:sp>
      <xdr:sp macro="" textlink="">
        <xdr:nvSpPr>
          <xdr:cNvPr id="90" name="Tekstvak 89"/>
          <xdr:cNvSpPr txBox="1"/>
        </xdr:nvSpPr>
        <xdr:spPr>
          <a:xfrm>
            <a:off x="3155497" y="2743201"/>
            <a:ext cx="266700" cy="27758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ctr"/>
          <a:lstStyle/>
          <a:p>
            <a:pPr algn="ctr"/>
            <a:r>
              <a:rPr lang="en-US" sz="1200" b="1">
                <a:latin typeface="Arial Narrow" panose="020B0606020202030204" pitchFamily="34" charset="0"/>
              </a:rPr>
              <a:t>6</a:t>
            </a:r>
          </a:p>
        </xdr:txBody>
      </xdr:sp>
      <xdr:sp macro="" textlink="">
        <xdr:nvSpPr>
          <xdr:cNvPr id="43" name="Tekstvak 42"/>
          <xdr:cNvSpPr txBox="1"/>
        </xdr:nvSpPr>
        <xdr:spPr>
          <a:xfrm>
            <a:off x="3469071" y="3723289"/>
            <a:ext cx="266701" cy="27622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ctr"/>
          <a:lstStyle/>
          <a:p>
            <a:pPr algn="ctr"/>
            <a:r>
              <a:rPr lang="en-US" sz="1200" b="1">
                <a:latin typeface="Arial Narrow" panose="020B0606020202030204" pitchFamily="34" charset="0"/>
              </a:rPr>
              <a:t>9</a:t>
            </a:r>
          </a:p>
        </xdr:txBody>
      </xdr:sp>
      <xdr:sp macro="" textlink="">
        <xdr:nvSpPr>
          <xdr:cNvPr id="35" name="Tekstvak 34"/>
          <xdr:cNvSpPr txBox="1"/>
        </xdr:nvSpPr>
        <xdr:spPr>
          <a:xfrm>
            <a:off x="4710793" y="2215243"/>
            <a:ext cx="266700" cy="27758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ctr"/>
          <a:lstStyle/>
          <a:p>
            <a:pPr algn="ctr"/>
            <a:r>
              <a:rPr lang="en-US" sz="1200" b="1">
                <a:latin typeface="Arial Narrow" panose="020B0606020202030204" pitchFamily="34" charset="0"/>
              </a:rPr>
              <a:t>7</a:t>
            </a:r>
          </a:p>
        </xdr:txBody>
      </xdr:sp>
      <xdr:sp macro="" textlink="">
        <xdr:nvSpPr>
          <xdr:cNvPr id="39" name="Tekstvak 38"/>
          <xdr:cNvSpPr txBox="1"/>
        </xdr:nvSpPr>
        <xdr:spPr>
          <a:xfrm>
            <a:off x="5505449" y="3706586"/>
            <a:ext cx="266700" cy="27758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ctr"/>
          <a:lstStyle/>
          <a:p>
            <a:pPr algn="ctr"/>
            <a:r>
              <a:rPr lang="en-US" sz="1200" b="1">
                <a:latin typeface="Arial Narrow" panose="020B0606020202030204" pitchFamily="34" charset="0"/>
              </a:rPr>
              <a:t>8</a:t>
            </a:r>
          </a:p>
        </xdr:txBody>
      </xdr:sp>
      <xdr:grpSp>
        <xdr:nvGrpSpPr>
          <xdr:cNvPr id="68" name="Groep 67"/>
          <xdr:cNvGrpSpPr/>
        </xdr:nvGrpSpPr>
        <xdr:grpSpPr>
          <a:xfrm rot="2940000">
            <a:off x="3270660" y="2875385"/>
            <a:ext cx="106640" cy="298089"/>
            <a:chOff x="4852444" y="2947290"/>
            <a:chExt cx="108000" cy="296963"/>
          </a:xfrm>
        </xdr:grpSpPr>
        <xdr:sp macro="" textlink="">
          <xdr:nvSpPr>
            <xdr:cNvPr id="14" name="Ovaal 13"/>
            <xdr:cNvSpPr/>
          </xdr:nvSpPr>
          <xdr:spPr>
            <a:xfrm>
              <a:off x="4852444" y="3038276"/>
              <a:ext cx="108000" cy="107625"/>
            </a:xfrm>
            <a:prstGeom prst="ellipse">
              <a:avLst/>
            </a:prstGeom>
            <a:solidFill>
              <a:schemeClr val="tx1"/>
            </a:solidFill>
            <a:ln w="19050">
              <a:solidFill>
                <a:schemeClr val="bg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en-US" sz="1100"/>
            </a:p>
          </xdr:txBody>
        </xdr:sp>
        <xdr:cxnSp macro="">
          <xdr:nvCxnSpPr>
            <xdr:cNvPr id="51" name="Rechte verbindingslijn met pijl 50"/>
            <xdr:cNvCxnSpPr/>
          </xdr:nvCxnSpPr>
          <xdr:spPr>
            <a:xfrm rot="180000" flipH="1">
              <a:off x="4897911" y="2947290"/>
              <a:ext cx="23968" cy="296963"/>
            </a:xfrm>
            <a:prstGeom prst="straightConnector1">
              <a:avLst/>
            </a:prstGeom>
            <a:ln w="15875">
              <a:solidFill>
                <a:schemeClr val="tx1"/>
              </a:solidFill>
              <a:headEnd type="triangle" w="sm" len="med"/>
              <a:tailEnd type="triangle" w="sm" len="med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57" name="Groep 56"/>
          <xdr:cNvGrpSpPr/>
        </xdr:nvGrpSpPr>
        <xdr:grpSpPr>
          <a:xfrm rot="3000000">
            <a:off x="3497477" y="6090797"/>
            <a:ext cx="107013" cy="298277"/>
            <a:chOff x="4852444" y="2947290"/>
            <a:chExt cx="108000" cy="296963"/>
          </a:xfrm>
        </xdr:grpSpPr>
        <xdr:sp macro="" textlink="">
          <xdr:nvSpPr>
            <xdr:cNvPr id="58" name="Ovaal 57"/>
            <xdr:cNvSpPr/>
          </xdr:nvSpPr>
          <xdr:spPr>
            <a:xfrm>
              <a:off x="4852444" y="3038276"/>
              <a:ext cx="108000" cy="107625"/>
            </a:xfrm>
            <a:prstGeom prst="ellipse">
              <a:avLst/>
            </a:prstGeom>
            <a:solidFill>
              <a:schemeClr val="tx1"/>
            </a:solidFill>
            <a:ln w="19050">
              <a:solidFill>
                <a:schemeClr val="bg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en-US" sz="1100"/>
            </a:p>
          </xdr:txBody>
        </xdr:sp>
        <xdr:cxnSp macro="">
          <xdr:nvCxnSpPr>
            <xdr:cNvPr id="59" name="Rechte verbindingslijn met pijl 58"/>
            <xdr:cNvCxnSpPr/>
          </xdr:nvCxnSpPr>
          <xdr:spPr>
            <a:xfrm rot="180000" flipH="1">
              <a:off x="4897911" y="2947290"/>
              <a:ext cx="23968" cy="296963"/>
            </a:xfrm>
            <a:prstGeom prst="straightConnector1">
              <a:avLst/>
            </a:prstGeom>
            <a:ln w="15875">
              <a:solidFill>
                <a:schemeClr val="tx1"/>
              </a:solidFill>
              <a:headEnd type="triangle" w="sm" len="med"/>
              <a:tailEnd type="triangle" w="sm" len="med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60" name="Groep 59"/>
          <xdr:cNvGrpSpPr/>
        </xdr:nvGrpSpPr>
        <xdr:grpSpPr>
          <a:xfrm rot="-540000">
            <a:off x="3386910" y="1102958"/>
            <a:ext cx="108000" cy="294242"/>
            <a:chOff x="4852444" y="2947290"/>
            <a:chExt cx="108000" cy="296963"/>
          </a:xfrm>
        </xdr:grpSpPr>
        <xdr:sp macro="" textlink="">
          <xdr:nvSpPr>
            <xdr:cNvPr id="61" name="Ovaal 60"/>
            <xdr:cNvSpPr/>
          </xdr:nvSpPr>
          <xdr:spPr>
            <a:xfrm>
              <a:off x="4852444" y="3038276"/>
              <a:ext cx="108000" cy="107625"/>
            </a:xfrm>
            <a:prstGeom prst="ellipse">
              <a:avLst/>
            </a:prstGeom>
            <a:solidFill>
              <a:schemeClr val="tx1"/>
            </a:solidFill>
            <a:ln w="19050">
              <a:solidFill>
                <a:schemeClr val="bg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en-US" sz="1100"/>
            </a:p>
          </xdr:txBody>
        </xdr:sp>
        <xdr:cxnSp macro="">
          <xdr:nvCxnSpPr>
            <xdr:cNvPr id="62" name="Rechte verbindingslijn met pijl 61"/>
            <xdr:cNvCxnSpPr/>
          </xdr:nvCxnSpPr>
          <xdr:spPr>
            <a:xfrm rot="180000" flipH="1">
              <a:off x="4897911" y="2947290"/>
              <a:ext cx="23968" cy="296963"/>
            </a:xfrm>
            <a:prstGeom prst="straightConnector1">
              <a:avLst/>
            </a:prstGeom>
            <a:ln w="15875">
              <a:solidFill>
                <a:schemeClr val="tx1"/>
              </a:solidFill>
              <a:headEnd type="triangle" w="sm" len="med"/>
              <a:tailEnd type="triangle" w="sm" len="med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63" name="Groep 62"/>
          <xdr:cNvGrpSpPr/>
        </xdr:nvGrpSpPr>
        <xdr:grpSpPr>
          <a:xfrm rot="-900000">
            <a:off x="4099922" y="4876265"/>
            <a:ext cx="108000" cy="293632"/>
            <a:chOff x="4852444" y="2947290"/>
            <a:chExt cx="108000" cy="296963"/>
          </a:xfrm>
        </xdr:grpSpPr>
        <xdr:sp macro="" textlink="">
          <xdr:nvSpPr>
            <xdr:cNvPr id="69" name="Ovaal 68"/>
            <xdr:cNvSpPr/>
          </xdr:nvSpPr>
          <xdr:spPr>
            <a:xfrm>
              <a:off x="4852444" y="3038276"/>
              <a:ext cx="108000" cy="107625"/>
            </a:xfrm>
            <a:prstGeom prst="ellipse">
              <a:avLst/>
            </a:prstGeom>
            <a:solidFill>
              <a:schemeClr val="tx1"/>
            </a:solidFill>
            <a:ln w="19050">
              <a:solidFill>
                <a:schemeClr val="bg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en-US" sz="1100"/>
            </a:p>
          </xdr:txBody>
        </xdr:sp>
        <xdr:cxnSp macro="">
          <xdr:nvCxnSpPr>
            <xdr:cNvPr id="70" name="Rechte verbindingslijn met pijl 69"/>
            <xdr:cNvCxnSpPr/>
          </xdr:nvCxnSpPr>
          <xdr:spPr>
            <a:xfrm rot="180000" flipH="1">
              <a:off x="4897911" y="2947290"/>
              <a:ext cx="23968" cy="296963"/>
            </a:xfrm>
            <a:prstGeom prst="straightConnector1">
              <a:avLst/>
            </a:prstGeom>
            <a:ln w="15875">
              <a:solidFill>
                <a:schemeClr val="tx1"/>
              </a:solidFill>
              <a:headEnd type="triangle" w="sm" len="med"/>
              <a:tailEnd type="triangle" w="sm" len="med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71" name="Groep 70"/>
          <xdr:cNvGrpSpPr/>
        </xdr:nvGrpSpPr>
        <xdr:grpSpPr>
          <a:xfrm rot="-1020000">
            <a:off x="4007673" y="4180475"/>
            <a:ext cx="108000" cy="295556"/>
            <a:chOff x="4852444" y="2947290"/>
            <a:chExt cx="108000" cy="296963"/>
          </a:xfrm>
        </xdr:grpSpPr>
        <xdr:sp macro="" textlink="">
          <xdr:nvSpPr>
            <xdr:cNvPr id="72" name="Ovaal 71"/>
            <xdr:cNvSpPr/>
          </xdr:nvSpPr>
          <xdr:spPr>
            <a:xfrm>
              <a:off x="4852444" y="3038276"/>
              <a:ext cx="108000" cy="107625"/>
            </a:xfrm>
            <a:prstGeom prst="ellipse">
              <a:avLst/>
            </a:prstGeom>
            <a:solidFill>
              <a:schemeClr val="tx1"/>
            </a:solidFill>
            <a:ln w="19050">
              <a:solidFill>
                <a:schemeClr val="bg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en-US" sz="1100"/>
            </a:p>
          </xdr:txBody>
        </xdr:sp>
        <xdr:cxnSp macro="">
          <xdr:nvCxnSpPr>
            <xdr:cNvPr id="73" name="Rechte verbindingslijn met pijl 72"/>
            <xdr:cNvCxnSpPr/>
          </xdr:nvCxnSpPr>
          <xdr:spPr>
            <a:xfrm rot="180000" flipH="1">
              <a:off x="4897911" y="2947290"/>
              <a:ext cx="23968" cy="296963"/>
            </a:xfrm>
            <a:prstGeom prst="straightConnector1">
              <a:avLst/>
            </a:prstGeom>
            <a:ln w="15875">
              <a:solidFill>
                <a:schemeClr val="tx1"/>
              </a:solidFill>
              <a:headEnd type="triangle" w="sm" len="med"/>
              <a:tailEnd type="triangle" w="sm" len="med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77" name="Groep 76"/>
          <xdr:cNvGrpSpPr/>
        </xdr:nvGrpSpPr>
        <xdr:grpSpPr>
          <a:xfrm rot="-960000">
            <a:off x="3858750" y="3438556"/>
            <a:ext cx="108000" cy="294993"/>
            <a:chOff x="4852444" y="2947290"/>
            <a:chExt cx="108000" cy="296963"/>
          </a:xfrm>
        </xdr:grpSpPr>
        <xdr:sp macro="" textlink="">
          <xdr:nvSpPr>
            <xdr:cNvPr id="78" name="Ovaal 77"/>
            <xdr:cNvSpPr/>
          </xdr:nvSpPr>
          <xdr:spPr>
            <a:xfrm>
              <a:off x="4852444" y="3038276"/>
              <a:ext cx="108000" cy="107625"/>
            </a:xfrm>
            <a:prstGeom prst="ellipse">
              <a:avLst/>
            </a:prstGeom>
            <a:solidFill>
              <a:schemeClr val="tx1"/>
            </a:solidFill>
            <a:ln w="19050">
              <a:solidFill>
                <a:schemeClr val="bg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en-US" sz="1100"/>
            </a:p>
          </xdr:txBody>
        </xdr:sp>
        <xdr:cxnSp macro="">
          <xdr:nvCxnSpPr>
            <xdr:cNvPr id="79" name="Rechte verbindingslijn met pijl 78"/>
            <xdr:cNvCxnSpPr/>
          </xdr:nvCxnSpPr>
          <xdr:spPr>
            <a:xfrm rot="180000" flipH="1">
              <a:off x="4897911" y="2947290"/>
              <a:ext cx="23968" cy="296963"/>
            </a:xfrm>
            <a:prstGeom prst="straightConnector1">
              <a:avLst/>
            </a:prstGeom>
            <a:ln w="15875">
              <a:solidFill>
                <a:schemeClr val="tx1"/>
              </a:solidFill>
              <a:headEnd type="triangle" w="sm" len="med"/>
              <a:tailEnd type="triangle" w="sm" len="med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32" name="Groep 31"/>
          <xdr:cNvGrpSpPr/>
        </xdr:nvGrpSpPr>
        <xdr:grpSpPr>
          <a:xfrm rot="2760000">
            <a:off x="4822165" y="2340634"/>
            <a:ext cx="108000" cy="298089"/>
            <a:chOff x="4852444" y="2947290"/>
            <a:chExt cx="108000" cy="296963"/>
          </a:xfrm>
        </xdr:grpSpPr>
        <xdr:sp macro="" textlink="">
          <xdr:nvSpPr>
            <xdr:cNvPr id="33" name="Ovaal 32"/>
            <xdr:cNvSpPr/>
          </xdr:nvSpPr>
          <xdr:spPr>
            <a:xfrm>
              <a:off x="4852444" y="3038276"/>
              <a:ext cx="108000" cy="107625"/>
            </a:xfrm>
            <a:prstGeom prst="ellipse">
              <a:avLst/>
            </a:prstGeom>
            <a:solidFill>
              <a:schemeClr val="tx1"/>
            </a:solidFill>
            <a:ln w="19050">
              <a:solidFill>
                <a:schemeClr val="bg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en-US" sz="1100"/>
            </a:p>
          </xdr:txBody>
        </xdr:sp>
        <xdr:cxnSp macro="">
          <xdr:nvCxnSpPr>
            <xdr:cNvPr id="34" name="Rechte verbindingslijn met pijl 33"/>
            <xdr:cNvCxnSpPr/>
          </xdr:nvCxnSpPr>
          <xdr:spPr>
            <a:xfrm rot="180000" flipH="1">
              <a:off x="4897911" y="2947290"/>
              <a:ext cx="23968" cy="296963"/>
            </a:xfrm>
            <a:prstGeom prst="straightConnector1">
              <a:avLst/>
            </a:prstGeom>
            <a:ln w="15875">
              <a:solidFill>
                <a:schemeClr val="tx1"/>
              </a:solidFill>
              <a:headEnd type="triangle" w="sm" len="med"/>
              <a:tailEnd type="triangle" w="sm" len="med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36" name="Groep 35"/>
          <xdr:cNvGrpSpPr/>
        </xdr:nvGrpSpPr>
        <xdr:grpSpPr>
          <a:xfrm rot="420000">
            <a:off x="5448095" y="3704070"/>
            <a:ext cx="108000" cy="295368"/>
            <a:chOff x="4852444" y="2947290"/>
            <a:chExt cx="108000" cy="296963"/>
          </a:xfrm>
        </xdr:grpSpPr>
        <xdr:sp macro="" textlink="">
          <xdr:nvSpPr>
            <xdr:cNvPr id="37" name="Ovaal 36"/>
            <xdr:cNvSpPr/>
          </xdr:nvSpPr>
          <xdr:spPr>
            <a:xfrm>
              <a:off x="4852444" y="3038276"/>
              <a:ext cx="108000" cy="107625"/>
            </a:xfrm>
            <a:prstGeom prst="ellipse">
              <a:avLst/>
            </a:prstGeom>
            <a:solidFill>
              <a:schemeClr val="tx1"/>
            </a:solidFill>
            <a:ln w="19050">
              <a:solidFill>
                <a:schemeClr val="bg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en-US" sz="1100"/>
            </a:p>
          </xdr:txBody>
        </xdr:sp>
        <xdr:cxnSp macro="">
          <xdr:nvCxnSpPr>
            <xdr:cNvPr id="38" name="Rechte verbindingslijn met pijl 37"/>
            <xdr:cNvCxnSpPr/>
          </xdr:nvCxnSpPr>
          <xdr:spPr>
            <a:xfrm rot="180000" flipH="1">
              <a:off x="4897911" y="2947290"/>
              <a:ext cx="23968" cy="296963"/>
            </a:xfrm>
            <a:prstGeom prst="straightConnector1">
              <a:avLst/>
            </a:prstGeom>
            <a:ln w="15875">
              <a:solidFill>
                <a:schemeClr val="tx1"/>
              </a:solidFill>
              <a:headEnd type="triangle" w="sm" len="med"/>
              <a:tailEnd type="triangle" w="sm" len="med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40" name="Groep 39"/>
          <xdr:cNvGrpSpPr/>
        </xdr:nvGrpSpPr>
        <xdr:grpSpPr>
          <a:xfrm rot="-960000">
            <a:off x="3680591" y="3683876"/>
            <a:ext cx="108000" cy="294994"/>
            <a:chOff x="4852444" y="2947290"/>
            <a:chExt cx="108000" cy="296963"/>
          </a:xfrm>
        </xdr:grpSpPr>
        <xdr:sp macro="" textlink="">
          <xdr:nvSpPr>
            <xdr:cNvPr id="41" name="Ovaal 40"/>
            <xdr:cNvSpPr/>
          </xdr:nvSpPr>
          <xdr:spPr>
            <a:xfrm>
              <a:off x="4852444" y="3038276"/>
              <a:ext cx="108000" cy="107625"/>
            </a:xfrm>
            <a:prstGeom prst="ellipse">
              <a:avLst/>
            </a:prstGeom>
            <a:solidFill>
              <a:schemeClr val="tx1"/>
            </a:solidFill>
            <a:ln w="19050">
              <a:solidFill>
                <a:schemeClr val="bg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en-US" sz="1100"/>
            </a:p>
          </xdr:txBody>
        </xdr:sp>
        <xdr:cxnSp macro="">
          <xdr:nvCxnSpPr>
            <xdr:cNvPr id="42" name="Rechte verbindingslijn met pijl 41"/>
            <xdr:cNvCxnSpPr/>
          </xdr:nvCxnSpPr>
          <xdr:spPr>
            <a:xfrm rot="180000" flipH="1">
              <a:off x="4897911" y="2947290"/>
              <a:ext cx="23968" cy="296963"/>
            </a:xfrm>
            <a:prstGeom prst="straightConnector1">
              <a:avLst/>
            </a:prstGeom>
            <a:ln w="15875">
              <a:solidFill>
                <a:schemeClr val="tx1"/>
              </a:solidFill>
              <a:headEnd type="triangle" w="sm" len="med"/>
              <a:tailEnd type="triangle" w="sm" len="med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28575</xdr:colOff>
      <xdr:row>3</xdr:row>
      <xdr:rowOff>0</xdr:rowOff>
    </xdr:from>
    <xdr:to>
      <xdr:col>14</xdr:col>
      <xdr:colOff>49569</xdr:colOff>
      <xdr:row>54</xdr:row>
      <xdr:rowOff>95250</xdr:rowOff>
    </xdr:to>
    <xdr:grpSp>
      <xdr:nvGrpSpPr>
        <xdr:cNvPr id="2" name="Groep 1"/>
        <xdr:cNvGrpSpPr/>
      </xdr:nvGrpSpPr>
      <xdr:grpSpPr>
        <a:xfrm>
          <a:off x="1990725" y="685800"/>
          <a:ext cx="5354994" cy="6410325"/>
          <a:chOff x="1990725" y="685800"/>
          <a:chExt cx="5354994" cy="6410325"/>
        </a:xfrm>
      </xdr:grpSpPr>
      <xdr:grpSp>
        <xdr:nvGrpSpPr>
          <xdr:cNvPr id="97" name="Groep 96"/>
          <xdr:cNvGrpSpPr/>
        </xdr:nvGrpSpPr>
        <xdr:grpSpPr>
          <a:xfrm>
            <a:off x="1990725" y="685800"/>
            <a:ext cx="5354994" cy="6410325"/>
            <a:chOff x="1990725" y="685800"/>
            <a:chExt cx="5354994" cy="6410325"/>
          </a:xfrm>
        </xdr:grpSpPr>
        <xdr:pic>
          <xdr:nvPicPr>
            <xdr:cNvPr id="39" name="Afbeelding 38"/>
            <xdr:cNvPicPr>
              <a:picLocks noChangeAspect="1"/>
            </xdr:cNvPicPr>
          </xdr:nvPicPr>
          <xdr:blipFill rotWithShape="1">
            <a:blip xmlns:r="http://schemas.openxmlformats.org/officeDocument/2006/relationships" r:embed="rId1"/>
            <a:srcRect l="7325" t="7656" r="1159" b="4703"/>
            <a:stretch/>
          </xdr:blipFill>
          <xdr:spPr>
            <a:xfrm>
              <a:off x="1990725" y="685800"/>
              <a:ext cx="5354994" cy="6410325"/>
            </a:xfrm>
            <a:prstGeom prst="rect">
              <a:avLst/>
            </a:prstGeom>
          </xdr:spPr>
        </xdr:pic>
        <xdr:grpSp>
          <xdr:nvGrpSpPr>
            <xdr:cNvPr id="96" name="Groep 95"/>
            <xdr:cNvGrpSpPr/>
          </xdr:nvGrpSpPr>
          <xdr:grpSpPr>
            <a:xfrm>
              <a:off x="2059721" y="720090"/>
              <a:ext cx="4556071" cy="6342812"/>
              <a:chOff x="2059721" y="720090"/>
              <a:chExt cx="4556071" cy="6342812"/>
            </a:xfrm>
          </xdr:grpSpPr>
          <xdr:sp macro="" textlink="">
            <xdr:nvSpPr>
              <xdr:cNvPr id="44" name="Vrije vorm 43"/>
              <xdr:cNvSpPr/>
            </xdr:nvSpPr>
            <xdr:spPr>
              <a:xfrm>
                <a:off x="2103979" y="5773544"/>
                <a:ext cx="2115596" cy="1289358"/>
              </a:xfrm>
              <a:custGeom>
                <a:avLst/>
                <a:gdLst>
                  <a:gd name="connsiteX0" fmla="*/ 1719817 w 2457278"/>
                  <a:gd name="connsiteY0" fmla="*/ 449914 h 1398428"/>
                  <a:gd name="connsiteX1" fmla="*/ 214867 w 2457278"/>
                  <a:gd name="connsiteY1" fmla="*/ 30814 h 1398428"/>
                  <a:gd name="connsiteX2" fmla="*/ 243442 w 2457278"/>
                  <a:gd name="connsiteY2" fmla="*/ 1269064 h 1398428"/>
                  <a:gd name="connsiteX3" fmla="*/ 2396092 w 2457278"/>
                  <a:gd name="connsiteY3" fmla="*/ 1269064 h 1398428"/>
                  <a:gd name="connsiteX4" fmla="*/ 1719817 w 2457278"/>
                  <a:gd name="connsiteY4" fmla="*/ 449914 h 1398428"/>
                  <a:gd name="connsiteX0" fmla="*/ 1719817 w 2457278"/>
                  <a:gd name="connsiteY0" fmla="*/ 419100 h 1367614"/>
                  <a:gd name="connsiteX1" fmla="*/ 214867 w 2457278"/>
                  <a:gd name="connsiteY1" fmla="*/ 0 h 1367614"/>
                  <a:gd name="connsiteX2" fmla="*/ 243442 w 2457278"/>
                  <a:gd name="connsiteY2" fmla="*/ 1238250 h 1367614"/>
                  <a:gd name="connsiteX3" fmla="*/ 2396092 w 2457278"/>
                  <a:gd name="connsiteY3" fmla="*/ 1238250 h 1367614"/>
                  <a:gd name="connsiteX4" fmla="*/ 1719817 w 2457278"/>
                  <a:gd name="connsiteY4" fmla="*/ 419100 h 1367614"/>
                  <a:gd name="connsiteX0" fmla="*/ 1719817 w 2396092"/>
                  <a:gd name="connsiteY0" fmla="*/ 419100 h 1367614"/>
                  <a:gd name="connsiteX1" fmla="*/ 214867 w 2396092"/>
                  <a:gd name="connsiteY1" fmla="*/ 0 h 1367614"/>
                  <a:gd name="connsiteX2" fmla="*/ 243442 w 2396092"/>
                  <a:gd name="connsiteY2" fmla="*/ 1238250 h 1367614"/>
                  <a:gd name="connsiteX3" fmla="*/ 2396092 w 2396092"/>
                  <a:gd name="connsiteY3" fmla="*/ 1238250 h 1367614"/>
                  <a:gd name="connsiteX4" fmla="*/ 1719817 w 2396092"/>
                  <a:gd name="connsiteY4" fmla="*/ 419100 h 1367614"/>
                  <a:gd name="connsiteX0" fmla="*/ 1719817 w 2396092"/>
                  <a:gd name="connsiteY0" fmla="*/ 419100 h 1238250"/>
                  <a:gd name="connsiteX1" fmla="*/ 214867 w 2396092"/>
                  <a:gd name="connsiteY1" fmla="*/ 0 h 1238250"/>
                  <a:gd name="connsiteX2" fmla="*/ 243442 w 2396092"/>
                  <a:gd name="connsiteY2" fmla="*/ 1238250 h 1238250"/>
                  <a:gd name="connsiteX3" fmla="*/ 2396092 w 2396092"/>
                  <a:gd name="connsiteY3" fmla="*/ 1238250 h 1238250"/>
                  <a:gd name="connsiteX4" fmla="*/ 1719817 w 2396092"/>
                  <a:gd name="connsiteY4" fmla="*/ 419100 h 1238250"/>
                  <a:gd name="connsiteX0" fmla="*/ 1504950 w 2181225"/>
                  <a:gd name="connsiteY0" fmla="*/ 419100 h 1238250"/>
                  <a:gd name="connsiteX1" fmla="*/ 0 w 2181225"/>
                  <a:gd name="connsiteY1" fmla="*/ 0 h 1238250"/>
                  <a:gd name="connsiteX2" fmla="*/ 28575 w 2181225"/>
                  <a:gd name="connsiteY2" fmla="*/ 1238250 h 1238250"/>
                  <a:gd name="connsiteX3" fmla="*/ 2181225 w 2181225"/>
                  <a:gd name="connsiteY3" fmla="*/ 1238250 h 1238250"/>
                  <a:gd name="connsiteX4" fmla="*/ 1504950 w 2181225"/>
                  <a:gd name="connsiteY4" fmla="*/ 419100 h 1238250"/>
                  <a:gd name="connsiteX0" fmla="*/ 1481242 w 2157517"/>
                  <a:gd name="connsiteY0" fmla="*/ 419100 h 1238250"/>
                  <a:gd name="connsiteX1" fmla="*/ 0 w 2157517"/>
                  <a:gd name="connsiteY1" fmla="*/ 0 h 1238250"/>
                  <a:gd name="connsiteX2" fmla="*/ 4867 w 2157517"/>
                  <a:gd name="connsiteY2" fmla="*/ 1238250 h 1238250"/>
                  <a:gd name="connsiteX3" fmla="*/ 2157517 w 2157517"/>
                  <a:gd name="connsiteY3" fmla="*/ 1238250 h 1238250"/>
                  <a:gd name="connsiteX4" fmla="*/ 1481242 w 2157517"/>
                  <a:gd name="connsiteY4" fmla="*/ 419100 h 1238250"/>
                  <a:gd name="connsiteX0" fmla="*/ 1481242 w 2157517"/>
                  <a:gd name="connsiteY0" fmla="*/ 419100 h 1238250"/>
                  <a:gd name="connsiteX1" fmla="*/ 0 w 2157517"/>
                  <a:gd name="connsiteY1" fmla="*/ 0 h 1238250"/>
                  <a:gd name="connsiteX2" fmla="*/ 4867 w 2157517"/>
                  <a:gd name="connsiteY2" fmla="*/ 1238250 h 1238250"/>
                  <a:gd name="connsiteX3" fmla="*/ 2157517 w 2157517"/>
                  <a:gd name="connsiteY3" fmla="*/ 1238250 h 1238250"/>
                  <a:gd name="connsiteX4" fmla="*/ 1481242 w 2157517"/>
                  <a:gd name="connsiteY4" fmla="*/ 419100 h 1238250"/>
                  <a:gd name="connsiteX0" fmla="*/ 1481242 w 2157517"/>
                  <a:gd name="connsiteY0" fmla="*/ 419100 h 1238250"/>
                  <a:gd name="connsiteX1" fmla="*/ 0 w 2157517"/>
                  <a:gd name="connsiteY1" fmla="*/ 0 h 1238250"/>
                  <a:gd name="connsiteX2" fmla="*/ 4867 w 2157517"/>
                  <a:gd name="connsiteY2" fmla="*/ 1238250 h 1238250"/>
                  <a:gd name="connsiteX3" fmla="*/ 2157517 w 2157517"/>
                  <a:gd name="connsiteY3" fmla="*/ 1238250 h 1238250"/>
                  <a:gd name="connsiteX4" fmla="*/ 1481242 w 2157517"/>
                  <a:gd name="connsiteY4" fmla="*/ 419100 h 1238250"/>
                  <a:gd name="connsiteX0" fmla="*/ 1476463 w 2152738"/>
                  <a:gd name="connsiteY0" fmla="*/ 483305 h 1302455"/>
                  <a:gd name="connsiteX1" fmla="*/ 18414 w 2152738"/>
                  <a:gd name="connsiteY1" fmla="*/ 0 h 1302455"/>
                  <a:gd name="connsiteX2" fmla="*/ 88 w 2152738"/>
                  <a:gd name="connsiteY2" fmla="*/ 1302455 h 1302455"/>
                  <a:gd name="connsiteX3" fmla="*/ 2152738 w 2152738"/>
                  <a:gd name="connsiteY3" fmla="*/ 1302455 h 1302455"/>
                  <a:gd name="connsiteX4" fmla="*/ 1476463 w 2152738"/>
                  <a:gd name="connsiteY4" fmla="*/ 483305 h 1302455"/>
                  <a:gd name="connsiteX0" fmla="*/ 1476463 w 2152738"/>
                  <a:gd name="connsiteY0" fmla="*/ 483305 h 1302455"/>
                  <a:gd name="connsiteX1" fmla="*/ 18414 w 2152738"/>
                  <a:gd name="connsiteY1" fmla="*/ 0 h 1302455"/>
                  <a:gd name="connsiteX2" fmla="*/ 88 w 2152738"/>
                  <a:gd name="connsiteY2" fmla="*/ 1302455 h 1302455"/>
                  <a:gd name="connsiteX3" fmla="*/ 2152738 w 2152738"/>
                  <a:gd name="connsiteY3" fmla="*/ 1302455 h 1302455"/>
                  <a:gd name="connsiteX4" fmla="*/ 1476463 w 2152738"/>
                  <a:gd name="connsiteY4" fmla="*/ 483305 h 1302455"/>
                  <a:gd name="connsiteX0" fmla="*/ 1476463 w 2152738"/>
                  <a:gd name="connsiteY0" fmla="*/ 483305 h 1302455"/>
                  <a:gd name="connsiteX1" fmla="*/ 18414 w 2152738"/>
                  <a:gd name="connsiteY1" fmla="*/ 0 h 1302455"/>
                  <a:gd name="connsiteX2" fmla="*/ 88 w 2152738"/>
                  <a:gd name="connsiteY2" fmla="*/ 1302455 h 1302455"/>
                  <a:gd name="connsiteX3" fmla="*/ 2152738 w 2152738"/>
                  <a:gd name="connsiteY3" fmla="*/ 1302455 h 1302455"/>
                  <a:gd name="connsiteX4" fmla="*/ 1476463 w 2152738"/>
                  <a:gd name="connsiteY4" fmla="*/ 483305 h 1302455"/>
                  <a:gd name="connsiteX0" fmla="*/ 1476423 w 2152698"/>
                  <a:gd name="connsiteY0" fmla="*/ 474132 h 1293282"/>
                  <a:gd name="connsiteX1" fmla="*/ 36928 w 2152698"/>
                  <a:gd name="connsiteY1" fmla="*/ 0 h 1293282"/>
                  <a:gd name="connsiteX2" fmla="*/ 48 w 2152698"/>
                  <a:gd name="connsiteY2" fmla="*/ 1293282 h 1293282"/>
                  <a:gd name="connsiteX3" fmla="*/ 2152698 w 2152698"/>
                  <a:gd name="connsiteY3" fmla="*/ 1293282 h 1293282"/>
                  <a:gd name="connsiteX4" fmla="*/ 1476423 w 2152698"/>
                  <a:gd name="connsiteY4" fmla="*/ 474132 h 1293282"/>
                  <a:gd name="connsiteX0" fmla="*/ 1547974 w 2282202"/>
                  <a:gd name="connsiteY0" fmla="*/ 501928 h 1380579"/>
                  <a:gd name="connsiteX1" fmla="*/ 108479 w 2282202"/>
                  <a:gd name="connsiteY1" fmla="*/ 27796 h 1380579"/>
                  <a:gd name="connsiteX2" fmla="*/ 104069 w 2282202"/>
                  <a:gd name="connsiteY2" fmla="*/ 1316491 h 1380579"/>
                  <a:gd name="connsiteX3" fmla="*/ 2224249 w 2282202"/>
                  <a:gd name="connsiteY3" fmla="*/ 1321078 h 1380579"/>
                  <a:gd name="connsiteX4" fmla="*/ 1547974 w 2282202"/>
                  <a:gd name="connsiteY4" fmla="*/ 501928 h 1380579"/>
                  <a:gd name="connsiteX0" fmla="*/ 1443905 w 2178133"/>
                  <a:gd name="connsiteY0" fmla="*/ 501928 h 1380579"/>
                  <a:gd name="connsiteX1" fmla="*/ 4410 w 2178133"/>
                  <a:gd name="connsiteY1" fmla="*/ 27796 h 1380579"/>
                  <a:gd name="connsiteX2" fmla="*/ 0 w 2178133"/>
                  <a:gd name="connsiteY2" fmla="*/ 1316491 h 1380579"/>
                  <a:gd name="connsiteX3" fmla="*/ 2120180 w 2178133"/>
                  <a:gd name="connsiteY3" fmla="*/ 1321078 h 1380579"/>
                  <a:gd name="connsiteX4" fmla="*/ 1443905 w 2178133"/>
                  <a:gd name="connsiteY4" fmla="*/ 501928 h 1380579"/>
                  <a:gd name="connsiteX0" fmla="*/ 1542525 w 2275679"/>
                  <a:gd name="connsiteY0" fmla="*/ 501929 h 1380580"/>
                  <a:gd name="connsiteX1" fmla="*/ 103030 w 2275679"/>
                  <a:gd name="connsiteY1" fmla="*/ 27797 h 1380580"/>
                  <a:gd name="connsiteX2" fmla="*/ 117175 w 2275679"/>
                  <a:gd name="connsiteY2" fmla="*/ 1316492 h 1380580"/>
                  <a:gd name="connsiteX3" fmla="*/ 2218800 w 2275679"/>
                  <a:gd name="connsiteY3" fmla="*/ 1321079 h 1380580"/>
                  <a:gd name="connsiteX4" fmla="*/ 1542525 w 2275679"/>
                  <a:gd name="connsiteY4" fmla="*/ 501929 h 1380580"/>
                  <a:gd name="connsiteX0" fmla="*/ 1439495 w 2172649"/>
                  <a:gd name="connsiteY0" fmla="*/ 501929 h 1380580"/>
                  <a:gd name="connsiteX1" fmla="*/ 0 w 2172649"/>
                  <a:gd name="connsiteY1" fmla="*/ 27797 h 1380580"/>
                  <a:gd name="connsiteX2" fmla="*/ 14145 w 2172649"/>
                  <a:gd name="connsiteY2" fmla="*/ 1316492 h 1380580"/>
                  <a:gd name="connsiteX3" fmla="*/ 2115770 w 2172649"/>
                  <a:gd name="connsiteY3" fmla="*/ 1321079 h 1380580"/>
                  <a:gd name="connsiteX4" fmla="*/ 1439495 w 2172649"/>
                  <a:gd name="connsiteY4" fmla="*/ 501929 h 1380580"/>
                  <a:gd name="connsiteX0" fmla="*/ 1439495 w 2172649"/>
                  <a:gd name="connsiteY0" fmla="*/ 474132 h 1352783"/>
                  <a:gd name="connsiteX1" fmla="*/ 0 w 2172649"/>
                  <a:gd name="connsiteY1" fmla="*/ 0 h 1352783"/>
                  <a:gd name="connsiteX2" fmla="*/ 14145 w 2172649"/>
                  <a:gd name="connsiteY2" fmla="*/ 1288695 h 1352783"/>
                  <a:gd name="connsiteX3" fmla="*/ 2115770 w 2172649"/>
                  <a:gd name="connsiteY3" fmla="*/ 1293282 h 1352783"/>
                  <a:gd name="connsiteX4" fmla="*/ 1439495 w 2172649"/>
                  <a:gd name="connsiteY4" fmla="*/ 474132 h 1352783"/>
                  <a:gd name="connsiteX0" fmla="*/ 1439495 w 2115770"/>
                  <a:gd name="connsiteY0" fmla="*/ 474132 h 1352783"/>
                  <a:gd name="connsiteX1" fmla="*/ 0 w 2115770"/>
                  <a:gd name="connsiteY1" fmla="*/ 0 h 1352783"/>
                  <a:gd name="connsiteX2" fmla="*/ 14145 w 2115770"/>
                  <a:gd name="connsiteY2" fmla="*/ 1288695 h 1352783"/>
                  <a:gd name="connsiteX3" fmla="*/ 2115770 w 2115770"/>
                  <a:gd name="connsiteY3" fmla="*/ 1293282 h 1352783"/>
                  <a:gd name="connsiteX4" fmla="*/ 1439495 w 2115770"/>
                  <a:gd name="connsiteY4" fmla="*/ 474132 h 1352783"/>
                  <a:gd name="connsiteX0" fmla="*/ 1439495 w 2115770"/>
                  <a:gd name="connsiteY0" fmla="*/ 474132 h 1293282"/>
                  <a:gd name="connsiteX1" fmla="*/ 0 w 2115770"/>
                  <a:gd name="connsiteY1" fmla="*/ 0 h 1293282"/>
                  <a:gd name="connsiteX2" fmla="*/ 14145 w 2115770"/>
                  <a:gd name="connsiteY2" fmla="*/ 1288695 h 1293282"/>
                  <a:gd name="connsiteX3" fmla="*/ 2115770 w 2115770"/>
                  <a:gd name="connsiteY3" fmla="*/ 1293282 h 1293282"/>
                  <a:gd name="connsiteX4" fmla="*/ 1439495 w 2115770"/>
                  <a:gd name="connsiteY4" fmla="*/ 474132 h 1293282"/>
                  <a:gd name="connsiteX0" fmla="*/ 1439495 w 2115770"/>
                  <a:gd name="connsiteY0" fmla="*/ 474132 h 1288695"/>
                  <a:gd name="connsiteX1" fmla="*/ 0 w 2115770"/>
                  <a:gd name="connsiteY1" fmla="*/ 0 h 1288695"/>
                  <a:gd name="connsiteX2" fmla="*/ 14145 w 2115770"/>
                  <a:gd name="connsiteY2" fmla="*/ 1288695 h 1288695"/>
                  <a:gd name="connsiteX3" fmla="*/ 2115770 w 2115770"/>
                  <a:gd name="connsiteY3" fmla="*/ 1279524 h 1288695"/>
                  <a:gd name="connsiteX4" fmla="*/ 1439495 w 2115770"/>
                  <a:gd name="connsiteY4" fmla="*/ 474132 h 1288695"/>
                  <a:gd name="connsiteX0" fmla="*/ 1439495 w 2115770"/>
                  <a:gd name="connsiteY0" fmla="*/ 474132 h 1288695"/>
                  <a:gd name="connsiteX1" fmla="*/ 0 w 2115770"/>
                  <a:gd name="connsiteY1" fmla="*/ 0 h 1288695"/>
                  <a:gd name="connsiteX2" fmla="*/ 14145 w 2115770"/>
                  <a:gd name="connsiteY2" fmla="*/ 1288695 h 1288695"/>
                  <a:gd name="connsiteX3" fmla="*/ 2115770 w 2115770"/>
                  <a:gd name="connsiteY3" fmla="*/ 1279524 h 1288695"/>
                  <a:gd name="connsiteX4" fmla="*/ 1439495 w 2115770"/>
                  <a:gd name="connsiteY4" fmla="*/ 474132 h 1288695"/>
                  <a:gd name="connsiteX0" fmla="*/ 1439495 w 2115770"/>
                  <a:gd name="connsiteY0" fmla="*/ 474132 h 1288695"/>
                  <a:gd name="connsiteX1" fmla="*/ 0 w 2115770"/>
                  <a:gd name="connsiteY1" fmla="*/ 0 h 1288695"/>
                  <a:gd name="connsiteX2" fmla="*/ 14145 w 2115770"/>
                  <a:gd name="connsiteY2" fmla="*/ 1288695 h 1288695"/>
                  <a:gd name="connsiteX3" fmla="*/ 2115770 w 2115770"/>
                  <a:gd name="connsiteY3" fmla="*/ 1279524 h 1288695"/>
                  <a:gd name="connsiteX4" fmla="*/ 1439495 w 2115770"/>
                  <a:gd name="connsiteY4" fmla="*/ 474132 h 1288695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2115770" h="1288695">
                    <a:moveTo>
                      <a:pt x="1439495" y="474132"/>
                    </a:moveTo>
                    <a:lnTo>
                      <a:pt x="0" y="0"/>
                    </a:lnTo>
                    <a:lnTo>
                      <a:pt x="14145" y="1288695"/>
                    </a:lnTo>
                    <a:lnTo>
                      <a:pt x="2115770" y="1279524"/>
                    </a:lnTo>
                    <a:lnTo>
                      <a:pt x="1439495" y="474132"/>
                    </a:lnTo>
                    <a:close/>
                  </a:path>
                </a:pathLst>
              </a:custGeom>
              <a:noFill/>
              <a:ln w="12700">
                <a:solidFill>
                  <a:srgbClr val="C00000"/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en-US" sz="1100"/>
              </a:p>
            </xdr:txBody>
          </xdr:sp>
          <xdr:sp macro="" textlink="">
            <xdr:nvSpPr>
              <xdr:cNvPr id="45" name="Vrije vorm 44"/>
              <xdr:cNvSpPr/>
            </xdr:nvSpPr>
            <xdr:spPr>
              <a:xfrm>
                <a:off x="2094801" y="4282573"/>
                <a:ext cx="2069360" cy="1741068"/>
              </a:xfrm>
              <a:custGeom>
                <a:avLst/>
                <a:gdLst>
                  <a:gd name="connsiteX0" fmla="*/ 2124075 w 2124075"/>
                  <a:gd name="connsiteY0" fmla="*/ 695494 h 1524169"/>
                  <a:gd name="connsiteX1" fmla="*/ 2028825 w 2124075"/>
                  <a:gd name="connsiteY1" fmla="*/ 169 h 1524169"/>
                  <a:gd name="connsiteX2" fmla="*/ 1819275 w 2124075"/>
                  <a:gd name="connsiteY2" fmla="*/ 638344 h 1524169"/>
                  <a:gd name="connsiteX3" fmla="*/ 0 w 2124075"/>
                  <a:gd name="connsiteY3" fmla="*/ 1524169 h 1524169"/>
                  <a:gd name="connsiteX4" fmla="*/ 0 w 2124075"/>
                  <a:gd name="connsiteY4" fmla="*/ 1524169 h 1524169"/>
                  <a:gd name="connsiteX0" fmla="*/ 2124075 w 2124075"/>
                  <a:gd name="connsiteY0" fmla="*/ 695494 h 1524169"/>
                  <a:gd name="connsiteX1" fmla="*/ 2028825 w 2124075"/>
                  <a:gd name="connsiteY1" fmla="*/ 169 h 1524169"/>
                  <a:gd name="connsiteX2" fmla="*/ 1819275 w 2124075"/>
                  <a:gd name="connsiteY2" fmla="*/ 638344 h 1524169"/>
                  <a:gd name="connsiteX3" fmla="*/ 0 w 2124075"/>
                  <a:gd name="connsiteY3" fmla="*/ 1524169 h 1524169"/>
                  <a:gd name="connsiteX4" fmla="*/ 0 w 2124075"/>
                  <a:gd name="connsiteY4" fmla="*/ 1524169 h 1524169"/>
                  <a:gd name="connsiteX0" fmla="*/ 2124075 w 2124075"/>
                  <a:gd name="connsiteY0" fmla="*/ 695325 h 1524000"/>
                  <a:gd name="connsiteX1" fmla="*/ 2028825 w 2124075"/>
                  <a:gd name="connsiteY1" fmla="*/ 0 h 1524000"/>
                  <a:gd name="connsiteX2" fmla="*/ 1819275 w 2124075"/>
                  <a:gd name="connsiteY2" fmla="*/ 638175 h 1524000"/>
                  <a:gd name="connsiteX3" fmla="*/ 0 w 2124075"/>
                  <a:gd name="connsiteY3" fmla="*/ 1524000 h 1524000"/>
                  <a:gd name="connsiteX4" fmla="*/ 0 w 2124075"/>
                  <a:gd name="connsiteY4" fmla="*/ 1524000 h 1524000"/>
                  <a:gd name="connsiteX0" fmla="*/ 2124075 w 2124075"/>
                  <a:gd name="connsiteY0" fmla="*/ 695325 h 1524000"/>
                  <a:gd name="connsiteX1" fmla="*/ 2028825 w 2124075"/>
                  <a:gd name="connsiteY1" fmla="*/ 0 h 1524000"/>
                  <a:gd name="connsiteX2" fmla="*/ 1819275 w 2124075"/>
                  <a:gd name="connsiteY2" fmla="*/ 638175 h 1524000"/>
                  <a:gd name="connsiteX3" fmla="*/ 0 w 2124075"/>
                  <a:gd name="connsiteY3" fmla="*/ 1524000 h 1524000"/>
                  <a:gd name="connsiteX4" fmla="*/ 0 w 2124075"/>
                  <a:gd name="connsiteY4" fmla="*/ 1524000 h 1524000"/>
                  <a:gd name="connsiteX0" fmla="*/ 2124075 w 2124075"/>
                  <a:gd name="connsiteY0" fmla="*/ 695325 h 1524000"/>
                  <a:gd name="connsiteX1" fmla="*/ 2076450 w 2124075"/>
                  <a:gd name="connsiteY1" fmla="*/ 409574 h 1524000"/>
                  <a:gd name="connsiteX2" fmla="*/ 2028825 w 2124075"/>
                  <a:gd name="connsiteY2" fmla="*/ 0 h 1524000"/>
                  <a:gd name="connsiteX3" fmla="*/ 1819275 w 2124075"/>
                  <a:gd name="connsiteY3" fmla="*/ 638175 h 1524000"/>
                  <a:gd name="connsiteX4" fmla="*/ 0 w 2124075"/>
                  <a:gd name="connsiteY4" fmla="*/ 1524000 h 1524000"/>
                  <a:gd name="connsiteX5" fmla="*/ 0 w 2124075"/>
                  <a:gd name="connsiteY5" fmla="*/ 1524000 h 1524000"/>
                  <a:gd name="connsiteX0" fmla="*/ 1495425 w 2076450"/>
                  <a:gd name="connsiteY0" fmla="*/ 1943100 h 1943100"/>
                  <a:gd name="connsiteX1" fmla="*/ 2076450 w 2076450"/>
                  <a:gd name="connsiteY1" fmla="*/ 409574 h 1943100"/>
                  <a:gd name="connsiteX2" fmla="*/ 2028825 w 2076450"/>
                  <a:gd name="connsiteY2" fmla="*/ 0 h 1943100"/>
                  <a:gd name="connsiteX3" fmla="*/ 1819275 w 2076450"/>
                  <a:gd name="connsiteY3" fmla="*/ 638175 h 1943100"/>
                  <a:gd name="connsiteX4" fmla="*/ 0 w 2076450"/>
                  <a:gd name="connsiteY4" fmla="*/ 1524000 h 1943100"/>
                  <a:gd name="connsiteX5" fmla="*/ 0 w 2076450"/>
                  <a:gd name="connsiteY5" fmla="*/ 1524000 h 1943100"/>
                  <a:gd name="connsiteX0" fmla="*/ 1495425 w 2152650"/>
                  <a:gd name="connsiteY0" fmla="*/ 1943308 h 1943308"/>
                  <a:gd name="connsiteX1" fmla="*/ 2152650 w 2152650"/>
                  <a:gd name="connsiteY1" fmla="*/ 705057 h 1943308"/>
                  <a:gd name="connsiteX2" fmla="*/ 2028825 w 2152650"/>
                  <a:gd name="connsiteY2" fmla="*/ 208 h 1943308"/>
                  <a:gd name="connsiteX3" fmla="*/ 1819275 w 2152650"/>
                  <a:gd name="connsiteY3" fmla="*/ 638383 h 1943308"/>
                  <a:gd name="connsiteX4" fmla="*/ 0 w 2152650"/>
                  <a:gd name="connsiteY4" fmla="*/ 1524208 h 1943308"/>
                  <a:gd name="connsiteX5" fmla="*/ 0 w 2152650"/>
                  <a:gd name="connsiteY5" fmla="*/ 1524208 h 1943308"/>
                  <a:gd name="connsiteX0" fmla="*/ 1495425 w 2152650"/>
                  <a:gd name="connsiteY0" fmla="*/ 1943308 h 1943308"/>
                  <a:gd name="connsiteX1" fmla="*/ 2152650 w 2152650"/>
                  <a:gd name="connsiteY1" fmla="*/ 705057 h 1943308"/>
                  <a:gd name="connsiteX2" fmla="*/ 2028825 w 2152650"/>
                  <a:gd name="connsiteY2" fmla="*/ 208 h 1943308"/>
                  <a:gd name="connsiteX3" fmla="*/ 1819275 w 2152650"/>
                  <a:gd name="connsiteY3" fmla="*/ 638383 h 1943308"/>
                  <a:gd name="connsiteX4" fmla="*/ 0 w 2152650"/>
                  <a:gd name="connsiteY4" fmla="*/ 1524208 h 1943308"/>
                  <a:gd name="connsiteX5" fmla="*/ 0 w 2152650"/>
                  <a:gd name="connsiteY5" fmla="*/ 1524208 h 1943308"/>
                  <a:gd name="connsiteX0" fmla="*/ 1495425 w 2152650"/>
                  <a:gd name="connsiteY0" fmla="*/ 1943308 h 1943308"/>
                  <a:gd name="connsiteX1" fmla="*/ 1771650 w 2152650"/>
                  <a:gd name="connsiteY1" fmla="*/ 1428957 h 1943308"/>
                  <a:gd name="connsiteX2" fmla="*/ 2152650 w 2152650"/>
                  <a:gd name="connsiteY2" fmla="*/ 705057 h 1943308"/>
                  <a:gd name="connsiteX3" fmla="*/ 2028825 w 2152650"/>
                  <a:gd name="connsiteY3" fmla="*/ 208 h 1943308"/>
                  <a:gd name="connsiteX4" fmla="*/ 1819275 w 2152650"/>
                  <a:gd name="connsiteY4" fmla="*/ 638383 h 1943308"/>
                  <a:gd name="connsiteX5" fmla="*/ 0 w 2152650"/>
                  <a:gd name="connsiteY5" fmla="*/ 1524208 h 1943308"/>
                  <a:gd name="connsiteX6" fmla="*/ 0 w 2152650"/>
                  <a:gd name="connsiteY6" fmla="*/ 1524208 h 1943308"/>
                  <a:gd name="connsiteX0" fmla="*/ 1495425 w 2152650"/>
                  <a:gd name="connsiteY0" fmla="*/ 1943308 h 1943308"/>
                  <a:gd name="connsiteX1" fmla="*/ 1885950 w 2152650"/>
                  <a:gd name="connsiteY1" fmla="*/ 1705182 h 1943308"/>
                  <a:gd name="connsiteX2" fmla="*/ 2152650 w 2152650"/>
                  <a:gd name="connsiteY2" fmla="*/ 705057 h 1943308"/>
                  <a:gd name="connsiteX3" fmla="*/ 2028825 w 2152650"/>
                  <a:gd name="connsiteY3" fmla="*/ 208 h 1943308"/>
                  <a:gd name="connsiteX4" fmla="*/ 1819275 w 2152650"/>
                  <a:gd name="connsiteY4" fmla="*/ 638383 h 1943308"/>
                  <a:gd name="connsiteX5" fmla="*/ 0 w 2152650"/>
                  <a:gd name="connsiteY5" fmla="*/ 1524208 h 1943308"/>
                  <a:gd name="connsiteX6" fmla="*/ 0 w 2152650"/>
                  <a:gd name="connsiteY6" fmla="*/ 1524208 h 1943308"/>
                  <a:gd name="connsiteX0" fmla="*/ 1495425 w 2152650"/>
                  <a:gd name="connsiteY0" fmla="*/ 1943100 h 1943100"/>
                  <a:gd name="connsiteX1" fmla="*/ 1885950 w 2152650"/>
                  <a:gd name="connsiteY1" fmla="*/ 1704974 h 1943100"/>
                  <a:gd name="connsiteX2" fmla="*/ 2152650 w 2152650"/>
                  <a:gd name="connsiteY2" fmla="*/ 704849 h 1943100"/>
                  <a:gd name="connsiteX3" fmla="*/ 2028825 w 2152650"/>
                  <a:gd name="connsiteY3" fmla="*/ 0 h 1943100"/>
                  <a:gd name="connsiteX4" fmla="*/ 1819275 w 2152650"/>
                  <a:gd name="connsiteY4" fmla="*/ 638175 h 1943100"/>
                  <a:gd name="connsiteX5" fmla="*/ 0 w 2152650"/>
                  <a:gd name="connsiteY5" fmla="*/ 1524000 h 1943100"/>
                  <a:gd name="connsiteX6" fmla="*/ 0 w 2152650"/>
                  <a:gd name="connsiteY6" fmla="*/ 1524000 h 1943100"/>
                  <a:gd name="connsiteX0" fmla="*/ 1495425 w 2152650"/>
                  <a:gd name="connsiteY0" fmla="*/ 1943100 h 1943100"/>
                  <a:gd name="connsiteX1" fmla="*/ 1885950 w 2152650"/>
                  <a:gd name="connsiteY1" fmla="*/ 1704974 h 1943100"/>
                  <a:gd name="connsiteX2" fmla="*/ 2152650 w 2152650"/>
                  <a:gd name="connsiteY2" fmla="*/ 704849 h 1943100"/>
                  <a:gd name="connsiteX3" fmla="*/ 2028825 w 2152650"/>
                  <a:gd name="connsiteY3" fmla="*/ 0 h 1943100"/>
                  <a:gd name="connsiteX4" fmla="*/ 1976029 w 2152650"/>
                  <a:gd name="connsiteY4" fmla="*/ 166346 h 1943100"/>
                  <a:gd name="connsiteX5" fmla="*/ 1819275 w 2152650"/>
                  <a:gd name="connsiteY5" fmla="*/ 638175 h 1943100"/>
                  <a:gd name="connsiteX6" fmla="*/ 0 w 2152650"/>
                  <a:gd name="connsiteY6" fmla="*/ 1524000 h 1943100"/>
                  <a:gd name="connsiteX7" fmla="*/ 0 w 2152650"/>
                  <a:gd name="connsiteY7" fmla="*/ 1524000 h 1943100"/>
                  <a:gd name="connsiteX0" fmla="*/ 1495425 w 2152650"/>
                  <a:gd name="connsiteY0" fmla="*/ 1996551 h 1996551"/>
                  <a:gd name="connsiteX1" fmla="*/ 1885950 w 2152650"/>
                  <a:gd name="connsiteY1" fmla="*/ 1758425 h 1996551"/>
                  <a:gd name="connsiteX2" fmla="*/ 2152650 w 2152650"/>
                  <a:gd name="connsiteY2" fmla="*/ 758300 h 1996551"/>
                  <a:gd name="connsiteX3" fmla="*/ 2028825 w 2152650"/>
                  <a:gd name="connsiteY3" fmla="*/ 53451 h 1996551"/>
                  <a:gd name="connsiteX4" fmla="*/ 1875272 w 2152650"/>
                  <a:gd name="connsiteY4" fmla="*/ 48728 h 1996551"/>
                  <a:gd name="connsiteX5" fmla="*/ 1819275 w 2152650"/>
                  <a:gd name="connsiteY5" fmla="*/ 691626 h 1996551"/>
                  <a:gd name="connsiteX6" fmla="*/ 0 w 2152650"/>
                  <a:gd name="connsiteY6" fmla="*/ 1577451 h 1996551"/>
                  <a:gd name="connsiteX7" fmla="*/ 0 w 2152650"/>
                  <a:gd name="connsiteY7" fmla="*/ 1577451 h 1996551"/>
                  <a:gd name="connsiteX0" fmla="*/ 1495425 w 2152650"/>
                  <a:gd name="connsiteY0" fmla="*/ 2023860 h 2023860"/>
                  <a:gd name="connsiteX1" fmla="*/ 1885950 w 2152650"/>
                  <a:gd name="connsiteY1" fmla="*/ 1785734 h 2023860"/>
                  <a:gd name="connsiteX2" fmla="*/ 2152650 w 2152650"/>
                  <a:gd name="connsiteY2" fmla="*/ 785609 h 2023860"/>
                  <a:gd name="connsiteX3" fmla="*/ 2034752 w 2152650"/>
                  <a:gd name="connsiteY3" fmla="*/ 45366 h 2023860"/>
                  <a:gd name="connsiteX4" fmla="*/ 1875272 w 2152650"/>
                  <a:gd name="connsiteY4" fmla="*/ 76037 h 2023860"/>
                  <a:gd name="connsiteX5" fmla="*/ 1819275 w 2152650"/>
                  <a:gd name="connsiteY5" fmla="*/ 718935 h 2023860"/>
                  <a:gd name="connsiteX6" fmla="*/ 0 w 2152650"/>
                  <a:gd name="connsiteY6" fmla="*/ 1604760 h 2023860"/>
                  <a:gd name="connsiteX7" fmla="*/ 0 w 2152650"/>
                  <a:gd name="connsiteY7" fmla="*/ 1604760 h 2023860"/>
                  <a:gd name="connsiteX0" fmla="*/ 1495425 w 2152650"/>
                  <a:gd name="connsiteY0" fmla="*/ 1978494 h 1978494"/>
                  <a:gd name="connsiteX1" fmla="*/ 1885950 w 2152650"/>
                  <a:gd name="connsiteY1" fmla="*/ 1740368 h 1978494"/>
                  <a:gd name="connsiteX2" fmla="*/ 2152650 w 2152650"/>
                  <a:gd name="connsiteY2" fmla="*/ 740243 h 1978494"/>
                  <a:gd name="connsiteX3" fmla="*/ 2034752 w 2152650"/>
                  <a:gd name="connsiteY3" fmla="*/ 0 h 1978494"/>
                  <a:gd name="connsiteX4" fmla="*/ 1875272 w 2152650"/>
                  <a:gd name="connsiteY4" fmla="*/ 30671 h 1978494"/>
                  <a:gd name="connsiteX5" fmla="*/ 1819275 w 2152650"/>
                  <a:gd name="connsiteY5" fmla="*/ 673569 h 1978494"/>
                  <a:gd name="connsiteX6" fmla="*/ 0 w 2152650"/>
                  <a:gd name="connsiteY6" fmla="*/ 1559394 h 1978494"/>
                  <a:gd name="connsiteX7" fmla="*/ 0 w 2152650"/>
                  <a:gd name="connsiteY7" fmla="*/ 1559394 h 1978494"/>
                  <a:gd name="connsiteX0" fmla="*/ 1495425 w 2152650"/>
                  <a:gd name="connsiteY0" fmla="*/ 1978494 h 1978494"/>
                  <a:gd name="connsiteX1" fmla="*/ 1885950 w 2152650"/>
                  <a:gd name="connsiteY1" fmla="*/ 1740368 h 1978494"/>
                  <a:gd name="connsiteX2" fmla="*/ 2152650 w 2152650"/>
                  <a:gd name="connsiteY2" fmla="*/ 740243 h 1978494"/>
                  <a:gd name="connsiteX3" fmla="*/ 2034752 w 2152650"/>
                  <a:gd name="connsiteY3" fmla="*/ 0 h 1978494"/>
                  <a:gd name="connsiteX4" fmla="*/ 1875272 w 2152650"/>
                  <a:gd name="connsiteY4" fmla="*/ 30671 h 1978494"/>
                  <a:gd name="connsiteX5" fmla="*/ 1819275 w 2152650"/>
                  <a:gd name="connsiteY5" fmla="*/ 673569 h 1978494"/>
                  <a:gd name="connsiteX6" fmla="*/ 0 w 2152650"/>
                  <a:gd name="connsiteY6" fmla="*/ 1559394 h 1978494"/>
                  <a:gd name="connsiteX7" fmla="*/ 0 w 2152650"/>
                  <a:gd name="connsiteY7" fmla="*/ 1559394 h 1978494"/>
                  <a:gd name="connsiteX0" fmla="*/ 1495425 w 2152650"/>
                  <a:gd name="connsiteY0" fmla="*/ 1978494 h 1978494"/>
                  <a:gd name="connsiteX1" fmla="*/ 1885950 w 2152650"/>
                  <a:gd name="connsiteY1" fmla="*/ 1740368 h 1978494"/>
                  <a:gd name="connsiteX2" fmla="*/ 2152650 w 2152650"/>
                  <a:gd name="connsiteY2" fmla="*/ 740243 h 1978494"/>
                  <a:gd name="connsiteX3" fmla="*/ 2034752 w 2152650"/>
                  <a:gd name="connsiteY3" fmla="*/ 0 h 1978494"/>
                  <a:gd name="connsiteX4" fmla="*/ 1875272 w 2152650"/>
                  <a:gd name="connsiteY4" fmla="*/ 30671 h 1978494"/>
                  <a:gd name="connsiteX5" fmla="*/ 1819275 w 2152650"/>
                  <a:gd name="connsiteY5" fmla="*/ 673569 h 1978494"/>
                  <a:gd name="connsiteX6" fmla="*/ 0 w 2152650"/>
                  <a:gd name="connsiteY6" fmla="*/ 1559394 h 1978494"/>
                  <a:gd name="connsiteX7" fmla="*/ 0 w 2152650"/>
                  <a:gd name="connsiteY7" fmla="*/ 1559394 h 1978494"/>
                  <a:gd name="connsiteX0" fmla="*/ 2154951 w 2154951"/>
                  <a:gd name="connsiteY0" fmla="*/ 2801947 h 2801947"/>
                  <a:gd name="connsiteX1" fmla="*/ 1885950 w 2154951"/>
                  <a:gd name="connsiteY1" fmla="*/ 1740368 h 2801947"/>
                  <a:gd name="connsiteX2" fmla="*/ 2152650 w 2154951"/>
                  <a:gd name="connsiteY2" fmla="*/ 740243 h 2801947"/>
                  <a:gd name="connsiteX3" fmla="*/ 2034752 w 2154951"/>
                  <a:gd name="connsiteY3" fmla="*/ 0 h 2801947"/>
                  <a:gd name="connsiteX4" fmla="*/ 1875272 w 2154951"/>
                  <a:gd name="connsiteY4" fmla="*/ 30671 h 2801947"/>
                  <a:gd name="connsiteX5" fmla="*/ 1819275 w 2154951"/>
                  <a:gd name="connsiteY5" fmla="*/ 673569 h 2801947"/>
                  <a:gd name="connsiteX6" fmla="*/ 0 w 2154951"/>
                  <a:gd name="connsiteY6" fmla="*/ 1559394 h 2801947"/>
                  <a:gd name="connsiteX7" fmla="*/ 0 w 2154951"/>
                  <a:gd name="connsiteY7" fmla="*/ 1559394 h 2801947"/>
                  <a:gd name="connsiteX0" fmla="*/ 1491666 w 2152650"/>
                  <a:gd name="connsiteY0" fmla="*/ 1999357 h 1999357"/>
                  <a:gd name="connsiteX1" fmla="*/ 1885950 w 2152650"/>
                  <a:gd name="connsiteY1" fmla="*/ 1740368 h 1999357"/>
                  <a:gd name="connsiteX2" fmla="*/ 2152650 w 2152650"/>
                  <a:gd name="connsiteY2" fmla="*/ 740243 h 1999357"/>
                  <a:gd name="connsiteX3" fmla="*/ 2034752 w 2152650"/>
                  <a:gd name="connsiteY3" fmla="*/ 0 h 1999357"/>
                  <a:gd name="connsiteX4" fmla="*/ 1875272 w 2152650"/>
                  <a:gd name="connsiteY4" fmla="*/ 30671 h 1999357"/>
                  <a:gd name="connsiteX5" fmla="*/ 1819275 w 2152650"/>
                  <a:gd name="connsiteY5" fmla="*/ 673569 h 1999357"/>
                  <a:gd name="connsiteX6" fmla="*/ 0 w 2152650"/>
                  <a:gd name="connsiteY6" fmla="*/ 1559394 h 1999357"/>
                  <a:gd name="connsiteX7" fmla="*/ 0 w 2152650"/>
                  <a:gd name="connsiteY7" fmla="*/ 1559394 h 1999357"/>
                  <a:gd name="connsiteX0" fmla="*/ 1491666 w 2152650"/>
                  <a:gd name="connsiteY0" fmla="*/ 1999357 h 1999357"/>
                  <a:gd name="connsiteX1" fmla="*/ 1885950 w 2152650"/>
                  <a:gd name="connsiteY1" fmla="*/ 1754126 h 1999357"/>
                  <a:gd name="connsiteX2" fmla="*/ 2152650 w 2152650"/>
                  <a:gd name="connsiteY2" fmla="*/ 740243 h 1999357"/>
                  <a:gd name="connsiteX3" fmla="*/ 2034752 w 2152650"/>
                  <a:gd name="connsiteY3" fmla="*/ 0 h 1999357"/>
                  <a:gd name="connsiteX4" fmla="*/ 1875272 w 2152650"/>
                  <a:gd name="connsiteY4" fmla="*/ 30671 h 1999357"/>
                  <a:gd name="connsiteX5" fmla="*/ 1819275 w 2152650"/>
                  <a:gd name="connsiteY5" fmla="*/ 673569 h 1999357"/>
                  <a:gd name="connsiteX6" fmla="*/ 0 w 2152650"/>
                  <a:gd name="connsiteY6" fmla="*/ 1559394 h 1999357"/>
                  <a:gd name="connsiteX7" fmla="*/ 0 w 2152650"/>
                  <a:gd name="connsiteY7" fmla="*/ 1559394 h 1999357"/>
                  <a:gd name="connsiteX0" fmla="*/ 1616062 w 2277046"/>
                  <a:gd name="connsiteY0" fmla="*/ 1999357 h 1999357"/>
                  <a:gd name="connsiteX1" fmla="*/ 2010346 w 2277046"/>
                  <a:gd name="connsiteY1" fmla="*/ 1754126 h 1999357"/>
                  <a:gd name="connsiteX2" fmla="*/ 2277046 w 2277046"/>
                  <a:gd name="connsiteY2" fmla="*/ 740243 h 1999357"/>
                  <a:gd name="connsiteX3" fmla="*/ 2159148 w 2277046"/>
                  <a:gd name="connsiteY3" fmla="*/ 0 h 1999357"/>
                  <a:gd name="connsiteX4" fmla="*/ 1999668 w 2277046"/>
                  <a:gd name="connsiteY4" fmla="*/ 30671 h 1999357"/>
                  <a:gd name="connsiteX5" fmla="*/ 1943671 w 2277046"/>
                  <a:gd name="connsiteY5" fmla="*/ 673569 h 1999357"/>
                  <a:gd name="connsiteX6" fmla="*/ 124396 w 2277046"/>
                  <a:gd name="connsiteY6" fmla="*/ 1559394 h 1999357"/>
                  <a:gd name="connsiteX7" fmla="*/ 166141 w 2277046"/>
                  <a:gd name="connsiteY7" fmla="*/ 1495186 h 1999357"/>
                  <a:gd name="connsiteX0" fmla="*/ 1449921 w 2110905"/>
                  <a:gd name="connsiteY0" fmla="*/ 1999357 h 1999357"/>
                  <a:gd name="connsiteX1" fmla="*/ 1844205 w 2110905"/>
                  <a:gd name="connsiteY1" fmla="*/ 1754126 h 1999357"/>
                  <a:gd name="connsiteX2" fmla="*/ 2110905 w 2110905"/>
                  <a:gd name="connsiteY2" fmla="*/ 740243 h 1999357"/>
                  <a:gd name="connsiteX3" fmla="*/ 1993007 w 2110905"/>
                  <a:gd name="connsiteY3" fmla="*/ 0 h 1999357"/>
                  <a:gd name="connsiteX4" fmla="*/ 1833527 w 2110905"/>
                  <a:gd name="connsiteY4" fmla="*/ 30671 h 1999357"/>
                  <a:gd name="connsiteX5" fmla="*/ 1777530 w 2110905"/>
                  <a:gd name="connsiteY5" fmla="*/ 673569 h 1999357"/>
                  <a:gd name="connsiteX6" fmla="*/ 0 w 2110905"/>
                  <a:gd name="connsiteY6" fmla="*/ 1495186 h 1999357"/>
                  <a:gd name="connsiteX0" fmla="*/ 1463836 w 2124820"/>
                  <a:gd name="connsiteY0" fmla="*/ 1999357 h 1999357"/>
                  <a:gd name="connsiteX1" fmla="*/ 1858120 w 2124820"/>
                  <a:gd name="connsiteY1" fmla="*/ 1754126 h 1999357"/>
                  <a:gd name="connsiteX2" fmla="*/ 2124820 w 2124820"/>
                  <a:gd name="connsiteY2" fmla="*/ 740243 h 1999357"/>
                  <a:gd name="connsiteX3" fmla="*/ 2006922 w 2124820"/>
                  <a:gd name="connsiteY3" fmla="*/ 0 h 1999357"/>
                  <a:gd name="connsiteX4" fmla="*/ 1847442 w 2124820"/>
                  <a:gd name="connsiteY4" fmla="*/ 30671 h 1999357"/>
                  <a:gd name="connsiteX5" fmla="*/ 1791445 w 2124820"/>
                  <a:gd name="connsiteY5" fmla="*/ 673569 h 1999357"/>
                  <a:gd name="connsiteX6" fmla="*/ 0 w 2124820"/>
                  <a:gd name="connsiteY6" fmla="*/ 1499773 h 1999357"/>
                  <a:gd name="connsiteX0" fmla="*/ 1463836 w 2124820"/>
                  <a:gd name="connsiteY0" fmla="*/ 1999357 h 1999357"/>
                  <a:gd name="connsiteX1" fmla="*/ 1858120 w 2124820"/>
                  <a:gd name="connsiteY1" fmla="*/ 1754126 h 1999357"/>
                  <a:gd name="connsiteX2" fmla="*/ 2124820 w 2124820"/>
                  <a:gd name="connsiteY2" fmla="*/ 740243 h 1999357"/>
                  <a:gd name="connsiteX3" fmla="*/ 2006922 w 2124820"/>
                  <a:gd name="connsiteY3" fmla="*/ 0 h 1999357"/>
                  <a:gd name="connsiteX4" fmla="*/ 1847442 w 2124820"/>
                  <a:gd name="connsiteY4" fmla="*/ 30671 h 1999357"/>
                  <a:gd name="connsiteX5" fmla="*/ 1791445 w 2124820"/>
                  <a:gd name="connsiteY5" fmla="*/ 673569 h 1999357"/>
                  <a:gd name="connsiteX6" fmla="*/ 0 w 2124820"/>
                  <a:gd name="connsiteY6" fmla="*/ 1499773 h 1999357"/>
                  <a:gd name="connsiteX0" fmla="*/ 1463836 w 2124820"/>
                  <a:gd name="connsiteY0" fmla="*/ 1999357 h 1999357"/>
                  <a:gd name="connsiteX1" fmla="*/ 1858120 w 2124820"/>
                  <a:gd name="connsiteY1" fmla="*/ 1754126 h 1999357"/>
                  <a:gd name="connsiteX2" fmla="*/ 2124820 w 2124820"/>
                  <a:gd name="connsiteY2" fmla="*/ 740243 h 1999357"/>
                  <a:gd name="connsiteX3" fmla="*/ 2006922 w 2124820"/>
                  <a:gd name="connsiteY3" fmla="*/ 0 h 1999357"/>
                  <a:gd name="connsiteX4" fmla="*/ 1847442 w 2124820"/>
                  <a:gd name="connsiteY4" fmla="*/ 30671 h 1999357"/>
                  <a:gd name="connsiteX5" fmla="*/ 1791445 w 2124820"/>
                  <a:gd name="connsiteY5" fmla="*/ 673569 h 1999357"/>
                  <a:gd name="connsiteX6" fmla="*/ 0 w 2124820"/>
                  <a:gd name="connsiteY6" fmla="*/ 1499773 h 1999357"/>
                  <a:gd name="connsiteX0" fmla="*/ 1858120 w 2124820"/>
                  <a:gd name="connsiteY0" fmla="*/ 1754126 h 1754126"/>
                  <a:gd name="connsiteX1" fmla="*/ 2124820 w 2124820"/>
                  <a:gd name="connsiteY1" fmla="*/ 740243 h 1754126"/>
                  <a:gd name="connsiteX2" fmla="*/ 2006922 w 2124820"/>
                  <a:gd name="connsiteY2" fmla="*/ 0 h 1754126"/>
                  <a:gd name="connsiteX3" fmla="*/ 1847442 w 2124820"/>
                  <a:gd name="connsiteY3" fmla="*/ 30671 h 1754126"/>
                  <a:gd name="connsiteX4" fmla="*/ 1791445 w 2124820"/>
                  <a:gd name="connsiteY4" fmla="*/ 673569 h 1754126"/>
                  <a:gd name="connsiteX5" fmla="*/ 0 w 2124820"/>
                  <a:gd name="connsiteY5" fmla="*/ 1499773 h 1754126"/>
                  <a:gd name="connsiteX0" fmla="*/ 1858120 w 2124820"/>
                  <a:gd name="connsiteY0" fmla="*/ 1742322 h 1742322"/>
                  <a:gd name="connsiteX1" fmla="*/ 2124820 w 2124820"/>
                  <a:gd name="connsiteY1" fmla="*/ 728439 h 1742322"/>
                  <a:gd name="connsiteX2" fmla="*/ 1965434 w 2124820"/>
                  <a:gd name="connsiteY2" fmla="*/ 0 h 1742322"/>
                  <a:gd name="connsiteX3" fmla="*/ 1847442 w 2124820"/>
                  <a:gd name="connsiteY3" fmla="*/ 18867 h 1742322"/>
                  <a:gd name="connsiteX4" fmla="*/ 1791445 w 2124820"/>
                  <a:gd name="connsiteY4" fmla="*/ 661765 h 1742322"/>
                  <a:gd name="connsiteX5" fmla="*/ 0 w 2124820"/>
                  <a:gd name="connsiteY5" fmla="*/ 1487969 h 1742322"/>
                  <a:gd name="connsiteX0" fmla="*/ 1858120 w 2065551"/>
                  <a:gd name="connsiteY0" fmla="*/ 1742322 h 1742322"/>
                  <a:gd name="connsiteX1" fmla="*/ 2065551 w 2065551"/>
                  <a:gd name="connsiteY1" fmla="*/ 734341 h 1742322"/>
                  <a:gd name="connsiteX2" fmla="*/ 1965434 w 2065551"/>
                  <a:gd name="connsiteY2" fmla="*/ 0 h 1742322"/>
                  <a:gd name="connsiteX3" fmla="*/ 1847442 w 2065551"/>
                  <a:gd name="connsiteY3" fmla="*/ 18867 h 1742322"/>
                  <a:gd name="connsiteX4" fmla="*/ 1791445 w 2065551"/>
                  <a:gd name="connsiteY4" fmla="*/ 661765 h 1742322"/>
                  <a:gd name="connsiteX5" fmla="*/ 0 w 2065551"/>
                  <a:gd name="connsiteY5" fmla="*/ 1487969 h 1742322"/>
                  <a:gd name="connsiteX0" fmla="*/ 1858120 w 2083332"/>
                  <a:gd name="connsiteY0" fmla="*/ 1742322 h 1742322"/>
                  <a:gd name="connsiteX1" fmla="*/ 2083332 w 2083332"/>
                  <a:gd name="connsiteY1" fmla="*/ 734341 h 1742322"/>
                  <a:gd name="connsiteX2" fmla="*/ 1965434 w 2083332"/>
                  <a:gd name="connsiteY2" fmla="*/ 0 h 1742322"/>
                  <a:gd name="connsiteX3" fmla="*/ 1847442 w 2083332"/>
                  <a:gd name="connsiteY3" fmla="*/ 18867 h 1742322"/>
                  <a:gd name="connsiteX4" fmla="*/ 1791445 w 2083332"/>
                  <a:gd name="connsiteY4" fmla="*/ 661765 h 1742322"/>
                  <a:gd name="connsiteX5" fmla="*/ 0 w 2083332"/>
                  <a:gd name="connsiteY5" fmla="*/ 1487969 h 1742322"/>
                  <a:gd name="connsiteX0" fmla="*/ 1858120 w 2069417"/>
                  <a:gd name="connsiteY0" fmla="*/ 1742322 h 1742322"/>
                  <a:gd name="connsiteX1" fmla="*/ 2069417 w 2069417"/>
                  <a:gd name="connsiteY1" fmla="*/ 734341 h 1742322"/>
                  <a:gd name="connsiteX2" fmla="*/ 1965434 w 2069417"/>
                  <a:gd name="connsiteY2" fmla="*/ 0 h 1742322"/>
                  <a:gd name="connsiteX3" fmla="*/ 1847442 w 2069417"/>
                  <a:gd name="connsiteY3" fmla="*/ 18867 h 1742322"/>
                  <a:gd name="connsiteX4" fmla="*/ 1791445 w 2069417"/>
                  <a:gd name="connsiteY4" fmla="*/ 661765 h 1742322"/>
                  <a:gd name="connsiteX5" fmla="*/ 0 w 2069417"/>
                  <a:gd name="connsiteY5" fmla="*/ 1487969 h 1742322"/>
                  <a:gd name="connsiteX0" fmla="*/ 1858120 w 2069417"/>
                  <a:gd name="connsiteY0" fmla="*/ 1742322 h 1742322"/>
                  <a:gd name="connsiteX1" fmla="*/ 2069417 w 2069417"/>
                  <a:gd name="connsiteY1" fmla="*/ 734341 h 1742322"/>
                  <a:gd name="connsiteX2" fmla="*/ 1960795 w 2069417"/>
                  <a:gd name="connsiteY2" fmla="*/ 0 h 1742322"/>
                  <a:gd name="connsiteX3" fmla="*/ 1847442 w 2069417"/>
                  <a:gd name="connsiteY3" fmla="*/ 18867 h 1742322"/>
                  <a:gd name="connsiteX4" fmla="*/ 1791445 w 2069417"/>
                  <a:gd name="connsiteY4" fmla="*/ 661765 h 1742322"/>
                  <a:gd name="connsiteX5" fmla="*/ 0 w 2069417"/>
                  <a:gd name="connsiteY5" fmla="*/ 1487969 h 1742322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</a:cxnLst>
                <a:rect l="l" t="t" r="r" b="b"/>
                <a:pathLst>
                  <a:path w="2069417" h="1742322">
                    <a:moveTo>
                      <a:pt x="1858120" y="1742322"/>
                    </a:moveTo>
                    <a:lnTo>
                      <a:pt x="2069417" y="734341"/>
                    </a:lnTo>
                    <a:lnTo>
                      <a:pt x="1960795" y="0"/>
                    </a:lnTo>
                    <a:lnTo>
                      <a:pt x="1847442" y="18867"/>
                    </a:lnTo>
                    <a:lnTo>
                      <a:pt x="1791445" y="661765"/>
                    </a:lnTo>
                    <a:lnTo>
                      <a:pt x="0" y="1487969"/>
                    </a:lnTo>
                  </a:path>
                </a:pathLst>
              </a:custGeom>
              <a:noFill/>
              <a:ln w="12700">
                <a:solidFill>
                  <a:srgbClr val="C00000"/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en-US" sz="1100"/>
              </a:p>
            </xdr:txBody>
          </xdr:sp>
          <xdr:sp macro="" textlink="">
            <xdr:nvSpPr>
              <xdr:cNvPr id="46" name="Vrije vorm 45"/>
              <xdr:cNvSpPr/>
            </xdr:nvSpPr>
            <xdr:spPr>
              <a:xfrm>
                <a:off x="3830241" y="2493691"/>
                <a:ext cx="1649458" cy="1800893"/>
              </a:xfrm>
              <a:custGeom>
                <a:avLst/>
                <a:gdLst>
                  <a:gd name="connsiteX0" fmla="*/ 115039 w 998287"/>
                  <a:gd name="connsiteY0" fmla="*/ 767451 h 767451"/>
                  <a:gd name="connsiteX1" fmla="*/ 1930 w 998287"/>
                  <a:gd name="connsiteY1" fmla="*/ 64982 h 767451"/>
                  <a:gd name="connsiteX2" fmla="*/ 198383 w 998287"/>
                  <a:gd name="connsiteY2" fmla="*/ 41170 h 767451"/>
                  <a:gd name="connsiteX3" fmla="*/ 936570 w 998287"/>
                  <a:gd name="connsiteY3" fmla="*/ 154279 h 767451"/>
                  <a:gd name="connsiteX4" fmla="*/ 882992 w 998287"/>
                  <a:gd name="connsiteY4" fmla="*/ 547185 h 767451"/>
                  <a:gd name="connsiteX5" fmla="*/ 287680 w 998287"/>
                  <a:gd name="connsiteY5" fmla="*/ 737685 h 767451"/>
                  <a:gd name="connsiteX6" fmla="*/ 287680 w 998287"/>
                  <a:gd name="connsiteY6" fmla="*/ 737685 h 767451"/>
                  <a:gd name="connsiteX0" fmla="*/ 113109 w 996357"/>
                  <a:gd name="connsiteY0" fmla="*/ 767451 h 767451"/>
                  <a:gd name="connsiteX1" fmla="*/ 0 w 996357"/>
                  <a:gd name="connsiteY1" fmla="*/ 64982 h 767451"/>
                  <a:gd name="connsiteX2" fmla="*/ 196453 w 996357"/>
                  <a:gd name="connsiteY2" fmla="*/ 41170 h 767451"/>
                  <a:gd name="connsiteX3" fmla="*/ 934640 w 996357"/>
                  <a:gd name="connsiteY3" fmla="*/ 154279 h 767451"/>
                  <a:gd name="connsiteX4" fmla="*/ 881062 w 996357"/>
                  <a:gd name="connsiteY4" fmla="*/ 547185 h 767451"/>
                  <a:gd name="connsiteX5" fmla="*/ 285750 w 996357"/>
                  <a:gd name="connsiteY5" fmla="*/ 737685 h 767451"/>
                  <a:gd name="connsiteX6" fmla="*/ 285750 w 996357"/>
                  <a:gd name="connsiteY6" fmla="*/ 737685 h 767451"/>
                  <a:gd name="connsiteX0" fmla="*/ 113109 w 996357"/>
                  <a:gd name="connsiteY0" fmla="*/ 726281 h 726281"/>
                  <a:gd name="connsiteX1" fmla="*/ 0 w 996357"/>
                  <a:gd name="connsiteY1" fmla="*/ 23812 h 726281"/>
                  <a:gd name="connsiteX2" fmla="*/ 196453 w 996357"/>
                  <a:gd name="connsiteY2" fmla="*/ 0 h 726281"/>
                  <a:gd name="connsiteX3" fmla="*/ 934640 w 996357"/>
                  <a:gd name="connsiteY3" fmla="*/ 113109 h 726281"/>
                  <a:gd name="connsiteX4" fmla="*/ 881062 w 996357"/>
                  <a:gd name="connsiteY4" fmla="*/ 506015 h 726281"/>
                  <a:gd name="connsiteX5" fmla="*/ 285750 w 996357"/>
                  <a:gd name="connsiteY5" fmla="*/ 696515 h 726281"/>
                  <a:gd name="connsiteX6" fmla="*/ 285750 w 996357"/>
                  <a:gd name="connsiteY6" fmla="*/ 696515 h 726281"/>
                  <a:gd name="connsiteX0" fmla="*/ 113109 w 996357"/>
                  <a:gd name="connsiteY0" fmla="*/ 726281 h 726281"/>
                  <a:gd name="connsiteX1" fmla="*/ 0 w 996357"/>
                  <a:gd name="connsiteY1" fmla="*/ 23812 h 726281"/>
                  <a:gd name="connsiteX2" fmla="*/ 196453 w 996357"/>
                  <a:gd name="connsiteY2" fmla="*/ 0 h 726281"/>
                  <a:gd name="connsiteX3" fmla="*/ 934640 w 996357"/>
                  <a:gd name="connsiteY3" fmla="*/ 113109 h 726281"/>
                  <a:gd name="connsiteX4" fmla="*/ 881062 w 996357"/>
                  <a:gd name="connsiteY4" fmla="*/ 506015 h 726281"/>
                  <a:gd name="connsiteX5" fmla="*/ 285750 w 996357"/>
                  <a:gd name="connsiteY5" fmla="*/ 696515 h 726281"/>
                  <a:gd name="connsiteX6" fmla="*/ 285750 w 996357"/>
                  <a:gd name="connsiteY6" fmla="*/ 696515 h 726281"/>
                  <a:gd name="connsiteX0" fmla="*/ 113109 w 934640"/>
                  <a:gd name="connsiteY0" fmla="*/ 726281 h 726281"/>
                  <a:gd name="connsiteX1" fmla="*/ 0 w 934640"/>
                  <a:gd name="connsiteY1" fmla="*/ 23812 h 726281"/>
                  <a:gd name="connsiteX2" fmla="*/ 196453 w 934640"/>
                  <a:gd name="connsiteY2" fmla="*/ 0 h 726281"/>
                  <a:gd name="connsiteX3" fmla="*/ 934640 w 934640"/>
                  <a:gd name="connsiteY3" fmla="*/ 113109 h 726281"/>
                  <a:gd name="connsiteX4" fmla="*/ 881062 w 934640"/>
                  <a:gd name="connsiteY4" fmla="*/ 506015 h 726281"/>
                  <a:gd name="connsiteX5" fmla="*/ 285750 w 934640"/>
                  <a:gd name="connsiteY5" fmla="*/ 696515 h 726281"/>
                  <a:gd name="connsiteX6" fmla="*/ 285750 w 934640"/>
                  <a:gd name="connsiteY6" fmla="*/ 696515 h 726281"/>
                  <a:gd name="connsiteX0" fmla="*/ 113109 w 934640"/>
                  <a:gd name="connsiteY0" fmla="*/ 726281 h 726281"/>
                  <a:gd name="connsiteX1" fmla="*/ 0 w 934640"/>
                  <a:gd name="connsiteY1" fmla="*/ 23812 h 726281"/>
                  <a:gd name="connsiteX2" fmla="*/ 196453 w 934640"/>
                  <a:gd name="connsiteY2" fmla="*/ 0 h 726281"/>
                  <a:gd name="connsiteX3" fmla="*/ 934640 w 934640"/>
                  <a:gd name="connsiteY3" fmla="*/ 113109 h 726281"/>
                  <a:gd name="connsiteX4" fmla="*/ 881062 w 934640"/>
                  <a:gd name="connsiteY4" fmla="*/ 506015 h 726281"/>
                  <a:gd name="connsiteX5" fmla="*/ 285750 w 934640"/>
                  <a:gd name="connsiteY5" fmla="*/ 696515 h 726281"/>
                  <a:gd name="connsiteX6" fmla="*/ 285750 w 934640"/>
                  <a:gd name="connsiteY6" fmla="*/ 696515 h 726281"/>
                  <a:gd name="connsiteX0" fmla="*/ 113109 w 1657905"/>
                  <a:gd name="connsiteY0" fmla="*/ 726281 h 726281"/>
                  <a:gd name="connsiteX1" fmla="*/ 0 w 1657905"/>
                  <a:gd name="connsiteY1" fmla="*/ 23812 h 726281"/>
                  <a:gd name="connsiteX2" fmla="*/ 196453 w 1657905"/>
                  <a:gd name="connsiteY2" fmla="*/ 0 h 726281"/>
                  <a:gd name="connsiteX3" fmla="*/ 934640 w 1657905"/>
                  <a:gd name="connsiteY3" fmla="*/ 113109 h 726281"/>
                  <a:gd name="connsiteX4" fmla="*/ 1657905 w 1657905"/>
                  <a:gd name="connsiteY4" fmla="*/ 272300 h 726281"/>
                  <a:gd name="connsiteX5" fmla="*/ 285750 w 1657905"/>
                  <a:gd name="connsiteY5" fmla="*/ 696515 h 726281"/>
                  <a:gd name="connsiteX6" fmla="*/ 285750 w 1657905"/>
                  <a:gd name="connsiteY6" fmla="*/ 696515 h 726281"/>
                  <a:gd name="connsiteX0" fmla="*/ 113109 w 1657905"/>
                  <a:gd name="connsiteY0" fmla="*/ 726281 h 726281"/>
                  <a:gd name="connsiteX1" fmla="*/ 0 w 1657905"/>
                  <a:gd name="connsiteY1" fmla="*/ 23812 h 726281"/>
                  <a:gd name="connsiteX2" fmla="*/ 196453 w 1657905"/>
                  <a:gd name="connsiteY2" fmla="*/ 0 h 726281"/>
                  <a:gd name="connsiteX3" fmla="*/ 1657905 w 1657905"/>
                  <a:gd name="connsiteY3" fmla="*/ 272300 h 726281"/>
                  <a:gd name="connsiteX4" fmla="*/ 285750 w 1657905"/>
                  <a:gd name="connsiteY4" fmla="*/ 696515 h 726281"/>
                  <a:gd name="connsiteX5" fmla="*/ 285750 w 1657905"/>
                  <a:gd name="connsiteY5" fmla="*/ 696515 h 726281"/>
                  <a:gd name="connsiteX0" fmla="*/ 113109 w 1657905"/>
                  <a:gd name="connsiteY0" fmla="*/ 726281 h 726281"/>
                  <a:gd name="connsiteX1" fmla="*/ 0 w 1657905"/>
                  <a:gd name="connsiteY1" fmla="*/ 23812 h 726281"/>
                  <a:gd name="connsiteX2" fmla="*/ 196453 w 1657905"/>
                  <a:gd name="connsiteY2" fmla="*/ 0 h 726281"/>
                  <a:gd name="connsiteX3" fmla="*/ 1657905 w 1657905"/>
                  <a:gd name="connsiteY3" fmla="*/ 272300 h 726281"/>
                  <a:gd name="connsiteX4" fmla="*/ 285750 w 1657905"/>
                  <a:gd name="connsiteY4" fmla="*/ 696515 h 726281"/>
                  <a:gd name="connsiteX5" fmla="*/ 285750 w 1657905"/>
                  <a:gd name="connsiteY5" fmla="*/ 696515 h 726281"/>
                  <a:gd name="connsiteX0" fmla="*/ 113109 w 1657905"/>
                  <a:gd name="connsiteY0" fmla="*/ 726281 h 726281"/>
                  <a:gd name="connsiteX1" fmla="*/ 0 w 1657905"/>
                  <a:gd name="connsiteY1" fmla="*/ 23812 h 726281"/>
                  <a:gd name="connsiteX2" fmla="*/ 196453 w 1657905"/>
                  <a:gd name="connsiteY2" fmla="*/ 0 h 726281"/>
                  <a:gd name="connsiteX3" fmla="*/ 691617 w 1657905"/>
                  <a:gd name="connsiteY3" fmla="*/ 92737 h 726281"/>
                  <a:gd name="connsiteX4" fmla="*/ 1657905 w 1657905"/>
                  <a:gd name="connsiteY4" fmla="*/ 272300 h 726281"/>
                  <a:gd name="connsiteX5" fmla="*/ 285750 w 1657905"/>
                  <a:gd name="connsiteY5" fmla="*/ 696515 h 726281"/>
                  <a:gd name="connsiteX6" fmla="*/ 285750 w 1657905"/>
                  <a:gd name="connsiteY6" fmla="*/ 696515 h 726281"/>
                  <a:gd name="connsiteX0" fmla="*/ 113109 w 1677677"/>
                  <a:gd name="connsiteY0" fmla="*/ 1818743 h 1818743"/>
                  <a:gd name="connsiteX1" fmla="*/ 0 w 1677677"/>
                  <a:gd name="connsiteY1" fmla="*/ 1116274 h 1818743"/>
                  <a:gd name="connsiteX2" fmla="*/ 196453 w 1677677"/>
                  <a:gd name="connsiteY2" fmla="*/ 1092462 h 1818743"/>
                  <a:gd name="connsiteX3" fmla="*/ 1055273 w 1677677"/>
                  <a:gd name="connsiteY3" fmla="*/ 0 h 1818743"/>
                  <a:gd name="connsiteX4" fmla="*/ 1657905 w 1677677"/>
                  <a:gd name="connsiteY4" fmla="*/ 1364762 h 1818743"/>
                  <a:gd name="connsiteX5" fmla="*/ 285750 w 1677677"/>
                  <a:gd name="connsiteY5" fmla="*/ 1788977 h 1818743"/>
                  <a:gd name="connsiteX6" fmla="*/ 285750 w 1677677"/>
                  <a:gd name="connsiteY6" fmla="*/ 1788977 h 1818743"/>
                  <a:gd name="connsiteX0" fmla="*/ 113109 w 1657905"/>
                  <a:gd name="connsiteY0" fmla="*/ 1818743 h 1818743"/>
                  <a:gd name="connsiteX1" fmla="*/ 0 w 1657905"/>
                  <a:gd name="connsiteY1" fmla="*/ 1116274 h 1818743"/>
                  <a:gd name="connsiteX2" fmla="*/ 196453 w 1657905"/>
                  <a:gd name="connsiteY2" fmla="*/ 1092462 h 1818743"/>
                  <a:gd name="connsiteX3" fmla="*/ 1055273 w 1657905"/>
                  <a:gd name="connsiteY3" fmla="*/ 0 h 1818743"/>
                  <a:gd name="connsiteX4" fmla="*/ 1657905 w 1657905"/>
                  <a:gd name="connsiteY4" fmla="*/ 1364762 h 1818743"/>
                  <a:gd name="connsiteX5" fmla="*/ 285750 w 1657905"/>
                  <a:gd name="connsiteY5" fmla="*/ 1788977 h 1818743"/>
                  <a:gd name="connsiteX6" fmla="*/ 285750 w 1657905"/>
                  <a:gd name="connsiteY6" fmla="*/ 1788977 h 1818743"/>
                  <a:gd name="connsiteX0" fmla="*/ 113109 w 1657905"/>
                  <a:gd name="connsiteY0" fmla="*/ 1818743 h 1818743"/>
                  <a:gd name="connsiteX1" fmla="*/ 0 w 1657905"/>
                  <a:gd name="connsiteY1" fmla="*/ 1116274 h 1818743"/>
                  <a:gd name="connsiteX2" fmla="*/ 196453 w 1657905"/>
                  <a:gd name="connsiteY2" fmla="*/ 1092462 h 1818743"/>
                  <a:gd name="connsiteX3" fmla="*/ 1055273 w 1657905"/>
                  <a:gd name="connsiteY3" fmla="*/ 0 h 1818743"/>
                  <a:gd name="connsiteX4" fmla="*/ 1657905 w 1657905"/>
                  <a:gd name="connsiteY4" fmla="*/ 1364762 h 1818743"/>
                  <a:gd name="connsiteX5" fmla="*/ 285750 w 1657905"/>
                  <a:gd name="connsiteY5" fmla="*/ 1788977 h 1818743"/>
                  <a:gd name="connsiteX6" fmla="*/ 285750 w 1657905"/>
                  <a:gd name="connsiteY6" fmla="*/ 1788977 h 1818743"/>
                  <a:gd name="connsiteX0" fmla="*/ 113109 w 1657905"/>
                  <a:gd name="connsiteY0" fmla="*/ 1818743 h 1818743"/>
                  <a:gd name="connsiteX1" fmla="*/ 0 w 1657905"/>
                  <a:gd name="connsiteY1" fmla="*/ 1116274 h 1818743"/>
                  <a:gd name="connsiteX2" fmla="*/ 196453 w 1657905"/>
                  <a:gd name="connsiteY2" fmla="*/ 1092462 h 1818743"/>
                  <a:gd name="connsiteX3" fmla="*/ 1055273 w 1657905"/>
                  <a:gd name="connsiteY3" fmla="*/ 0 h 1818743"/>
                  <a:gd name="connsiteX4" fmla="*/ 1657905 w 1657905"/>
                  <a:gd name="connsiteY4" fmla="*/ 1364762 h 1818743"/>
                  <a:gd name="connsiteX5" fmla="*/ 285750 w 1657905"/>
                  <a:gd name="connsiteY5" fmla="*/ 1788977 h 1818743"/>
                  <a:gd name="connsiteX6" fmla="*/ 285750 w 1657905"/>
                  <a:gd name="connsiteY6" fmla="*/ 1788977 h 1818743"/>
                  <a:gd name="connsiteX0" fmla="*/ 113109 w 1657905"/>
                  <a:gd name="connsiteY0" fmla="*/ 1818743 h 1818743"/>
                  <a:gd name="connsiteX1" fmla="*/ 0 w 1657905"/>
                  <a:gd name="connsiteY1" fmla="*/ 1116274 h 1818743"/>
                  <a:gd name="connsiteX2" fmla="*/ 196453 w 1657905"/>
                  <a:gd name="connsiteY2" fmla="*/ 1092462 h 1818743"/>
                  <a:gd name="connsiteX3" fmla="*/ 1055273 w 1657905"/>
                  <a:gd name="connsiteY3" fmla="*/ 0 h 1818743"/>
                  <a:gd name="connsiteX4" fmla="*/ 1657905 w 1657905"/>
                  <a:gd name="connsiteY4" fmla="*/ 1364762 h 1818743"/>
                  <a:gd name="connsiteX5" fmla="*/ 285750 w 1657905"/>
                  <a:gd name="connsiteY5" fmla="*/ 1788977 h 1818743"/>
                  <a:gd name="connsiteX6" fmla="*/ 285750 w 1657905"/>
                  <a:gd name="connsiteY6" fmla="*/ 1788977 h 1818743"/>
                  <a:gd name="connsiteX0" fmla="*/ 113109 w 1657905"/>
                  <a:gd name="connsiteY0" fmla="*/ 1818743 h 1818743"/>
                  <a:gd name="connsiteX1" fmla="*/ 0 w 1657905"/>
                  <a:gd name="connsiteY1" fmla="*/ 1116274 h 1818743"/>
                  <a:gd name="connsiteX2" fmla="*/ 196453 w 1657905"/>
                  <a:gd name="connsiteY2" fmla="*/ 1092462 h 1818743"/>
                  <a:gd name="connsiteX3" fmla="*/ 1055273 w 1657905"/>
                  <a:gd name="connsiteY3" fmla="*/ 0 h 1818743"/>
                  <a:gd name="connsiteX4" fmla="*/ 1657905 w 1657905"/>
                  <a:gd name="connsiteY4" fmla="*/ 1364762 h 1818743"/>
                  <a:gd name="connsiteX5" fmla="*/ 285750 w 1657905"/>
                  <a:gd name="connsiteY5" fmla="*/ 1788977 h 1818743"/>
                  <a:gd name="connsiteX6" fmla="*/ 215819 w 1657905"/>
                  <a:gd name="connsiteY6" fmla="*/ 1807507 h 1818743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  <a:cxn ang="0">
                    <a:pos x="connsiteX6" y="connsiteY6"/>
                  </a:cxn>
                </a:cxnLst>
                <a:rect l="l" t="t" r="r" b="b"/>
                <a:pathLst>
                  <a:path w="1657905" h="1818743">
                    <a:moveTo>
                      <a:pt x="113109" y="1818743"/>
                    </a:moveTo>
                    <a:lnTo>
                      <a:pt x="0" y="1116274"/>
                    </a:lnTo>
                    <a:lnTo>
                      <a:pt x="196453" y="1092462"/>
                    </a:lnTo>
                    <a:lnTo>
                      <a:pt x="1055273" y="0"/>
                    </a:lnTo>
                    <a:lnTo>
                      <a:pt x="1657905" y="1364762"/>
                    </a:lnTo>
                    <a:lnTo>
                      <a:pt x="285750" y="1788977"/>
                    </a:lnTo>
                    <a:lnTo>
                      <a:pt x="215819" y="1807507"/>
                    </a:lnTo>
                  </a:path>
                </a:pathLst>
              </a:custGeom>
              <a:noFill/>
              <a:ln w="12700">
                <a:solidFill>
                  <a:srgbClr val="C00000"/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en-US" sz="1100"/>
              </a:p>
            </xdr:txBody>
          </xdr:sp>
          <xdr:sp macro="" textlink="">
            <xdr:nvSpPr>
              <xdr:cNvPr id="47" name="Vrije vorm 46"/>
              <xdr:cNvSpPr/>
            </xdr:nvSpPr>
            <xdr:spPr>
              <a:xfrm>
                <a:off x="3350112" y="1246621"/>
                <a:ext cx="1535350" cy="2352573"/>
              </a:xfrm>
              <a:custGeom>
                <a:avLst/>
                <a:gdLst>
                  <a:gd name="connsiteX0" fmla="*/ 548806 w 1691823"/>
                  <a:gd name="connsiteY0" fmla="*/ 2381420 h 2458811"/>
                  <a:gd name="connsiteX1" fmla="*/ 72556 w 1691823"/>
                  <a:gd name="connsiteY1" fmla="*/ 1798014 h 2458811"/>
                  <a:gd name="connsiteX2" fmla="*/ 167806 w 1691823"/>
                  <a:gd name="connsiteY2" fmla="*/ 6123 h 2458811"/>
                  <a:gd name="connsiteX3" fmla="*/ 1614416 w 1691823"/>
                  <a:gd name="connsiteY3" fmla="*/ 1256280 h 2458811"/>
                  <a:gd name="connsiteX4" fmla="*/ 1495353 w 1691823"/>
                  <a:gd name="connsiteY4" fmla="*/ 2458811 h 2458811"/>
                  <a:gd name="connsiteX0" fmla="*/ 548806 w 1614416"/>
                  <a:gd name="connsiteY0" fmla="*/ 2381420 h 2458811"/>
                  <a:gd name="connsiteX1" fmla="*/ 72556 w 1614416"/>
                  <a:gd name="connsiteY1" fmla="*/ 1798014 h 2458811"/>
                  <a:gd name="connsiteX2" fmla="*/ 167806 w 1614416"/>
                  <a:gd name="connsiteY2" fmla="*/ 6123 h 2458811"/>
                  <a:gd name="connsiteX3" fmla="*/ 1614416 w 1614416"/>
                  <a:gd name="connsiteY3" fmla="*/ 1256280 h 2458811"/>
                  <a:gd name="connsiteX4" fmla="*/ 1495353 w 1614416"/>
                  <a:gd name="connsiteY4" fmla="*/ 2458811 h 2458811"/>
                  <a:gd name="connsiteX0" fmla="*/ 548806 w 1693472"/>
                  <a:gd name="connsiteY0" fmla="*/ 2381442 h 2481561"/>
                  <a:gd name="connsiteX1" fmla="*/ 72556 w 1693472"/>
                  <a:gd name="connsiteY1" fmla="*/ 1798036 h 2481561"/>
                  <a:gd name="connsiteX2" fmla="*/ 167806 w 1693472"/>
                  <a:gd name="connsiteY2" fmla="*/ 6145 h 2481561"/>
                  <a:gd name="connsiteX3" fmla="*/ 1614416 w 1693472"/>
                  <a:gd name="connsiteY3" fmla="*/ 1256302 h 2481561"/>
                  <a:gd name="connsiteX4" fmla="*/ 1487701 w 1693472"/>
                  <a:gd name="connsiteY4" fmla="*/ 2481561 h 2481561"/>
                  <a:gd name="connsiteX0" fmla="*/ 548806 w 1614416"/>
                  <a:gd name="connsiteY0" fmla="*/ 2381442 h 2481561"/>
                  <a:gd name="connsiteX1" fmla="*/ 72556 w 1614416"/>
                  <a:gd name="connsiteY1" fmla="*/ 1798036 h 2481561"/>
                  <a:gd name="connsiteX2" fmla="*/ 167806 w 1614416"/>
                  <a:gd name="connsiteY2" fmla="*/ 6145 h 2481561"/>
                  <a:gd name="connsiteX3" fmla="*/ 1614416 w 1614416"/>
                  <a:gd name="connsiteY3" fmla="*/ 1256302 h 2481561"/>
                  <a:gd name="connsiteX4" fmla="*/ 1487701 w 1614416"/>
                  <a:gd name="connsiteY4" fmla="*/ 2481561 h 2481561"/>
                  <a:gd name="connsiteX0" fmla="*/ 548806 w 1614416"/>
                  <a:gd name="connsiteY0" fmla="*/ 2381442 h 2481561"/>
                  <a:gd name="connsiteX1" fmla="*/ 72556 w 1614416"/>
                  <a:gd name="connsiteY1" fmla="*/ 1798036 h 2481561"/>
                  <a:gd name="connsiteX2" fmla="*/ 167806 w 1614416"/>
                  <a:gd name="connsiteY2" fmla="*/ 6145 h 2481561"/>
                  <a:gd name="connsiteX3" fmla="*/ 1614416 w 1614416"/>
                  <a:gd name="connsiteY3" fmla="*/ 1256302 h 2481561"/>
                  <a:gd name="connsiteX4" fmla="*/ 1487701 w 1614416"/>
                  <a:gd name="connsiteY4" fmla="*/ 2481561 h 2481561"/>
                  <a:gd name="connsiteX0" fmla="*/ 476250 w 1541860"/>
                  <a:gd name="connsiteY0" fmla="*/ 2381442 h 2481561"/>
                  <a:gd name="connsiteX1" fmla="*/ 0 w 1541860"/>
                  <a:gd name="connsiteY1" fmla="*/ 1798036 h 2481561"/>
                  <a:gd name="connsiteX2" fmla="*/ 95250 w 1541860"/>
                  <a:gd name="connsiteY2" fmla="*/ 6145 h 2481561"/>
                  <a:gd name="connsiteX3" fmla="*/ 1541860 w 1541860"/>
                  <a:gd name="connsiteY3" fmla="*/ 1256302 h 2481561"/>
                  <a:gd name="connsiteX4" fmla="*/ 1415145 w 1541860"/>
                  <a:gd name="connsiteY4" fmla="*/ 2481561 h 2481561"/>
                  <a:gd name="connsiteX0" fmla="*/ 476250 w 1541860"/>
                  <a:gd name="connsiteY0" fmla="*/ 2375297 h 2475416"/>
                  <a:gd name="connsiteX1" fmla="*/ 0 w 1541860"/>
                  <a:gd name="connsiteY1" fmla="*/ 1791891 h 2475416"/>
                  <a:gd name="connsiteX2" fmla="*/ 95250 w 1541860"/>
                  <a:gd name="connsiteY2" fmla="*/ 0 h 2475416"/>
                  <a:gd name="connsiteX3" fmla="*/ 1541860 w 1541860"/>
                  <a:gd name="connsiteY3" fmla="*/ 1250157 h 2475416"/>
                  <a:gd name="connsiteX4" fmla="*/ 1415145 w 1541860"/>
                  <a:gd name="connsiteY4" fmla="*/ 2475416 h 2475416"/>
                  <a:gd name="connsiteX0" fmla="*/ 476250 w 1620233"/>
                  <a:gd name="connsiteY0" fmla="*/ 2375297 h 2486449"/>
                  <a:gd name="connsiteX1" fmla="*/ 0 w 1620233"/>
                  <a:gd name="connsiteY1" fmla="*/ 1791891 h 2486449"/>
                  <a:gd name="connsiteX2" fmla="*/ 95250 w 1620233"/>
                  <a:gd name="connsiteY2" fmla="*/ 0 h 2486449"/>
                  <a:gd name="connsiteX3" fmla="*/ 1541860 w 1620233"/>
                  <a:gd name="connsiteY3" fmla="*/ 1250157 h 2486449"/>
                  <a:gd name="connsiteX4" fmla="*/ 1411525 w 1620233"/>
                  <a:gd name="connsiteY4" fmla="*/ 2486449 h 2486449"/>
                  <a:gd name="connsiteX0" fmla="*/ 476250 w 1541860"/>
                  <a:gd name="connsiteY0" fmla="*/ 2375297 h 2486449"/>
                  <a:gd name="connsiteX1" fmla="*/ 0 w 1541860"/>
                  <a:gd name="connsiteY1" fmla="*/ 1791891 h 2486449"/>
                  <a:gd name="connsiteX2" fmla="*/ 95250 w 1541860"/>
                  <a:gd name="connsiteY2" fmla="*/ 0 h 2486449"/>
                  <a:gd name="connsiteX3" fmla="*/ 1541860 w 1541860"/>
                  <a:gd name="connsiteY3" fmla="*/ 1250157 h 2486449"/>
                  <a:gd name="connsiteX4" fmla="*/ 1411525 w 1541860"/>
                  <a:gd name="connsiteY4" fmla="*/ 2486449 h 2486449"/>
                  <a:gd name="connsiteX0" fmla="*/ 476250 w 1541860"/>
                  <a:gd name="connsiteY0" fmla="*/ 2375297 h 2486449"/>
                  <a:gd name="connsiteX1" fmla="*/ 0 w 1541860"/>
                  <a:gd name="connsiteY1" fmla="*/ 1791891 h 2486449"/>
                  <a:gd name="connsiteX2" fmla="*/ 95250 w 1541860"/>
                  <a:gd name="connsiteY2" fmla="*/ 0 h 2486449"/>
                  <a:gd name="connsiteX3" fmla="*/ 1541860 w 1541860"/>
                  <a:gd name="connsiteY3" fmla="*/ 1250157 h 2486449"/>
                  <a:gd name="connsiteX4" fmla="*/ 1411525 w 1541860"/>
                  <a:gd name="connsiteY4" fmla="*/ 2486449 h 2486449"/>
                  <a:gd name="connsiteX0" fmla="*/ 476250 w 2142766"/>
                  <a:gd name="connsiteY0" fmla="*/ 2375297 h 2611470"/>
                  <a:gd name="connsiteX1" fmla="*/ 0 w 2142766"/>
                  <a:gd name="connsiteY1" fmla="*/ 1791891 h 2611470"/>
                  <a:gd name="connsiteX2" fmla="*/ 95250 w 2142766"/>
                  <a:gd name="connsiteY2" fmla="*/ 0 h 2611470"/>
                  <a:gd name="connsiteX3" fmla="*/ 1541860 w 2142766"/>
                  <a:gd name="connsiteY3" fmla="*/ 1250157 h 2611470"/>
                  <a:gd name="connsiteX4" fmla="*/ 2142766 w 2142766"/>
                  <a:gd name="connsiteY4" fmla="*/ 2611470 h 2611470"/>
                  <a:gd name="connsiteX0" fmla="*/ 476250 w 2142766"/>
                  <a:gd name="connsiteY0" fmla="*/ 2375297 h 2611470"/>
                  <a:gd name="connsiteX1" fmla="*/ 0 w 2142766"/>
                  <a:gd name="connsiteY1" fmla="*/ 1791891 h 2611470"/>
                  <a:gd name="connsiteX2" fmla="*/ 95250 w 2142766"/>
                  <a:gd name="connsiteY2" fmla="*/ 0 h 2611470"/>
                  <a:gd name="connsiteX3" fmla="*/ 1541860 w 2142766"/>
                  <a:gd name="connsiteY3" fmla="*/ 1250157 h 2611470"/>
                  <a:gd name="connsiteX4" fmla="*/ 2142766 w 2142766"/>
                  <a:gd name="connsiteY4" fmla="*/ 2611470 h 2611470"/>
                  <a:gd name="connsiteX0" fmla="*/ 476250 w 2142766"/>
                  <a:gd name="connsiteY0" fmla="*/ 2375297 h 2611470"/>
                  <a:gd name="connsiteX1" fmla="*/ 0 w 2142766"/>
                  <a:gd name="connsiteY1" fmla="*/ 1791891 h 2611470"/>
                  <a:gd name="connsiteX2" fmla="*/ 95250 w 2142766"/>
                  <a:gd name="connsiteY2" fmla="*/ 0 h 2611470"/>
                  <a:gd name="connsiteX3" fmla="*/ 1541860 w 2142766"/>
                  <a:gd name="connsiteY3" fmla="*/ 1250157 h 2611470"/>
                  <a:gd name="connsiteX4" fmla="*/ 2142766 w 2142766"/>
                  <a:gd name="connsiteY4" fmla="*/ 2611470 h 2611470"/>
                  <a:gd name="connsiteX0" fmla="*/ 476250 w 1541860"/>
                  <a:gd name="connsiteY0" fmla="*/ 2375297 h 2375297"/>
                  <a:gd name="connsiteX1" fmla="*/ 0 w 1541860"/>
                  <a:gd name="connsiteY1" fmla="*/ 1791891 h 2375297"/>
                  <a:gd name="connsiteX2" fmla="*/ 95250 w 1541860"/>
                  <a:gd name="connsiteY2" fmla="*/ 0 h 2375297"/>
                  <a:gd name="connsiteX3" fmla="*/ 1541860 w 1541860"/>
                  <a:gd name="connsiteY3" fmla="*/ 1250157 h 2375297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</a:cxnLst>
                <a:rect l="l" t="t" r="r" b="b"/>
                <a:pathLst>
                  <a:path w="1541860" h="2375297">
                    <a:moveTo>
                      <a:pt x="476250" y="2375297"/>
                    </a:moveTo>
                    <a:lnTo>
                      <a:pt x="0" y="1791891"/>
                    </a:lnTo>
                    <a:lnTo>
                      <a:pt x="95250" y="0"/>
                    </a:lnTo>
                    <a:lnTo>
                      <a:pt x="1541860" y="1250157"/>
                    </a:lnTo>
                  </a:path>
                </a:pathLst>
              </a:custGeom>
              <a:noFill/>
              <a:ln w="12700">
                <a:solidFill>
                  <a:srgbClr val="C00000"/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en-US" sz="1100"/>
              </a:p>
            </xdr:txBody>
          </xdr:sp>
          <xdr:sp macro="" textlink="">
            <xdr:nvSpPr>
              <xdr:cNvPr id="48" name="Vrije vorm 47"/>
              <xdr:cNvSpPr/>
            </xdr:nvSpPr>
            <xdr:spPr>
              <a:xfrm>
                <a:off x="2800350" y="720090"/>
                <a:ext cx="1463040" cy="525780"/>
              </a:xfrm>
              <a:custGeom>
                <a:avLst/>
                <a:gdLst>
                  <a:gd name="connsiteX0" fmla="*/ 670814 w 1527906"/>
                  <a:gd name="connsiteY0" fmla="*/ 599092 h 599109"/>
                  <a:gd name="connsiteX1" fmla="*/ 23114 w 1527906"/>
                  <a:gd name="connsiteY1" fmla="*/ 77122 h 599109"/>
                  <a:gd name="connsiteX2" fmla="*/ 1516634 w 1527906"/>
                  <a:gd name="connsiteY2" fmla="*/ 58072 h 599109"/>
                  <a:gd name="connsiteX3" fmla="*/ 670814 w 1527906"/>
                  <a:gd name="connsiteY3" fmla="*/ 599092 h 599109"/>
                  <a:gd name="connsiteX0" fmla="*/ 670814 w 1516634"/>
                  <a:gd name="connsiteY0" fmla="*/ 599092 h 599109"/>
                  <a:gd name="connsiteX1" fmla="*/ 23114 w 1516634"/>
                  <a:gd name="connsiteY1" fmla="*/ 77122 h 599109"/>
                  <a:gd name="connsiteX2" fmla="*/ 1516634 w 1516634"/>
                  <a:gd name="connsiteY2" fmla="*/ 58072 h 599109"/>
                  <a:gd name="connsiteX3" fmla="*/ 670814 w 1516634"/>
                  <a:gd name="connsiteY3" fmla="*/ 599092 h 599109"/>
                  <a:gd name="connsiteX0" fmla="*/ 647700 w 1493520"/>
                  <a:gd name="connsiteY0" fmla="*/ 599092 h 599092"/>
                  <a:gd name="connsiteX1" fmla="*/ 0 w 1493520"/>
                  <a:gd name="connsiteY1" fmla="*/ 77122 h 599092"/>
                  <a:gd name="connsiteX2" fmla="*/ 1493520 w 1493520"/>
                  <a:gd name="connsiteY2" fmla="*/ 58072 h 599092"/>
                  <a:gd name="connsiteX3" fmla="*/ 647700 w 1493520"/>
                  <a:gd name="connsiteY3" fmla="*/ 599092 h 599092"/>
                  <a:gd name="connsiteX0" fmla="*/ 647700 w 1493520"/>
                  <a:gd name="connsiteY0" fmla="*/ 541020 h 541020"/>
                  <a:gd name="connsiteX1" fmla="*/ 0 w 1493520"/>
                  <a:gd name="connsiteY1" fmla="*/ 19050 h 541020"/>
                  <a:gd name="connsiteX2" fmla="*/ 1493520 w 1493520"/>
                  <a:gd name="connsiteY2" fmla="*/ 0 h 541020"/>
                  <a:gd name="connsiteX3" fmla="*/ 647700 w 1493520"/>
                  <a:gd name="connsiteY3" fmla="*/ 541020 h 541020"/>
                  <a:gd name="connsiteX0" fmla="*/ 647700 w 1463040"/>
                  <a:gd name="connsiteY0" fmla="*/ 521970 h 521970"/>
                  <a:gd name="connsiteX1" fmla="*/ 0 w 1463040"/>
                  <a:gd name="connsiteY1" fmla="*/ 0 h 521970"/>
                  <a:gd name="connsiteX2" fmla="*/ 1463040 w 1463040"/>
                  <a:gd name="connsiteY2" fmla="*/ 3810 h 521970"/>
                  <a:gd name="connsiteX3" fmla="*/ 647700 w 1463040"/>
                  <a:gd name="connsiteY3" fmla="*/ 521970 h 521970"/>
                  <a:gd name="connsiteX0" fmla="*/ 643890 w 1470630"/>
                  <a:gd name="connsiteY0" fmla="*/ 560731 h 560742"/>
                  <a:gd name="connsiteX1" fmla="*/ 0 w 1470630"/>
                  <a:gd name="connsiteY1" fmla="*/ 27331 h 560742"/>
                  <a:gd name="connsiteX2" fmla="*/ 1459230 w 1470630"/>
                  <a:gd name="connsiteY2" fmla="*/ 42571 h 560742"/>
                  <a:gd name="connsiteX3" fmla="*/ 643890 w 1470630"/>
                  <a:gd name="connsiteY3" fmla="*/ 560731 h 560742"/>
                  <a:gd name="connsiteX0" fmla="*/ 643890 w 1470630"/>
                  <a:gd name="connsiteY0" fmla="*/ 533400 h 533411"/>
                  <a:gd name="connsiteX1" fmla="*/ 0 w 1470630"/>
                  <a:gd name="connsiteY1" fmla="*/ 0 h 533411"/>
                  <a:gd name="connsiteX2" fmla="*/ 1459230 w 1470630"/>
                  <a:gd name="connsiteY2" fmla="*/ 15240 h 533411"/>
                  <a:gd name="connsiteX3" fmla="*/ 643890 w 1470630"/>
                  <a:gd name="connsiteY3" fmla="*/ 533400 h 533411"/>
                  <a:gd name="connsiteX0" fmla="*/ 643890 w 1459230"/>
                  <a:gd name="connsiteY0" fmla="*/ 533400 h 533400"/>
                  <a:gd name="connsiteX1" fmla="*/ 0 w 1459230"/>
                  <a:gd name="connsiteY1" fmla="*/ 0 h 533400"/>
                  <a:gd name="connsiteX2" fmla="*/ 1459230 w 1459230"/>
                  <a:gd name="connsiteY2" fmla="*/ 15240 h 533400"/>
                  <a:gd name="connsiteX3" fmla="*/ 643890 w 1459230"/>
                  <a:gd name="connsiteY3" fmla="*/ 533400 h 533400"/>
                  <a:gd name="connsiteX0" fmla="*/ 643890 w 1459230"/>
                  <a:gd name="connsiteY0" fmla="*/ 533400 h 533400"/>
                  <a:gd name="connsiteX1" fmla="*/ 0 w 1459230"/>
                  <a:gd name="connsiteY1" fmla="*/ 0 h 533400"/>
                  <a:gd name="connsiteX2" fmla="*/ 1459230 w 1459230"/>
                  <a:gd name="connsiteY2" fmla="*/ 15240 h 533400"/>
                  <a:gd name="connsiteX3" fmla="*/ 643890 w 1459230"/>
                  <a:gd name="connsiteY3" fmla="*/ 533400 h 533400"/>
                  <a:gd name="connsiteX0" fmla="*/ 643890 w 1463040"/>
                  <a:gd name="connsiteY0" fmla="*/ 533400 h 533400"/>
                  <a:gd name="connsiteX1" fmla="*/ 0 w 1463040"/>
                  <a:gd name="connsiteY1" fmla="*/ 0 h 533400"/>
                  <a:gd name="connsiteX2" fmla="*/ 1463040 w 1463040"/>
                  <a:gd name="connsiteY2" fmla="*/ 0 h 533400"/>
                  <a:gd name="connsiteX3" fmla="*/ 643890 w 1463040"/>
                  <a:gd name="connsiteY3" fmla="*/ 533400 h 533400"/>
                  <a:gd name="connsiteX0" fmla="*/ 643890 w 1463040"/>
                  <a:gd name="connsiteY0" fmla="*/ 533400 h 533400"/>
                  <a:gd name="connsiteX1" fmla="*/ 0 w 1463040"/>
                  <a:gd name="connsiteY1" fmla="*/ 0 h 533400"/>
                  <a:gd name="connsiteX2" fmla="*/ 1463040 w 1463040"/>
                  <a:gd name="connsiteY2" fmla="*/ 0 h 533400"/>
                  <a:gd name="connsiteX3" fmla="*/ 643890 w 1463040"/>
                  <a:gd name="connsiteY3" fmla="*/ 533400 h 533400"/>
                  <a:gd name="connsiteX0" fmla="*/ 643890 w 1463040"/>
                  <a:gd name="connsiteY0" fmla="*/ 533400 h 533400"/>
                  <a:gd name="connsiteX1" fmla="*/ 0 w 1463040"/>
                  <a:gd name="connsiteY1" fmla="*/ 0 h 533400"/>
                  <a:gd name="connsiteX2" fmla="*/ 1463040 w 1463040"/>
                  <a:gd name="connsiteY2" fmla="*/ 0 h 533400"/>
                  <a:gd name="connsiteX3" fmla="*/ 643890 w 1463040"/>
                  <a:gd name="connsiteY3" fmla="*/ 533400 h 533400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</a:cxnLst>
                <a:rect l="l" t="t" r="r" b="b"/>
                <a:pathLst>
                  <a:path w="1463040" h="533400">
                    <a:moveTo>
                      <a:pt x="643890" y="533400"/>
                    </a:moveTo>
                    <a:lnTo>
                      <a:pt x="0" y="0"/>
                    </a:lnTo>
                    <a:lnTo>
                      <a:pt x="1463040" y="0"/>
                    </a:lnTo>
                    <a:lnTo>
                      <a:pt x="643890" y="533400"/>
                    </a:lnTo>
                    <a:close/>
                  </a:path>
                </a:pathLst>
              </a:custGeom>
              <a:noFill/>
              <a:ln w="12700">
                <a:solidFill>
                  <a:srgbClr val="C00000"/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en-US" sz="1100"/>
              </a:p>
            </xdr:txBody>
          </xdr:sp>
          <xdr:sp macro="" textlink="">
            <xdr:nvSpPr>
              <xdr:cNvPr id="49" name="Vrije vorm 48"/>
              <xdr:cNvSpPr/>
            </xdr:nvSpPr>
            <xdr:spPr>
              <a:xfrm>
                <a:off x="4884591" y="1061606"/>
                <a:ext cx="1452254" cy="1565189"/>
              </a:xfrm>
              <a:custGeom>
                <a:avLst/>
                <a:gdLst>
                  <a:gd name="connsiteX0" fmla="*/ 16862 w 1422893"/>
                  <a:gd name="connsiteY0" fmla="*/ 1452023 h 1711981"/>
                  <a:gd name="connsiteX1" fmla="*/ 584032 w 1422893"/>
                  <a:gd name="connsiteY1" fmla="*/ 18944 h 1711981"/>
                  <a:gd name="connsiteX2" fmla="*/ 1324384 w 1422893"/>
                  <a:gd name="connsiteY2" fmla="*/ 659716 h 1711981"/>
                  <a:gd name="connsiteX3" fmla="*/ 1406646 w 1422893"/>
                  <a:gd name="connsiteY3" fmla="*/ 1084012 h 1711981"/>
                  <a:gd name="connsiteX4" fmla="*/ 1246453 w 1422893"/>
                  <a:gd name="connsiteY4" fmla="*/ 1681489 h 1711981"/>
                  <a:gd name="connsiteX5" fmla="*/ 16862 w 1422893"/>
                  <a:gd name="connsiteY5" fmla="*/ 1452023 h 1711981"/>
                  <a:gd name="connsiteX0" fmla="*/ 0 w 1406031"/>
                  <a:gd name="connsiteY0" fmla="*/ 1452023 h 1711981"/>
                  <a:gd name="connsiteX1" fmla="*/ 567170 w 1406031"/>
                  <a:gd name="connsiteY1" fmla="*/ 18944 h 1711981"/>
                  <a:gd name="connsiteX2" fmla="*/ 1307522 w 1406031"/>
                  <a:gd name="connsiteY2" fmla="*/ 659716 h 1711981"/>
                  <a:gd name="connsiteX3" fmla="*/ 1389784 w 1406031"/>
                  <a:gd name="connsiteY3" fmla="*/ 1084012 h 1711981"/>
                  <a:gd name="connsiteX4" fmla="*/ 1229591 w 1406031"/>
                  <a:gd name="connsiteY4" fmla="*/ 1681489 h 1711981"/>
                  <a:gd name="connsiteX5" fmla="*/ 0 w 1406031"/>
                  <a:gd name="connsiteY5" fmla="*/ 1452023 h 1711981"/>
                  <a:gd name="connsiteX0" fmla="*/ 0 w 1406031"/>
                  <a:gd name="connsiteY0" fmla="*/ 1433079 h 1693037"/>
                  <a:gd name="connsiteX1" fmla="*/ 567170 w 1406031"/>
                  <a:gd name="connsiteY1" fmla="*/ 0 h 1693037"/>
                  <a:gd name="connsiteX2" fmla="*/ 1307522 w 1406031"/>
                  <a:gd name="connsiteY2" fmla="*/ 640772 h 1693037"/>
                  <a:gd name="connsiteX3" fmla="*/ 1389784 w 1406031"/>
                  <a:gd name="connsiteY3" fmla="*/ 1065068 h 1693037"/>
                  <a:gd name="connsiteX4" fmla="*/ 1229591 w 1406031"/>
                  <a:gd name="connsiteY4" fmla="*/ 1662545 h 1693037"/>
                  <a:gd name="connsiteX5" fmla="*/ 0 w 1406031"/>
                  <a:gd name="connsiteY5" fmla="*/ 1433079 h 1693037"/>
                  <a:gd name="connsiteX0" fmla="*/ 0 w 1393912"/>
                  <a:gd name="connsiteY0" fmla="*/ 1433079 h 1693037"/>
                  <a:gd name="connsiteX1" fmla="*/ 567170 w 1393912"/>
                  <a:gd name="connsiteY1" fmla="*/ 0 h 1693037"/>
                  <a:gd name="connsiteX2" fmla="*/ 1307522 w 1393912"/>
                  <a:gd name="connsiteY2" fmla="*/ 640772 h 1693037"/>
                  <a:gd name="connsiteX3" fmla="*/ 1389784 w 1393912"/>
                  <a:gd name="connsiteY3" fmla="*/ 1065068 h 1693037"/>
                  <a:gd name="connsiteX4" fmla="*/ 1229591 w 1393912"/>
                  <a:gd name="connsiteY4" fmla="*/ 1662545 h 1693037"/>
                  <a:gd name="connsiteX5" fmla="*/ 0 w 1393912"/>
                  <a:gd name="connsiteY5" fmla="*/ 1433079 h 1693037"/>
                  <a:gd name="connsiteX0" fmla="*/ 0 w 1389784"/>
                  <a:gd name="connsiteY0" fmla="*/ 1433079 h 1693037"/>
                  <a:gd name="connsiteX1" fmla="*/ 567170 w 1389784"/>
                  <a:gd name="connsiteY1" fmla="*/ 0 h 1693037"/>
                  <a:gd name="connsiteX2" fmla="*/ 1307522 w 1389784"/>
                  <a:gd name="connsiteY2" fmla="*/ 640772 h 1693037"/>
                  <a:gd name="connsiteX3" fmla="*/ 1389784 w 1389784"/>
                  <a:gd name="connsiteY3" fmla="*/ 1065068 h 1693037"/>
                  <a:gd name="connsiteX4" fmla="*/ 1229591 w 1389784"/>
                  <a:gd name="connsiteY4" fmla="*/ 1662545 h 1693037"/>
                  <a:gd name="connsiteX5" fmla="*/ 0 w 1389784"/>
                  <a:gd name="connsiteY5" fmla="*/ 1433079 h 1693037"/>
                  <a:gd name="connsiteX0" fmla="*/ 0 w 1389784"/>
                  <a:gd name="connsiteY0" fmla="*/ 1433079 h 1662545"/>
                  <a:gd name="connsiteX1" fmla="*/ 567170 w 1389784"/>
                  <a:gd name="connsiteY1" fmla="*/ 0 h 1662545"/>
                  <a:gd name="connsiteX2" fmla="*/ 1307522 w 1389784"/>
                  <a:gd name="connsiteY2" fmla="*/ 640772 h 1662545"/>
                  <a:gd name="connsiteX3" fmla="*/ 1389784 w 1389784"/>
                  <a:gd name="connsiteY3" fmla="*/ 1065068 h 1662545"/>
                  <a:gd name="connsiteX4" fmla="*/ 1229591 w 1389784"/>
                  <a:gd name="connsiteY4" fmla="*/ 1662545 h 1662545"/>
                  <a:gd name="connsiteX5" fmla="*/ 0 w 1389784"/>
                  <a:gd name="connsiteY5" fmla="*/ 1433079 h 1662545"/>
                  <a:gd name="connsiteX0" fmla="*/ 0 w 1383107"/>
                  <a:gd name="connsiteY0" fmla="*/ 1433079 h 1676640"/>
                  <a:gd name="connsiteX1" fmla="*/ 567170 w 1383107"/>
                  <a:gd name="connsiteY1" fmla="*/ 0 h 1676640"/>
                  <a:gd name="connsiteX2" fmla="*/ 1307522 w 1383107"/>
                  <a:gd name="connsiteY2" fmla="*/ 640772 h 1676640"/>
                  <a:gd name="connsiteX3" fmla="*/ 1373485 w 1383107"/>
                  <a:gd name="connsiteY3" fmla="*/ 999564 h 1676640"/>
                  <a:gd name="connsiteX4" fmla="*/ 1229591 w 1383107"/>
                  <a:gd name="connsiteY4" fmla="*/ 1662545 h 1676640"/>
                  <a:gd name="connsiteX5" fmla="*/ 0 w 1383107"/>
                  <a:gd name="connsiteY5" fmla="*/ 1433079 h 1676640"/>
                  <a:gd name="connsiteX0" fmla="*/ 9756 w 1392863"/>
                  <a:gd name="connsiteY0" fmla="*/ 1433079 h 1701682"/>
                  <a:gd name="connsiteX1" fmla="*/ 576926 w 1392863"/>
                  <a:gd name="connsiteY1" fmla="*/ 0 h 1701682"/>
                  <a:gd name="connsiteX2" fmla="*/ 1317278 w 1392863"/>
                  <a:gd name="connsiteY2" fmla="*/ 640772 h 1701682"/>
                  <a:gd name="connsiteX3" fmla="*/ 1383241 w 1392863"/>
                  <a:gd name="connsiteY3" fmla="*/ 999564 h 1701682"/>
                  <a:gd name="connsiteX4" fmla="*/ 1070933 w 1392863"/>
                  <a:gd name="connsiteY4" fmla="*/ 1668003 h 1701682"/>
                  <a:gd name="connsiteX5" fmla="*/ 9756 w 1392863"/>
                  <a:gd name="connsiteY5" fmla="*/ 1433079 h 1701682"/>
                  <a:gd name="connsiteX0" fmla="*/ 9756 w 1392863"/>
                  <a:gd name="connsiteY0" fmla="*/ 1433079 h 1701682"/>
                  <a:gd name="connsiteX1" fmla="*/ 576926 w 1392863"/>
                  <a:gd name="connsiteY1" fmla="*/ 0 h 1701682"/>
                  <a:gd name="connsiteX2" fmla="*/ 1317278 w 1392863"/>
                  <a:gd name="connsiteY2" fmla="*/ 640772 h 1701682"/>
                  <a:gd name="connsiteX3" fmla="*/ 1383241 w 1392863"/>
                  <a:gd name="connsiteY3" fmla="*/ 999564 h 1701682"/>
                  <a:gd name="connsiteX4" fmla="*/ 1070933 w 1392863"/>
                  <a:gd name="connsiteY4" fmla="*/ 1668003 h 1701682"/>
                  <a:gd name="connsiteX5" fmla="*/ 9756 w 1392863"/>
                  <a:gd name="connsiteY5" fmla="*/ 1433079 h 1701682"/>
                  <a:gd name="connsiteX0" fmla="*/ 9756 w 1392863"/>
                  <a:gd name="connsiteY0" fmla="*/ 1433079 h 1668003"/>
                  <a:gd name="connsiteX1" fmla="*/ 576926 w 1392863"/>
                  <a:gd name="connsiteY1" fmla="*/ 0 h 1668003"/>
                  <a:gd name="connsiteX2" fmla="*/ 1317278 w 1392863"/>
                  <a:gd name="connsiteY2" fmla="*/ 640772 h 1668003"/>
                  <a:gd name="connsiteX3" fmla="*/ 1383241 w 1392863"/>
                  <a:gd name="connsiteY3" fmla="*/ 999564 h 1668003"/>
                  <a:gd name="connsiteX4" fmla="*/ 1070933 w 1392863"/>
                  <a:gd name="connsiteY4" fmla="*/ 1668003 h 1668003"/>
                  <a:gd name="connsiteX5" fmla="*/ 9756 w 1392863"/>
                  <a:gd name="connsiteY5" fmla="*/ 1433079 h 1668003"/>
                  <a:gd name="connsiteX0" fmla="*/ 9756 w 1383241"/>
                  <a:gd name="connsiteY0" fmla="*/ 1433079 h 1668003"/>
                  <a:gd name="connsiteX1" fmla="*/ 576926 w 1383241"/>
                  <a:gd name="connsiteY1" fmla="*/ 0 h 1668003"/>
                  <a:gd name="connsiteX2" fmla="*/ 1317278 w 1383241"/>
                  <a:gd name="connsiteY2" fmla="*/ 640772 h 1668003"/>
                  <a:gd name="connsiteX3" fmla="*/ 1383241 w 1383241"/>
                  <a:gd name="connsiteY3" fmla="*/ 999564 h 1668003"/>
                  <a:gd name="connsiteX4" fmla="*/ 1070933 w 1383241"/>
                  <a:gd name="connsiteY4" fmla="*/ 1668003 h 1668003"/>
                  <a:gd name="connsiteX5" fmla="*/ 9756 w 1383241"/>
                  <a:gd name="connsiteY5" fmla="*/ 1433079 h 1668003"/>
                  <a:gd name="connsiteX0" fmla="*/ 9756 w 1390813"/>
                  <a:gd name="connsiteY0" fmla="*/ 1433079 h 1685577"/>
                  <a:gd name="connsiteX1" fmla="*/ 576926 w 1390813"/>
                  <a:gd name="connsiteY1" fmla="*/ 0 h 1685577"/>
                  <a:gd name="connsiteX2" fmla="*/ 1317278 w 1390813"/>
                  <a:gd name="connsiteY2" fmla="*/ 640772 h 1685577"/>
                  <a:gd name="connsiteX3" fmla="*/ 1377808 w 1390813"/>
                  <a:gd name="connsiteY3" fmla="*/ 928601 h 1685577"/>
                  <a:gd name="connsiteX4" fmla="*/ 1070933 w 1390813"/>
                  <a:gd name="connsiteY4" fmla="*/ 1668003 h 1685577"/>
                  <a:gd name="connsiteX5" fmla="*/ 9756 w 1390813"/>
                  <a:gd name="connsiteY5" fmla="*/ 1433079 h 1685577"/>
                  <a:gd name="connsiteX0" fmla="*/ 9756 w 1385851"/>
                  <a:gd name="connsiteY0" fmla="*/ 1433079 h 1686451"/>
                  <a:gd name="connsiteX1" fmla="*/ 576926 w 1385851"/>
                  <a:gd name="connsiteY1" fmla="*/ 0 h 1686451"/>
                  <a:gd name="connsiteX2" fmla="*/ 1317278 w 1385851"/>
                  <a:gd name="connsiteY2" fmla="*/ 640772 h 1686451"/>
                  <a:gd name="connsiteX3" fmla="*/ 1366943 w 1385851"/>
                  <a:gd name="connsiteY3" fmla="*/ 912225 h 1686451"/>
                  <a:gd name="connsiteX4" fmla="*/ 1070933 w 1385851"/>
                  <a:gd name="connsiteY4" fmla="*/ 1668003 h 1686451"/>
                  <a:gd name="connsiteX5" fmla="*/ 9756 w 1385851"/>
                  <a:gd name="connsiteY5" fmla="*/ 1433079 h 1686451"/>
                  <a:gd name="connsiteX0" fmla="*/ 9756 w 1366943"/>
                  <a:gd name="connsiteY0" fmla="*/ 1433079 h 1686451"/>
                  <a:gd name="connsiteX1" fmla="*/ 576926 w 1366943"/>
                  <a:gd name="connsiteY1" fmla="*/ 0 h 1686451"/>
                  <a:gd name="connsiteX2" fmla="*/ 1317278 w 1366943"/>
                  <a:gd name="connsiteY2" fmla="*/ 640772 h 1686451"/>
                  <a:gd name="connsiteX3" fmla="*/ 1366943 w 1366943"/>
                  <a:gd name="connsiteY3" fmla="*/ 912225 h 1686451"/>
                  <a:gd name="connsiteX4" fmla="*/ 1070933 w 1366943"/>
                  <a:gd name="connsiteY4" fmla="*/ 1668003 h 1686451"/>
                  <a:gd name="connsiteX5" fmla="*/ 9756 w 1366943"/>
                  <a:gd name="connsiteY5" fmla="*/ 1433079 h 1686451"/>
                  <a:gd name="connsiteX0" fmla="*/ 9756 w 1366943"/>
                  <a:gd name="connsiteY0" fmla="*/ 1433079 h 1686451"/>
                  <a:gd name="connsiteX1" fmla="*/ 576926 w 1366943"/>
                  <a:gd name="connsiteY1" fmla="*/ 0 h 1686451"/>
                  <a:gd name="connsiteX2" fmla="*/ 1317278 w 1366943"/>
                  <a:gd name="connsiteY2" fmla="*/ 640772 h 1686451"/>
                  <a:gd name="connsiteX3" fmla="*/ 1366943 w 1366943"/>
                  <a:gd name="connsiteY3" fmla="*/ 912225 h 1686451"/>
                  <a:gd name="connsiteX4" fmla="*/ 1070933 w 1366943"/>
                  <a:gd name="connsiteY4" fmla="*/ 1668003 h 1686451"/>
                  <a:gd name="connsiteX5" fmla="*/ 9756 w 1366943"/>
                  <a:gd name="connsiteY5" fmla="*/ 1433079 h 1686451"/>
                  <a:gd name="connsiteX0" fmla="*/ 9756 w 1366943"/>
                  <a:gd name="connsiteY0" fmla="*/ 1433079 h 1668003"/>
                  <a:gd name="connsiteX1" fmla="*/ 576926 w 1366943"/>
                  <a:gd name="connsiteY1" fmla="*/ 0 h 1668003"/>
                  <a:gd name="connsiteX2" fmla="*/ 1317278 w 1366943"/>
                  <a:gd name="connsiteY2" fmla="*/ 640772 h 1668003"/>
                  <a:gd name="connsiteX3" fmla="*/ 1366943 w 1366943"/>
                  <a:gd name="connsiteY3" fmla="*/ 912225 h 1668003"/>
                  <a:gd name="connsiteX4" fmla="*/ 1070933 w 1366943"/>
                  <a:gd name="connsiteY4" fmla="*/ 1668003 h 1668003"/>
                  <a:gd name="connsiteX5" fmla="*/ 9756 w 1366943"/>
                  <a:gd name="connsiteY5" fmla="*/ 1433079 h 1668003"/>
                  <a:gd name="connsiteX0" fmla="*/ 4260 w 1361447"/>
                  <a:gd name="connsiteY0" fmla="*/ 1433079 h 1589640"/>
                  <a:gd name="connsiteX1" fmla="*/ 571430 w 1361447"/>
                  <a:gd name="connsiteY1" fmla="*/ 0 h 1589640"/>
                  <a:gd name="connsiteX2" fmla="*/ 1311782 w 1361447"/>
                  <a:gd name="connsiteY2" fmla="*/ 640772 h 1589640"/>
                  <a:gd name="connsiteX3" fmla="*/ 1361447 w 1361447"/>
                  <a:gd name="connsiteY3" fmla="*/ 912225 h 1589640"/>
                  <a:gd name="connsiteX4" fmla="*/ 880726 w 1361447"/>
                  <a:gd name="connsiteY4" fmla="*/ 1586122 h 1589640"/>
                  <a:gd name="connsiteX5" fmla="*/ 4260 w 1361447"/>
                  <a:gd name="connsiteY5" fmla="*/ 1433079 h 1589640"/>
                  <a:gd name="connsiteX0" fmla="*/ 4260 w 1361447"/>
                  <a:gd name="connsiteY0" fmla="*/ 1433079 h 1586122"/>
                  <a:gd name="connsiteX1" fmla="*/ 571430 w 1361447"/>
                  <a:gd name="connsiteY1" fmla="*/ 0 h 1586122"/>
                  <a:gd name="connsiteX2" fmla="*/ 1311782 w 1361447"/>
                  <a:gd name="connsiteY2" fmla="*/ 640772 h 1586122"/>
                  <a:gd name="connsiteX3" fmla="*/ 1361447 w 1361447"/>
                  <a:gd name="connsiteY3" fmla="*/ 912225 h 1586122"/>
                  <a:gd name="connsiteX4" fmla="*/ 880726 w 1361447"/>
                  <a:gd name="connsiteY4" fmla="*/ 1586122 h 1586122"/>
                  <a:gd name="connsiteX5" fmla="*/ 4260 w 1361447"/>
                  <a:gd name="connsiteY5" fmla="*/ 1433079 h 1586122"/>
                  <a:gd name="connsiteX0" fmla="*/ 0 w 1357187"/>
                  <a:gd name="connsiteY0" fmla="*/ 1433079 h 1586122"/>
                  <a:gd name="connsiteX1" fmla="*/ 567170 w 1357187"/>
                  <a:gd name="connsiteY1" fmla="*/ 0 h 1586122"/>
                  <a:gd name="connsiteX2" fmla="*/ 1307522 w 1357187"/>
                  <a:gd name="connsiteY2" fmla="*/ 640772 h 1586122"/>
                  <a:gd name="connsiteX3" fmla="*/ 1357187 w 1357187"/>
                  <a:gd name="connsiteY3" fmla="*/ 912225 h 1586122"/>
                  <a:gd name="connsiteX4" fmla="*/ 876466 w 1357187"/>
                  <a:gd name="connsiteY4" fmla="*/ 1586122 h 1586122"/>
                  <a:gd name="connsiteX5" fmla="*/ 0 w 1357187"/>
                  <a:gd name="connsiteY5" fmla="*/ 1433079 h 1586122"/>
                  <a:gd name="connsiteX0" fmla="*/ 0 w 1357187"/>
                  <a:gd name="connsiteY0" fmla="*/ 1433079 h 1586122"/>
                  <a:gd name="connsiteX1" fmla="*/ 567170 w 1357187"/>
                  <a:gd name="connsiteY1" fmla="*/ 0 h 1586122"/>
                  <a:gd name="connsiteX2" fmla="*/ 1307522 w 1357187"/>
                  <a:gd name="connsiteY2" fmla="*/ 640772 h 1586122"/>
                  <a:gd name="connsiteX3" fmla="*/ 1357187 w 1357187"/>
                  <a:gd name="connsiteY3" fmla="*/ 912225 h 1586122"/>
                  <a:gd name="connsiteX4" fmla="*/ 876466 w 1357187"/>
                  <a:gd name="connsiteY4" fmla="*/ 1586122 h 1586122"/>
                  <a:gd name="connsiteX5" fmla="*/ 0 w 1357187"/>
                  <a:gd name="connsiteY5" fmla="*/ 1433079 h 1586122"/>
                  <a:gd name="connsiteX0" fmla="*/ 0 w 1454976"/>
                  <a:gd name="connsiteY0" fmla="*/ 1433079 h 1615776"/>
                  <a:gd name="connsiteX1" fmla="*/ 567170 w 1454976"/>
                  <a:gd name="connsiteY1" fmla="*/ 0 h 1615776"/>
                  <a:gd name="connsiteX2" fmla="*/ 1307522 w 1454976"/>
                  <a:gd name="connsiteY2" fmla="*/ 640772 h 1615776"/>
                  <a:gd name="connsiteX3" fmla="*/ 1454976 w 1454976"/>
                  <a:gd name="connsiteY3" fmla="*/ 797592 h 1615776"/>
                  <a:gd name="connsiteX4" fmla="*/ 876466 w 1454976"/>
                  <a:gd name="connsiteY4" fmla="*/ 1586122 h 1615776"/>
                  <a:gd name="connsiteX5" fmla="*/ 0 w 1454976"/>
                  <a:gd name="connsiteY5" fmla="*/ 1433079 h 1615776"/>
                  <a:gd name="connsiteX0" fmla="*/ 0 w 1454976"/>
                  <a:gd name="connsiteY0" fmla="*/ 1433079 h 1615776"/>
                  <a:gd name="connsiteX1" fmla="*/ 567170 w 1454976"/>
                  <a:gd name="connsiteY1" fmla="*/ 0 h 1615776"/>
                  <a:gd name="connsiteX2" fmla="*/ 1454976 w 1454976"/>
                  <a:gd name="connsiteY2" fmla="*/ 797592 h 1615776"/>
                  <a:gd name="connsiteX3" fmla="*/ 876466 w 1454976"/>
                  <a:gd name="connsiteY3" fmla="*/ 1586122 h 1615776"/>
                  <a:gd name="connsiteX4" fmla="*/ 0 w 1454976"/>
                  <a:gd name="connsiteY4" fmla="*/ 1433079 h 1615776"/>
                  <a:gd name="connsiteX0" fmla="*/ 0 w 1449543"/>
                  <a:gd name="connsiteY0" fmla="*/ 1445802 h 1629895"/>
                  <a:gd name="connsiteX1" fmla="*/ 567170 w 1449543"/>
                  <a:gd name="connsiteY1" fmla="*/ 12723 h 1629895"/>
                  <a:gd name="connsiteX2" fmla="*/ 1449543 w 1449543"/>
                  <a:gd name="connsiteY2" fmla="*/ 788480 h 1629895"/>
                  <a:gd name="connsiteX3" fmla="*/ 876466 w 1449543"/>
                  <a:gd name="connsiteY3" fmla="*/ 1598845 h 1629895"/>
                  <a:gd name="connsiteX4" fmla="*/ 0 w 1449543"/>
                  <a:gd name="connsiteY4" fmla="*/ 1445802 h 1629895"/>
                  <a:gd name="connsiteX0" fmla="*/ 0 w 1449543"/>
                  <a:gd name="connsiteY0" fmla="*/ 1433079 h 1617172"/>
                  <a:gd name="connsiteX1" fmla="*/ 567170 w 1449543"/>
                  <a:gd name="connsiteY1" fmla="*/ 0 h 1617172"/>
                  <a:gd name="connsiteX2" fmla="*/ 1449543 w 1449543"/>
                  <a:gd name="connsiteY2" fmla="*/ 775757 h 1617172"/>
                  <a:gd name="connsiteX3" fmla="*/ 876466 w 1449543"/>
                  <a:gd name="connsiteY3" fmla="*/ 1586122 h 1617172"/>
                  <a:gd name="connsiteX4" fmla="*/ 0 w 1449543"/>
                  <a:gd name="connsiteY4" fmla="*/ 1433079 h 1617172"/>
                  <a:gd name="connsiteX0" fmla="*/ 0 w 1449543"/>
                  <a:gd name="connsiteY0" fmla="*/ 1433079 h 1617172"/>
                  <a:gd name="connsiteX1" fmla="*/ 567170 w 1449543"/>
                  <a:gd name="connsiteY1" fmla="*/ 0 h 1617172"/>
                  <a:gd name="connsiteX2" fmla="*/ 1449543 w 1449543"/>
                  <a:gd name="connsiteY2" fmla="*/ 775757 h 1617172"/>
                  <a:gd name="connsiteX3" fmla="*/ 876466 w 1449543"/>
                  <a:gd name="connsiteY3" fmla="*/ 1586122 h 1617172"/>
                  <a:gd name="connsiteX4" fmla="*/ 0 w 1449543"/>
                  <a:gd name="connsiteY4" fmla="*/ 1433079 h 1617172"/>
                  <a:gd name="connsiteX0" fmla="*/ 0 w 1449543"/>
                  <a:gd name="connsiteY0" fmla="*/ 1433079 h 1617172"/>
                  <a:gd name="connsiteX1" fmla="*/ 567170 w 1449543"/>
                  <a:gd name="connsiteY1" fmla="*/ 0 h 1617172"/>
                  <a:gd name="connsiteX2" fmla="*/ 1449543 w 1449543"/>
                  <a:gd name="connsiteY2" fmla="*/ 775757 h 1617172"/>
                  <a:gd name="connsiteX3" fmla="*/ 876466 w 1449543"/>
                  <a:gd name="connsiteY3" fmla="*/ 1586122 h 1617172"/>
                  <a:gd name="connsiteX4" fmla="*/ 0 w 1449543"/>
                  <a:gd name="connsiteY4" fmla="*/ 1433079 h 1617172"/>
                  <a:gd name="connsiteX0" fmla="*/ 0 w 1449543"/>
                  <a:gd name="connsiteY0" fmla="*/ 1433079 h 1586122"/>
                  <a:gd name="connsiteX1" fmla="*/ 567170 w 1449543"/>
                  <a:gd name="connsiteY1" fmla="*/ 0 h 1586122"/>
                  <a:gd name="connsiteX2" fmla="*/ 1449543 w 1449543"/>
                  <a:gd name="connsiteY2" fmla="*/ 775757 h 1586122"/>
                  <a:gd name="connsiteX3" fmla="*/ 876466 w 1449543"/>
                  <a:gd name="connsiteY3" fmla="*/ 1586122 h 1586122"/>
                  <a:gd name="connsiteX4" fmla="*/ 0 w 1449543"/>
                  <a:gd name="connsiteY4" fmla="*/ 1433079 h 1586122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1449543" h="1586122">
                    <a:moveTo>
                      <a:pt x="0" y="1433079"/>
                    </a:moveTo>
                    <a:lnTo>
                      <a:pt x="567170" y="0"/>
                    </a:lnTo>
                    <a:lnTo>
                      <a:pt x="1449543" y="775757"/>
                    </a:lnTo>
                    <a:lnTo>
                      <a:pt x="876466" y="1586122"/>
                    </a:lnTo>
                    <a:lnTo>
                      <a:pt x="0" y="1433079"/>
                    </a:lnTo>
                    <a:close/>
                  </a:path>
                </a:pathLst>
              </a:custGeom>
              <a:noFill/>
              <a:ln w="12700">
                <a:solidFill>
                  <a:srgbClr val="C00000"/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en-US" sz="1100"/>
              </a:p>
            </xdr:txBody>
          </xdr:sp>
          <xdr:sp macro="" textlink="">
            <xdr:nvSpPr>
              <xdr:cNvPr id="50" name="Vrije vorm 49"/>
              <xdr:cNvSpPr/>
            </xdr:nvSpPr>
            <xdr:spPr>
              <a:xfrm>
                <a:off x="5498623" y="1831897"/>
                <a:ext cx="1117169" cy="2011528"/>
              </a:xfrm>
              <a:custGeom>
                <a:avLst/>
                <a:gdLst>
                  <a:gd name="connsiteX0" fmla="*/ 1394113 w 1489509"/>
                  <a:gd name="connsiteY0" fmla="*/ 0 h 1389784"/>
                  <a:gd name="connsiteX1" fmla="*/ 1342159 w 1489509"/>
                  <a:gd name="connsiteY1" fmla="*/ 982807 h 1389784"/>
                  <a:gd name="connsiteX2" fmla="*/ 0 w 1489509"/>
                  <a:gd name="connsiteY2" fmla="*/ 1389784 h 1389784"/>
                  <a:gd name="connsiteX0" fmla="*/ 1394113 w 1489509"/>
                  <a:gd name="connsiteY0" fmla="*/ 0 h 1389784"/>
                  <a:gd name="connsiteX1" fmla="*/ 1342159 w 1489509"/>
                  <a:gd name="connsiteY1" fmla="*/ 982807 h 1389784"/>
                  <a:gd name="connsiteX2" fmla="*/ 0 w 1489509"/>
                  <a:gd name="connsiteY2" fmla="*/ 1389784 h 1389784"/>
                  <a:gd name="connsiteX0" fmla="*/ 1394113 w 1394113"/>
                  <a:gd name="connsiteY0" fmla="*/ 0 h 1389784"/>
                  <a:gd name="connsiteX1" fmla="*/ 1342159 w 1394113"/>
                  <a:gd name="connsiteY1" fmla="*/ 982807 h 1389784"/>
                  <a:gd name="connsiteX2" fmla="*/ 0 w 1394113"/>
                  <a:gd name="connsiteY2" fmla="*/ 1389784 h 1389784"/>
                  <a:gd name="connsiteX0" fmla="*/ 1412100 w 1475443"/>
                  <a:gd name="connsiteY0" fmla="*/ 0 h 1386091"/>
                  <a:gd name="connsiteX1" fmla="*/ 1360146 w 1475443"/>
                  <a:gd name="connsiteY1" fmla="*/ 982807 h 1386091"/>
                  <a:gd name="connsiteX2" fmla="*/ 0 w 1475443"/>
                  <a:gd name="connsiteY2" fmla="*/ 1386091 h 1386091"/>
                  <a:gd name="connsiteX0" fmla="*/ 1412100 w 1475443"/>
                  <a:gd name="connsiteY0" fmla="*/ 0 h 1386091"/>
                  <a:gd name="connsiteX1" fmla="*/ 1360146 w 1475443"/>
                  <a:gd name="connsiteY1" fmla="*/ 982807 h 1386091"/>
                  <a:gd name="connsiteX2" fmla="*/ 0 w 1475443"/>
                  <a:gd name="connsiteY2" fmla="*/ 1386091 h 1386091"/>
                  <a:gd name="connsiteX0" fmla="*/ 1412100 w 1482908"/>
                  <a:gd name="connsiteY0" fmla="*/ 0 h 1386091"/>
                  <a:gd name="connsiteX1" fmla="*/ 1370938 w 1482908"/>
                  <a:gd name="connsiteY1" fmla="*/ 971731 h 1386091"/>
                  <a:gd name="connsiteX2" fmla="*/ 0 w 1482908"/>
                  <a:gd name="connsiteY2" fmla="*/ 1386091 h 1386091"/>
                  <a:gd name="connsiteX0" fmla="*/ 1412100 w 1412100"/>
                  <a:gd name="connsiteY0" fmla="*/ 0 h 1386091"/>
                  <a:gd name="connsiteX1" fmla="*/ 1370938 w 1412100"/>
                  <a:gd name="connsiteY1" fmla="*/ 971731 h 1386091"/>
                  <a:gd name="connsiteX2" fmla="*/ 0 w 1412100"/>
                  <a:gd name="connsiteY2" fmla="*/ 1386091 h 1386091"/>
                  <a:gd name="connsiteX0" fmla="*/ 1401307 w 1480714"/>
                  <a:gd name="connsiteY0" fmla="*/ 0 h 1382399"/>
                  <a:gd name="connsiteX1" fmla="*/ 1370938 w 1480714"/>
                  <a:gd name="connsiteY1" fmla="*/ 968039 h 1382399"/>
                  <a:gd name="connsiteX2" fmla="*/ 0 w 1480714"/>
                  <a:gd name="connsiteY2" fmla="*/ 1382399 h 1382399"/>
                  <a:gd name="connsiteX0" fmla="*/ 1401307 w 1401307"/>
                  <a:gd name="connsiteY0" fmla="*/ 0 h 1382399"/>
                  <a:gd name="connsiteX1" fmla="*/ 1370938 w 1401307"/>
                  <a:gd name="connsiteY1" fmla="*/ 968039 h 1382399"/>
                  <a:gd name="connsiteX2" fmla="*/ 0 w 1401307"/>
                  <a:gd name="connsiteY2" fmla="*/ 1382399 h 1382399"/>
                  <a:gd name="connsiteX0" fmla="*/ 1401307 w 1401307"/>
                  <a:gd name="connsiteY0" fmla="*/ 0 h 1382399"/>
                  <a:gd name="connsiteX1" fmla="*/ 1370938 w 1401307"/>
                  <a:gd name="connsiteY1" fmla="*/ 968039 h 1382399"/>
                  <a:gd name="connsiteX2" fmla="*/ 0 w 1401307"/>
                  <a:gd name="connsiteY2" fmla="*/ 1382399 h 1382399"/>
                  <a:gd name="connsiteX0" fmla="*/ 1635062 w 1635062"/>
                  <a:gd name="connsiteY0" fmla="*/ 0 h 2272086"/>
                  <a:gd name="connsiteX1" fmla="*/ 1370938 w 1635062"/>
                  <a:gd name="connsiteY1" fmla="*/ 1857726 h 2272086"/>
                  <a:gd name="connsiteX2" fmla="*/ 0 w 1635062"/>
                  <a:gd name="connsiteY2" fmla="*/ 2272086 h 2272086"/>
                  <a:gd name="connsiteX0" fmla="*/ 1635062 w 1635062"/>
                  <a:gd name="connsiteY0" fmla="*/ 0 h 2272086"/>
                  <a:gd name="connsiteX1" fmla="*/ 1370938 w 1635062"/>
                  <a:gd name="connsiteY1" fmla="*/ 1857726 h 2272086"/>
                  <a:gd name="connsiteX2" fmla="*/ 0 w 1635062"/>
                  <a:gd name="connsiteY2" fmla="*/ 2272086 h 2272086"/>
                  <a:gd name="connsiteX0" fmla="*/ 1635062 w 1635062"/>
                  <a:gd name="connsiteY0" fmla="*/ 0 h 2272086"/>
                  <a:gd name="connsiteX1" fmla="*/ 1370938 w 1635062"/>
                  <a:gd name="connsiteY1" fmla="*/ 1857726 h 2272086"/>
                  <a:gd name="connsiteX2" fmla="*/ 0 w 1635062"/>
                  <a:gd name="connsiteY2" fmla="*/ 2272086 h 2272086"/>
                  <a:gd name="connsiteX0" fmla="*/ 1635062 w 1635062"/>
                  <a:gd name="connsiteY0" fmla="*/ 0 h 2272086"/>
                  <a:gd name="connsiteX1" fmla="*/ 1493865 w 1635062"/>
                  <a:gd name="connsiteY1" fmla="*/ 967089 h 2272086"/>
                  <a:gd name="connsiteX2" fmla="*/ 1370938 w 1635062"/>
                  <a:gd name="connsiteY2" fmla="*/ 1857726 h 2272086"/>
                  <a:gd name="connsiteX3" fmla="*/ 0 w 1635062"/>
                  <a:gd name="connsiteY3" fmla="*/ 2272086 h 2272086"/>
                  <a:gd name="connsiteX0" fmla="*/ 1635062 w 1907013"/>
                  <a:gd name="connsiteY0" fmla="*/ 0 h 2272086"/>
                  <a:gd name="connsiteX1" fmla="*/ 1907013 w 1907013"/>
                  <a:gd name="connsiteY1" fmla="*/ 994379 h 2272086"/>
                  <a:gd name="connsiteX2" fmla="*/ 1370938 w 1907013"/>
                  <a:gd name="connsiteY2" fmla="*/ 1857726 h 2272086"/>
                  <a:gd name="connsiteX3" fmla="*/ 0 w 1907013"/>
                  <a:gd name="connsiteY3" fmla="*/ 2272086 h 2272086"/>
                  <a:gd name="connsiteX0" fmla="*/ 1635062 w 1907013"/>
                  <a:gd name="connsiteY0" fmla="*/ 0 h 2272086"/>
                  <a:gd name="connsiteX1" fmla="*/ 1907013 w 1907013"/>
                  <a:gd name="connsiteY1" fmla="*/ 994379 h 2272086"/>
                  <a:gd name="connsiteX2" fmla="*/ 1370938 w 1907013"/>
                  <a:gd name="connsiteY2" fmla="*/ 1857726 h 2272086"/>
                  <a:gd name="connsiteX3" fmla="*/ 0 w 1907013"/>
                  <a:gd name="connsiteY3" fmla="*/ 2272086 h 2272086"/>
                  <a:gd name="connsiteX0" fmla="*/ 1635062 w 1907013"/>
                  <a:gd name="connsiteY0" fmla="*/ 0 h 2272086"/>
                  <a:gd name="connsiteX1" fmla="*/ 1907013 w 1907013"/>
                  <a:gd name="connsiteY1" fmla="*/ 994379 h 2272086"/>
                  <a:gd name="connsiteX2" fmla="*/ 1370938 w 1907013"/>
                  <a:gd name="connsiteY2" fmla="*/ 1857726 h 2272086"/>
                  <a:gd name="connsiteX3" fmla="*/ 0 w 1907013"/>
                  <a:gd name="connsiteY3" fmla="*/ 2272086 h 2272086"/>
                  <a:gd name="connsiteX0" fmla="*/ 843491 w 1115442"/>
                  <a:gd name="connsiteY0" fmla="*/ 0 h 2039502"/>
                  <a:gd name="connsiteX1" fmla="*/ 1115442 w 1115442"/>
                  <a:gd name="connsiteY1" fmla="*/ 994379 h 2039502"/>
                  <a:gd name="connsiteX2" fmla="*/ 579367 w 1115442"/>
                  <a:gd name="connsiteY2" fmla="*/ 1857726 h 2039502"/>
                  <a:gd name="connsiteX3" fmla="*/ 0 w 1115442"/>
                  <a:gd name="connsiteY3" fmla="*/ 2039502 h 2039502"/>
                  <a:gd name="connsiteX0" fmla="*/ 843491 w 1115442"/>
                  <a:gd name="connsiteY0" fmla="*/ 0 h 2039502"/>
                  <a:gd name="connsiteX1" fmla="*/ 1115442 w 1115442"/>
                  <a:gd name="connsiteY1" fmla="*/ 994379 h 2039502"/>
                  <a:gd name="connsiteX2" fmla="*/ 579367 w 1115442"/>
                  <a:gd name="connsiteY2" fmla="*/ 1857726 h 2039502"/>
                  <a:gd name="connsiteX3" fmla="*/ 0 w 1115442"/>
                  <a:gd name="connsiteY3" fmla="*/ 2039502 h 2039502"/>
                  <a:gd name="connsiteX0" fmla="*/ 843491 w 1115442"/>
                  <a:gd name="connsiteY0" fmla="*/ 0 h 2039502"/>
                  <a:gd name="connsiteX1" fmla="*/ 1115442 w 1115442"/>
                  <a:gd name="connsiteY1" fmla="*/ 994379 h 2039502"/>
                  <a:gd name="connsiteX2" fmla="*/ 579367 w 1115442"/>
                  <a:gd name="connsiteY2" fmla="*/ 1857726 h 2039502"/>
                  <a:gd name="connsiteX3" fmla="*/ 0 w 1115442"/>
                  <a:gd name="connsiteY3" fmla="*/ 2039502 h 2039502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</a:cxnLst>
                <a:rect l="l" t="t" r="r" b="b"/>
                <a:pathLst>
                  <a:path w="1115442" h="2039502">
                    <a:moveTo>
                      <a:pt x="843491" y="0"/>
                    </a:moveTo>
                    <a:lnTo>
                      <a:pt x="1115442" y="994379"/>
                    </a:lnTo>
                    <a:lnTo>
                      <a:pt x="579367" y="1857726"/>
                    </a:lnTo>
                    <a:lnTo>
                      <a:pt x="0" y="2039502"/>
                    </a:lnTo>
                  </a:path>
                </a:pathLst>
              </a:custGeom>
              <a:noFill/>
              <a:ln w="12700">
                <a:solidFill>
                  <a:srgbClr val="C00000"/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en-US" sz="1100"/>
              </a:p>
            </xdr:txBody>
          </xdr:sp>
          <xdr:sp macro="" textlink="">
            <xdr:nvSpPr>
              <xdr:cNvPr id="51" name="Vrije vorm 50"/>
              <xdr:cNvSpPr/>
            </xdr:nvSpPr>
            <xdr:spPr>
              <a:xfrm>
                <a:off x="2059721" y="2044854"/>
                <a:ext cx="1289826" cy="2112692"/>
              </a:xfrm>
              <a:custGeom>
                <a:avLst/>
                <a:gdLst>
                  <a:gd name="connsiteX0" fmla="*/ 1473545 w 1473546"/>
                  <a:gd name="connsiteY0" fmla="*/ 1027134 h 2194064"/>
                  <a:gd name="connsiteX1" fmla="*/ 158630 w 1473546"/>
                  <a:gd name="connsiteY1" fmla="*/ 28170 h 2194064"/>
                  <a:gd name="connsiteX2" fmla="*/ 167923 w 1473546"/>
                  <a:gd name="connsiteY2" fmla="*/ 2174780 h 2194064"/>
                  <a:gd name="connsiteX3" fmla="*/ 1473545 w 1473546"/>
                  <a:gd name="connsiteY3" fmla="*/ 1027134 h 2194064"/>
                  <a:gd name="connsiteX0" fmla="*/ 1473545 w 1473546"/>
                  <a:gd name="connsiteY0" fmla="*/ 998964 h 2165894"/>
                  <a:gd name="connsiteX1" fmla="*/ 158630 w 1473546"/>
                  <a:gd name="connsiteY1" fmla="*/ 0 h 2165894"/>
                  <a:gd name="connsiteX2" fmla="*/ 167923 w 1473546"/>
                  <a:gd name="connsiteY2" fmla="*/ 2146610 h 2165894"/>
                  <a:gd name="connsiteX3" fmla="*/ 1473545 w 1473546"/>
                  <a:gd name="connsiteY3" fmla="*/ 998964 h 2165894"/>
                  <a:gd name="connsiteX0" fmla="*/ 1314915 w 1314916"/>
                  <a:gd name="connsiteY0" fmla="*/ 998964 h 2165894"/>
                  <a:gd name="connsiteX1" fmla="*/ 0 w 1314916"/>
                  <a:gd name="connsiteY1" fmla="*/ 0 h 2165894"/>
                  <a:gd name="connsiteX2" fmla="*/ 9293 w 1314916"/>
                  <a:gd name="connsiteY2" fmla="*/ 2146610 h 2165894"/>
                  <a:gd name="connsiteX3" fmla="*/ 1314915 w 1314916"/>
                  <a:gd name="connsiteY3" fmla="*/ 998964 h 2165894"/>
                  <a:gd name="connsiteX0" fmla="*/ 1314915 w 1314915"/>
                  <a:gd name="connsiteY0" fmla="*/ 998964 h 2146610"/>
                  <a:gd name="connsiteX1" fmla="*/ 0 w 1314915"/>
                  <a:gd name="connsiteY1" fmla="*/ 0 h 2146610"/>
                  <a:gd name="connsiteX2" fmla="*/ 9293 w 1314915"/>
                  <a:gd name="connsiteY2" fmla="*/ 2146610 h 2146610"/>
                  <a:gd name="connsiteX3" fmla="*/ 1314915 w 1314915"/>
                  <a:gd name="connsiteY3" fmla="*/ 998964 h 2146610"/>
                  <a:gd name="connsiteX0" fmla="*/ 1397175 w 1397179"/>
                  <a:gd name="connsiteY0" fmla="*/ 994318 h 2161079"/>
                  <a:gd name="connsiteX1" fmla="*/ 105491 w 1397179"/>
                  <a:gd name="connsiteY1" fmla="*/ 0 h 2161079"/>
                  <a:gd name="connsiteX2" fmla="*/ 91553 w 1397179"/>
                  <a:gd name="connsiteY2" fmla="*/ 2141964 h 2161079"/>
                  <a:gd name="connsiteX3" fmla="*/ 1397175 w 1397179"/>
                  <a:gd name="connsiteY3" fmla="*/ 994318 h 2161079"/>
                  <a:gd name="connsiteX0" fmla="*/ 1376447 w 1376450"/>
                  <a:gd name="connsiteY0" fmla="*/ 994318 h 2161079"/>
                  <a:gd name="connsiteX1" fmla="*/ 84763 w 1376450"/>
                  <a:gd name="connsiteY1" fmla="*/ 0 h 2161079"/>
                  <a:gd name="connsiteX2" fmla="*/ 98703 w 1376450"/>
                  <a:gd name="connsiteY2" fmla="*/ 2141964 h 2161079"/>
                  <a:gd name="connsiteX3" fmla="*/ 1376447 w 1376450"/>
                  <a:gd name="connsiteY3" fmla="*/ 994318 h 2161079"/>
                  <a:gd name="connsiteX0" fmla="*/ 1291684 w 1291687"/>
                  <a:gd name="connsiteY0" fmla="*/ 994318 h 2161079"/>
                  <a:gd name="connsiteX1" fmla="*/ 0 w 1291687"/>
                  <a:gd name="connsiteY1" fmla="*/ 0 h 2161079"/>
                  <a:gd name="connsiteX2" fmla="*/ 13940 w 1291687"/>
                  <a:gd name="connsiteY2" fmla="*/ 2141964 h 2161079"/>
                  <a:gd name="connsiteX3" fmla="*/ 1291684 w 1291687"/>
                  <a:gd name="connsiteY3" fmla="*/ 994318 h 2161079"/>
                  <a:gd name="connsiteX0" fmla="*/ 1291684 w 1291687"/>
                  <a:gd name="connsiteY0" fmla="*/ 994318 h 2161079"/>
                  <a:gd name="connsiteX1" fmla="*/ 0 w 1291687"/>
                  <a:gd name="connsiteY1" fmla="*/ 0 h 2161079"/>
                  <a:gd name="connsiteX2" fmla="*/ 13940 w 1291687"/>
                  <a:gd name="connsiteY2" fmla="*/ 2141964 h 2161079"/>
                  <a:gd name="connsiteX3" fmla="*/ 1291684 w 1291687"/>
                  <a:gd name="connsiteY3" fmla="*/ 994318 h 2161079"/>
                  <a:gd name="connsiteX0" fmla="*/ 1291684 w 1291684"/>
                  <a:gd name="connsiteY0" fmla="*/ 994318 h 2141964"/>
                  <a:gd name="connsiteX1" fmla="*/ 0 w 1291684"/>
                  <a:gd name="connsiteY1" fmla="*/ 0 h 2141964"/>
                  <a:gd name="connsiteX2" fmla="*/ 13940 w 1291684"/>
                  <a:gd name="connsiteY2" fmla="*/ 2141964 h 2141964"/>
                  <a:gd name="connsiteX3" fmla="*/ 1291684 w 1291684"/>
                  <a:gd name="connsiteY3" fmla="*/ 994318 h 2141964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</a:cxnLst>
                <a:rect l="l" t="t" r="r" b="b"/>
                <a:pathLst>
                  <a:path w="1291684" h="2141964">
                    <a:moveTo>
                      <a:pt x="1291684" y="994318"/>
                    </a:moveTo>
                    <a:lnTo>
                      <a:pt x="0" y="0"/>
                    </a:lnTo>
                    <a:cubicBezTo>
                      <a:pt x="4647" y="713988"/>
                      <a:pt x="9293" y="1427976"/>
                      <a:pt x="13940" y="2141964"/>
                    </a:cubicBezTo>
                    <a:lnTo>
                      <a:pt x="1291684" y="994318"/>
                    </a:lnTo>
                    <a:close/>
                  </a:path>
                </a:pathLst>
              </a:custGeom>
              <a:noFill/>
              <a:ln w="12700">
                <a:solidFill>
                  <a:srgbClr val="C00000"/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en-US" sz="1100"/>
              </a:p>
            </xdr:txBody>
          </xdr:sp>
          <xdr:sp macro="" textlink="">
            <xdr:nvSpPr>
              <xdr:cNvPr id="52" name="Vrije vorm 51"/>
              <xdr:cNvSpPr/>
            </xdr:nvSpPr>
            <xdr:spPr>
              <a:xfrm>
                <a:off x="4161932" y="3658653"/>
                <a:ext cx="1920714" cy="1355564"/>
              </a:xfrm>
              <a:custGeom>
                <a:avLst/>
                <a:gdLst>
                  <a:gd name="connsiteX0" fmla="*/ 0 w 2026129"/>
                  <a:gd name="connsiteY0" fmla="*/ 1240573 h 1293461"/>
                  <a:gd name="connsiteX1" fmla="*/ 1835305 w 2026129"/>
                  <a:gd name="connsiteY1" fmla="*/ 1147646 h 1293461"/>
                  <a:gd name="connsiteX2" fmla="*/ 1877122 w 2026129"/>
                  <a:gd name="connsiteY2" fmla="*/ 0 h 1293461"/>
                  <a:gd name="connsiteX0" fmla="*/ 0 w 2026129"/>
                  <a:gd name="connsiteY0" fmla="*/ 1240573 h 1240573"/>
                  <a:gd name="connsiteX1" fmla="*/ 1835305 w 2026129"/>
                  <a:gd name="connsiteY1" fmla="*/ 1147646 h 1240573"/>
                  <a:gd name="connsiteX2" fmla="*/ 1877122 w 2026129"/>
                  <a:gd name="connsiteY2" fmla="*/ 0 h 1240573"/>
                  <a:gd name="connsiteX0" fmla="*/ 0 w 1877122"/>
                  <a:gd name="connsiteY0" fmla="*/ 1240573 h 1240573"/>
                  <a:gd name="connsiteX1" fmla="*/ 1835305 w 1877122"/>
                  <a:gd name="connsiteY1" fmla="*/ 1147646 h 1240573"/>
                  <a:gd name="connsiteX2" fmla="*/ 1877122 w 1877122"/>
                  <a:gd name="connsiteY2" fmla="*/ 0 h 1240573"/>
                  <a:gd name="connsiteX0" fmla="*/ 0 w 1978563"/>
                  <a:gd name="connsiteY0" fmla="*/ 1244254 h 1265237"/>
                  <a:gd name="connsiteX1" fmla="*/ 1835305 w 1978563"/>
                  <a:gd name="connsiteY1" fmla="*/ 1151327 h 1265237"/>
                  <a:gd name="connsiteX2" fmla="*/ 1862689 w 1978563"/>
                  <a:gd name="connsiteY2" fmla="*/ 0 h 1265237"/>
                  <a:gd name="connsiteX0" fmla="*/ 0 w 1862689"/>
                  <a:gd name="connsiteY0" fmla="*/ 1244254 h 1265238"/>
                  <a:gd name="connsiteX1" fmla="*/ 1835305 w 1862689"/>
                  <a:gd name="connsiteY1" fmla="*/ 1151327 h 1265238"/>
                  <a:gd name="connsiteX2" fmla="*/ 1862689 w 1862689"/>
                  <a:gd name="connsiteY2" fmla="*/ 0 h 1265238"/>
                  <a:gd name="connsiteX0" fmla="*/ 0 w 1862689"/>
                  <a:gd name="connsiteY0" fmla="*/ 1244254 h 1244254"/>
                  <a:gd name="connsiteX1" fmla="*/ 1835305 w 1862689"/>
                  <a:gd name="connsiteY1" fmla="*/ 1151327 h 1244254"/>
                  <a:gd name="connsiteX2" fmla="*/ 1862689 w 1862689"/>
                  <a:gd name="connsiteY2" fmla="*/ 0 h 1244254"/>
                  <a:gd name="connsiteX0" fmla="*/ 0 w 1981574"/>
                  <a:gd name="connsiteY0" fmla="*/ 1244254 h 1265238"/>
                  <a:gd name="connsiteX1" fmla="*/ 1835305 w 1981574"/>
                  <a:gd name="connsiteY1" fmla="*/ 1151327 h 1265238"/>
                  <a:gd name="connsiteX2" fmla="*/ 1873513 w 1981574"/>
                  <a:gd name="connsiteY2" fmla="*/ 0 h 1265238"/>
                  <a:gd name="connsiteX0" fmla="*/ 0 w 1873513"/>
                  <a:gd name="connsiteY0" fmla="*/ 1244254 h 1265238"/>
                  <a:gd name="connsiteX1" fmla="*/ 1835305 w 1873513"/>
                  <a:gd name="connsiteY1" fmla="*/ 1151327 h 1265238"/>
                  <a:gd name="connsiteX2" fmla="*/ 1873513 w 1873513"/>
                  <a:gd name="connsiteY2" fmla="*/ 0 h 1265238"/>
                  <a:gd name="connsiteX0" fmla="*/ 0 w 1873513"/>
                  <a:gd name="connsiteY0" fmla="*/ 1244254 h 1244254"/>
                  <a:gd name="connsiteX1" fmla="*/ 1835305 w 1873513"/>
                  <a:gd name="connsiteY1" fmla="*/ 1151327 h 1244254"/>
                  <a:gd name="connsiteX2" fmla="*/ 1873513 w 1873513"/>
                  <a:gd name="connsiteY2" fmla="*/ 0 h 1244254"/>
                  <a:gd name="connsiteX0" fmla="*/ 0 w 1971596"/>
                  <a:gd name="connsiteY0" fmla="*/ 1314040 h 1314040"/>
                  <a:gd name="connsiteX1" fmla="*/ 1826013 w 1971596"/>
                  <a:gd name="connsiteY1" fmla="*/ 1151327 h 1314040"/>
                  <a:gd name="connsiteX2" fmla="*/ 1864221 w 1971596"/>
                  <a:gd name="connsiteY2" fmla="*/ 0 h 1314040"/>
                  <a:gd name="connsiteX0" fmla="*/ 0 w 1971587"/>
                  <a:gd name="connsiteY0" fmla="*/ 1314040 h 1314040"/>
                  <a:gd name="connsiteX1" fmla="*/ 1826000 w 1971587"/>
                  <a:gd name="connsiteY1" fmla="*/ 1188580 h 1314040"/>
                  <a:gd name="connsiteX2" fmla="*/ 1864221 w 1971587"/>
                  <a:gd name="connsiteY2" fmla="*/ 0 h 1314040"/>
                  <a:gd name="connsiteX0" fmla="*/ 0 w 1864221"/>
                  <a:gd name="connsiteY0" fmla="*/ 1314040 h 1314040"/>
                  <a:gd name="connsiteX1" fmla="*/ 1826000 w 1864221"/>
                  <a:gd name="connsiteY1" fmla="*/ 1188580 h 1314040"/>
                  <a:gd name="connsiteX2" fmla="*/ 1864221 w 1864221"/>
                  <a:gd name="connsiteY2" fmla="*/ 0 h 1314040"/>
                  <a:gd name="connsiteX0" fmla="*/ 0 w 1864221"/>
                  <a:gd name="connsiteY0" fmla="*/ 1314040 h 1314040"/>
                  <a:gd name="connsiteX1" fmla="*/ 1826000 w 1864221"/>
                  <a:gd name="connsiteY1" fmla="*/ 1188580 h 1314040"/>
                  <a:gd name="connsiteX2" fmla="*/ 1864221 w 1864221"/>
                  <a:gd name="connsiteY2" fmla="*/ 0 h 1314040"/>
                  <a:gd name="connsiteX0" fmla="*/ 0 w 1864221"/>
                  <a:gd name="connsiteY0" fmla="*/ 1314040 h 1314040"/>
                  <a:gd name="connsiteX1" fmla="*/ 1830634 w 1864221"/>
                  <a:gd name="connsiteY1" fmla="*/ 1216542 h 1314040"/>
                  <a:gd name="connsiteX2" fmla="*/ 1864221 w 1864221"/>
                  <a:gd name="connsiteY2" fmla="*/ 0 h 1314040"/>
                  <a:gd name="connsiteX0" fmla="*/ 0 w 1923577"/>
                  <a:gd name="connsiteY0" fmla="*/ 1349870 h 1349870"/>
                  <a:gd name="connsiteX1" fmla="*/ 1889990 w 1923577"/>
                  <a:gd name="connsiteY1" fmla="*/ 1216542 h 1349870"/>
                  <a:gd name="connsiteX2" fmla="*/ 1923577 w 1923577"/>
                  <a:gd name="connsiteY2" fmla="*/ 0 h 1349870"/>
                  <a:gd name="connsiteX0" fmla="*/ 0 w 1923577"/>
                  <a:gd name="connsiteY0" fmla="*/ 1372646 h 1372646"/>
                  <a:gd name="connsiteX1" fmla="*/ 1889990 w 1923577"/>
                  <a:gd name="connsiteY1" fmla="*/ 1216542 h 1372646"/>
                  <a:gd name="connsiteX2" fmla="*/ 1923577 w 1923577"/>
                  <a:gd name="connsiteY2" fmla="*/ 0 h 1372646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</a:cxnLst>
                <a:rect l="l" t="t" r="r" b="b"/>
                <a:pathLst>
                  <a:path w="1923577" h="1372646">
                    <a:moveTo>
                      <a:pt x="0" y="1372646"/>
                    </a:moveTo>
                    <a:lnTo>
                      <a:pt x="1889990" y="1216542"/>
                    </a:lnTo>
                    <a:lnTo>
                      <a:pt x="1923577" y="0"/>
                    </a:lnTo>
                  </a:path>
                </a:pathLst>
              </a:custGeom>
              <a:noFill/>
              <a:ln w="12700">
                <a:solidFill>
                  <a:srgbClr val="C00000"/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en-US" sz="1100"/>
              </a:p>
            </xdr:txBody>
          </xdr:sp>
          <xdr:sp macro="" textlink="">
            <xdr:nvSpPr>
              <xdr:cNvPr id="53" name="Vrije vorm 52"/>
              <xdr:cNvSpPr/>
            </xdr:nvSpPr>
            <xdr:spPr>
              <a:xfrm>
                <a:off x="3548696" y="4858641"/>
                <a:ext cx="2504147" cy="1391822"/>
              </a:xfrm>
              <a:custGeom>
                <a:avLst/>
                <a:gdLst>
                  <a:gd name="connsiteX0" fmla="*/ 0 w 1822330"/>
                  <a:gd name="connsiteY0" fmla="*/ 2242868 h 2242868"/>
                  <a:gd name="connsiteX1" fmla="*/ 1822330 w 1822330"/>
                  <a:gd name="connsiteY1" fmla="*/ 0 h 2242868"/>
                  <a:gd name="connsiteX0" fmla="*/ 0 w 2076887"/>
                  <a:gd name="connsiteY0" fmla="*/ 1214909 h 1214909"/>
                  <a:gd name="connsiteX1" fmla="*/ 2076887 w 2076887"/>
                  <a:gd name="connsiteY1" fmla="*/ 0 h 1214909"/>
                  <a:gd name="connsiteX0" fmla="*/ 0 w 2081515"/>
                  <a:gd name="connsiteY0" fmla="*/ 1151510 h 1151510"/>
                  <a:gd name="connsiteX1" fmla="*/ 2081515 w 2081515"/>
                  <a:gd name="connsiteY1" fmla="*/ 0 h 1151510"/>
                  <a:gd name="connsiteX0" fmla="*/ 0 w 2090771"/>
                  <a:gd name="connsiteY0" fmla="*/ 1142453 h 1142453"/>
                  <a:gd name="connsiteX1" fmla="*/ 2090771 w 2090771"/>
                  <a:gd name="connsiteY1" fmla="*/ 0 h 1142453"/>
                  <a:gd name="connsiteX0" fmla="*/ 0 w 2498853"/>
                  <a:gd name="connsiteY0" fmla="*/ 1375593 h 1375593"/>
                  <a:gd name="connsiteX1" fmla="*/ 2498853 w 2498853"/>
                  <a:gd name="connsiteY1" fmla="*/ 0 h 1375593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</a:cxnLst>
                <a:rect l="l" t="t" r="r" b="b"/>
                <a:pathLst>
                  <a:path w="2498853" h="1375593">
                    <a:moveTo>
                      <a:pt x="0" y="1375593"/>
                    </a:moveTo>
                    <a:lnTo>
                      <a:pt x="2498853" y="0"/>
                    </a:lnTo>
                  </a:path>
                </a:pathLst>
              </a:custGeom>
              <a:noFill/>
              <a:ln w="12700">
                <a:solidFill>
                  <a:srgbClr val="C00000"/>
                </a:solidFill>
                <a:prstDash val="dash"/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en-US" sz="1100"/>
              </a:p>
            </xdr:txBody>
          </xdr:sp>
        </xdr:grpSp>
      </xdr:grpSp>
      <xdr:grpSp>
        <xdr:nvGrpSpPr>
          <xdr:cNvPr id="54" name="Groep 53"/>
          <xdr:cNvGrpSpPr/>
        </xdr:nvGrpSpPr>
        <xdr:grpSpPr>
          <a:xfrm rot="2940000">
            <a:off x="3270660" y="2875385"/>
            <a:ext cx="106640" cy="298089"/>
            <a:chOff x="4852444" y="2947290"/>
            <a:chExt cx="108000" cy="296963"/>
          </a:xfrm>
        </xdr:grpSpPr>
        <xdr:sp macro="" textlink="">
          <xdr:nvSpPr>
            <xdr:cNvPr id="55" name="Ovaal 54"/>
            <xdr:cNvSpPr/>
          </xdr:nvSpPr>
          <xdr:spPr>
            <a:xfrm>
              <a:off x="4852444" y="3038276"/>
              <a:ext cx="108000" cy="107625"/>
            </a:xfrm>
            <a:prstGeom prst="ellipse">
              <a:avLst/>
            </a:prstGeom>
            <a:solidFill>
              <a:schemeClr val="tx1"/>
            </a:solidFill>
            <a:ln w="19050">
              <a:solidFill>
                <a:schemeClr val="bg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en-US" sz="1100"/>
            </a:p>
          </xdr:txBody>
        </xdr:sp>
        <xdr:cxnSp macro="">
          <xdr:nvCxnSpPr>
            <xdr:cNvPr id="56" name="Rechte verbindingslijn met pijl 55"/>
            <xdr:cNvCxnSpPr/>
          </xdr:nvCxnSpPr>
          <xdr:spPr>
            <a:xfrm rot="180000" flipH="1">
              <a:off x="4897911" y="2947290"/>
              <a:ext cx="23968" cy="296963"/>
            </a:xfrm>
            <a:prstGeom prst="straightConnector1">
              <a:avLst/>
            </a:prstGeom>
            <a:ln w="15875">
              <a:solidFill>
                <a:schemeClr val="tx1"/>
              </a:solidFill>
              <a:headEnd type="triangle" w="sm" len="med"/>
              <a:tailEnd type="triangle" w="sm" len="med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57" name="Groep 56"/>
          <xdr:cNvGrpSpPr/>
        </xdr:nvGrpSpPr>
        <xdr:grpSpPr>
          <a:xfrm rot="3000000">
            <a:off x="3497477" y="6090797"/>
            <a:ext cx="107013" cy="298277"/>
            <a:chOff x="4852444" y="2947290"/>
            <a:chExt cx="108000" cy="296963"/>
          </a:xfrm>
        </xdr:grpSpPr>
        <xdr:sp macro="" textlink="">
          <xdr:nvSpPr>
            <xdr:cNvPr id="58" name="Ovaal 57"/>
            <xdr:cNvSpPr/>
          </xdr:nvSpPr>
          <xdr:spPr>
            <a:xfrm>
              <a:off x="4852444" y="3038276"/>
              <a:ext cx="108000" cy="107625"/>
            </a:xfrm>
            <a:prstGeom prst="ellipse">
              <a:avLst/>
            </a:prstGeom>
            <a:solidFill>
              <a:schemeClr val="tx1"/>
            </a:solidFill>
            <a:ln w="19050">
              <a:solidFill>
                <a:schemeClr val="bg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en-US" sz="1100"/>
            </a:p>
          </xdr:txBody>
        </xdr:sp>
        <xdr:cxnSp macro="">
          <xdr:nvCxnSpPr>
            <xdr:cNvPr id="59" name="Rechte verbindingslijn met pijl 58"/>
            <xdr:cNvCxnSpPr/>
          </xdr:nvCxnSpPr>
          <xdr:spPr>
            <a:xfrm rot="180000" flipH="1">
              <a:off x="4897911" y="2947290"/>
              <a:ext cx="23968" cy="296963"/>
            </a:xfrm>
            <a:prstGeom prst="straightConnector1">
              <a:avLst/>
            </a:prstGeom>
            <a:ln w="15875">
              <a:solidFill>
                <a:schemeClr val="tx1"/>
              </a:solidFill>
              <a:headEnd type="triangle" w="sm" len="med"/>
              <a:tailEnd type="triangle" w="sm" len="med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60" name="Groep 59"/>
          <xdr:cNvGrpSpPr/>
        </xdr:nvGrpSpPr>
        <xdr:grpSpPr>
          <a:xfrm rot="-540000">
            <a:off x="3386910" y="1102958"/>
            <a:ext cx="108000" cy="294242"/>
            <a:chOff x="4852444" y="2947290"/>
            <a:chExt cx="108000" cy="296963"/>
          </a:xfrm>
        </xdr:grpSpPr>
        <xdr:sp macro="" textlink="">
          <xdr:nvSpPr>
            <xdr:cNvPr id="61" name="Ovaal 60"/>
            <xdr:cNvSpPr/>
          </xdr:nvSpPr>
          <xdr:spPr>
            <a:xfrm>
              <a:off x="4852444" y="3038276"/>
              <a:ext cx="108000" cy="107625"/>
            </a:xfrm>
            <a:prstGeom prst="ellipse">
              <a:avLst/>
            </a:prstGeom>
            <a:solidFill>
              <a:schemeClr val="tx1"/>
            </a:solidFill>
            <a:ln w="19050">
              <a:solidFill>
                <a:schemeClr val="bg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en-US" sz="1100"/>
            </a:p>
          </xdr:txBody>
        </xdr:sp>
        <xdr:cxnSp macro="">
          <xdr:nvCxnSpPr>
            <xdr:cNvPr id="62" name="Rechte verbindingslijn met pijl 61"/>
            <xdr:cNvCxnSpPr/>
          </xdr:nvCxnSpPr>
          <xdr:spPr>
            <a:xfrm rot="180000" flipH="1">
              <a:off x="4897911" y="2947290"/>
              <a:ext cx="23968" cy="296963"/>
            </a:xfrm>
            <a:prstGeom prst="straightConnector1">
              <a:avLst/>
            </a:prstGeom>
            <a:ln w="15875">
              <a:solidFill>
                <a:schemeClr val="tx1"/>
              </a:solidFill>
              <a:headEnd type="triangle" w="sm" len="med"/>
              <a:tailEnd type="triangle" w="sm" len="med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63" name="Groep 62"/>
          <xdr:cNvGrpSpPr/>
        </xdr:nvGrpSpPr>
        <xdr:grpSpPr>
          <a:xfrm rot="-900000">
            <a:off x="4099922" y="4876265"/>
            <a:ext cx="108000" cy="293632"/>
            <a:chOff x="4852444" y="2947290"/>
            <a:chExt cx="108000" cy="296963"/>
          </a:xfrm>
        </xdr:grpSpPr>
        <xdr:sp macro="" textlink="">
          <xdr:nvSpPr>
            <xdr:cNvPr id="64" name="Ovaal 63"/>
            <xdr:cNvSpPr/>
          </xdr:nvSpPr>
          <xdr:spPr>
            <a:xfrm>
              <a:off x="4852444" y="3038276"/>
              <a:ext cx="108000" cy="107625"/>
            </a:xfrm>
            <a:prstGeom prst="ellipse">
              <a:avLst/>
            </a:prstGeom>
            <a:solidFill>
              <a:schemeClr val="tx1"/>
            </a:solidFill>
            <a:ln w="19050">
              <a:solidFill>
                <a:schemeClr val="bg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en-US" sz="1100"/>
            </a:p>
          </xdr:txBody>
        </xdr:sp>
        <xdr:cxnSp macro="">
          <xdr:nvCxnSpPr>
            <xdr:cNvPr id="65" name="Rechte verbindingslijn met pijl 64"/>
            <xdr:cNvCxnSpPr/>
          </xdr:nvCxnSpPr>
          <xdr:spPr>
            <a:xfrm rot="180000" flipH="1">
              <a:off x="4897911" y="2947290"/>
              <a:ext cx="23968" cy="296963"/>
            </a:xfrm>
            <a:prstGeom prst="straightConnector1">
              <a:avLst/>
            </a:prstGeom>
            <a:ln w="15875">
              <a:solidFill>
                <a:schemeClr val="tx1"/>
              </a:solidFill>
              <a:headEnd type="triangle" w="sm" len="med"/>
              <a:tailEnd type="triangle" w="sm" len="med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66" name="Groep 65"/>
          <xdr:cNvGrpSpPr/>
        </xdr:nvGrpSpPr>
        <xdr:grpSpPr>
          <a:xfrm rot="-1020000">
            <a:off x="4007673" y="4180475"/>
            <a:ext cx="108000" cy="295556"/>
            <a:chOff x="4852444" y="2947290"/>
            <a:chExt cx="108000" cy="296963"/>
          </a:xfrm>
        </xdr:grpSpPr>
        <xdr:sp macro="" textlink="">
          <xdr:nvSpPr>
            <xdr:cNvPr id="67" name="Ovaal 66"/>
            <xdr:cNvSpPr/>
          </xdr:nvSpPr>
          <xdr:spPr>
            <a:xfrm>
              <a:off x="4852444" y="3038276"/>
              <a:ext cx="108000" cy="107625"/>
            </a:xfrm>
            <a:prstGeom prst="ellipse">
              <a:avLst/>
            </a:prstGeom>
            <a:solidFill>
              <a:schemeClr val="tx1"/>
            </a:solidFill>
            <a:ln w="19050">
              <a:solidFill>
                <a:schemeClr val="bg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en-US" sz="1100"/>
            </a:p>
          </xdr:txBody>
        </xdr:sp>
        <xdr:cxnSp macro="">
          <xdr:nvCxnSpPr>
            <xdr:cNvPr id="68" name="Rechte verbindingslijn met pijl 67"/>
            <xdr:cNvCxnSpPr/>
          </xdr:nvCxnSpPr>
          <xdr:spPr>
            <a:xfrm rot="180000" flipH="1">
              <a:off x="4897911" y="2947290"/>
              <a:ext cx="23968" cy="296963"/>
            </a:xfrm>
            <a:prstGeom prst="straightConnector1">
              <a:avLst/>
            </a:prstGeom>
            <a:ln w="15875">
              <a:solidFill>
                <a:schemeClr val="tx1"/>
              </a:solidFill>
              <a:headEnd type="triangle" w="sm" len="med"/>
              <a:tailEnd type="triangle" w="sm" len="med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69" name="Groep 68"/>
          <xdr:cNvGrpSpPr/>
        </xdr:nvGrpSpPr>
        <xdr:grpSpPr>
          <a:xfrm rot="-960000">
            <a:off x="3858750" y="3438556"/>
            <a:ext cx="108000" cy="294993"/>
            <a:chOff x="4852444" y="2947290"/>
            <a:chExt cx="108000" cy="296963"/>
          </a:xfrm>
        </xdr:grpSpPr>
        <xdr:sp macro="" textlink="">
          <xdr:nvSpPr>
            <xdr:cNvPr id="70" name="Ovaal 69"/>
            <xdr:cNvSpPr/>
          </xdr:nvSpPr>
          <xdr:spPr>
            <a:xfrm>
              <a:off x="4852444" y="3038276"/>
              <a:ext cx="108000" cy="107625"/>
            </a:xfrm>
            <a:prstGeom prst="ellipse">
              <a:avLst/>
            </a:prstGeom>
            <a:solidFill>
              <a:schemeClr val="tx1"/>
            </a:solidFill>
            <a:ln w="19050">
              <a:solidFill>
                <a:schemeClr val="bg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en-US" sz="1100"/>
            </a:p>
          </xdr:txBody>
        </xdr:sp>
        <xdr:cxnSp macro="">
          <xdr:nvCxnSpPr>
            <xdr:cNvPr id="71" name="Rechte verbindingslijn met pijl 70"/>
            <xdr:cNvCxnSpPr/>
          </xdr:nvCxnSpPr>
          <xdr:spPr>
            <a:xfrm rot="180000" flipH="1">
              <a:off x="4897911" y="2947290"/>
              <a:ext cx="23968" cy="296963"/>
            </a:xfrm>
            <a:prstGeom prst="straightConnector1">
              <a:avLst/>
            </a:prstGeom>
            <a:ln w="15875">
              <a:solidFill>
                <a:schemeClr val="tx1"/>
              </a:solidFill>
              <a:headEnd type="triangle" w="sm" len="med"/>
              <a:tailEnd type="triangle" w="sm" len="med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72" name="Groep 71"/>
          <xdr:cNvGrpSpPr/>
        </xdr:nvGrpSpPr>
        <xdr:grpSpPr>
          <a:xfrm rot="2760000">
            <a:off x="4822165" y="2340634"/>
            <a:ext cx="108000" cy="298089"/>
            <a:chOff x="4852444" y="2947290"/>
            <a:chExt cx="108000" cy="296963"/>
          </a:xfrm>
        </xdr:grpSpPr>
        <xdr:sp macro="" textlink="">
          <xdr:nvSpPr>
            <xdr:cNvPr id="73" name="Ovaal 72"/>
            <xdr:cNvSpPr/>
          </xdr:nvSpPr>
          <xdr:spPr>
            <a:xfrm>
              <a:off x="4852444" y="3038276"/>
              <a:ext cx="108000" cy="107625"/>
            </a:xfrm>
            <a:prstGeom prst="ellipse">
              <a:avLst/>
            </a:prstGeom>
            <a:solidFill>
              <a:schemeClr val="tx1"/>
            </a:solidFill>
            <a:ln w="19050">
              <a:solidFill>
                <a:schemeClr val="bg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en-US" sz="1100"/>
            </a:p>
          </xdr:txBody>
        </xdr:sp>
        <xdr:cxnSp macro="">
          <xdr:nvCxnSpPr>
            <xdr:cNvPr id="74" name="Rechte verbindingslijn met pijl 73"/>
            <xdr:cNvCxnSpPr/>
          </xdr:nvCxnSpPr>
          <xdr:spPr>
            <a:xfrm rot="180000" flipH="1">
              <a:off x="4897911" y="2947290"/>
              <a:ext cx="23968" cy="296963"/>
            </a:xfrm>
            <a:prstGeom prst="straightConnector1">
              <a:avLst/>
            </a:prstGeom>
            <a:ln w="15875">
              <a:solidFill>
                <a:schemeClr val="tx1"/>
              </a:solidFill>
              <a:headEnd type="triangle" w="sm" len="med"/>
              <a:tailEnd type="triangle" w="sm" len="med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75" name="Groep 74"/>
          <xdr:cNvGrpSpPr/>
        </xdr:nvGrpSpPr>
        <xdr:grpSpPr>
          <a:xfrm rot="-960000">
            <a:off x="3680591" y="3683876"/>
            <a:ext cx="108000" cy="294994"/>
            <a:chOff x="4852444" y="2947290"/>
            <a:chExt cx="108000" cy="296963"/>
          </a:xfrm>
        </xdr:grpSpPr>
        <xdr:sp macro="" textlink="">
          <xdr:nvSpPr>
            <xdr:cNvPr id="76" name="Ovaal 75"/>
            <xdr:cNvSpPr/>
          </xdr:nvSpPr>
          <xdr:spPr>
            <a:xfrm>
              <a:off x="4852444" y="3038276"/>
              <a:ext cx="108000" cy="107625"/>
            </a:xfrm>
            <a:prstGeom prst="ellipse">
              <a:avLst/>
            </a:prstGeom>
            <a:solidFill>
              <a:schemeClr val="tx1"/>
            </a:solidFill>
            <a:ln w="19050">
              <a:solidFill>
                <a:schemeClr val="bg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en-US" sz="1100"/>
            </a:p>
          </xdr:txBody>
        </xdr:sp>
        <xdr:cxnSp macro="">
          <xdr:nvCxnSpPr>
            <xdr:cNvPr id="77" name="Rechte verbindingslijn met pijl 76"/>
            <xdr:cNvCxnSpPr/>
          </xdr:nvCxnSpPr>
          <xdr:spPr>
            <a:xfrm rot="180000" flipH="1">
              <a:off x="4897911" y="2947290"/>
              <a:ext cx="23968" cy="296963"/>
            </a:xfrm>
            <a:prstGeom prst="straightConnector1">
              <a:avLst/>
            </a:prstGeom>
            <a:ln w="15875">
              <a:solidFill>
                <a:schemeClr val="tx1"/>
              </a:solidFill>
              <a:headEnd type="triangle" w="sm" len="med"/>
              <a:tailEnd type="triangle" w="sm" len="med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78" name="Groep 77"/>
          <xdr:cNvGrpSpPr/>
        </xdr:nvGrpSpPr>
        <xdr:grpSpPr>
          <a:xfrm rot="420000">
            <a:off x="5448095" y="3704070"/>
            <a:ext cx="108000" cy="295368"/>
            <a:chOff x="4852444" y="2947290"/>
            <a:chExt cx="108000" cy="296963"/>
          </a:xfrm>
        </xdr:grpSpPr>
        <xdr:sp macro="" textlink="">
          <xdr:nvSpPr>
            <xdr:cNvPr id="79" name="Ovaal 78"/>
            <xdr:cNvSpPr/>
          </xdr:nvSpPr>
          <xdr:spPr>
            <a:xfrm>
              <a:off x="4852444" y="3038276"/>
              <a:ext cx="108000" cy="107625"/>
            </a:xfrm>
            <a:prstGeom prst="ellipse">
              <a:avLst/>
            </a:prstGeom>
            <a:solidFill>
              <a:schemeClr val="tx1"/>
            </a:solidFill>
            <a:ln w="19050">
              <a:solidFill>
                <a:schemeClr val="bg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en-US" sz="1100"/>
            </a:p>
          </xdr:txBody>
        </xdr:sp>
        <xdr:cxnSp macro="">
          <xdr:nvCxnSpPr>
            <xdr:cNvPr id="80" name="Rechte verbindingslijn met pijl 79"/>
            <xdr:cNvCxnSpPr/>
          </xdr:nvCxnSpPr>
          <xdr:spPr>
            <a:xfrm rot="180000" flipH="1">
              <a:off x="4897911" y="2947290"/>
              <a:ext cx="23968" cy="296963"/>
            </a:xfrm>
            <a:prstGeom prst="straightConnector1">
              <a:avLst/>
            </a:prstGeom>
            <a:ln w="15875">
              <a:solidFill>
                <a:schemeClr val="tx1"/>
              </a:solidFill>
              <a:headEnd type="triangle" w="sm" len="med"/>
              <a:tailEnd type="triangle" w="sm" len="med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sp macro="" textlink="">
        <xdr:nvSpPr>
          <xdr:cNvPr id="40" name="Tekstvak 39"/>
          <xdr:cNvSpPr txBox="1"/>
        </xdr:nvSpPr>
        <xdr:spPr>
          <a:xfrm>
            <a:off x="3463018" y="6236152"/>
            <a:ext cx="266700" cy="27486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ctr"/>
          <a:lstStyle/>
          <a:p>
            <a:pPr algn="ctr"/>
            <a:r>
              <a:rPr lang="en-US" sz="1200" b="1">
                <a:latin typeface="Arial Narrow" panose="020B0606020202030204" pitchFamily="34" charset="0"/>
              </a:rPr>
              <a:t>1</a:t>
            </a:r>
          </a:p>
        </xdr:txBody>
      </xdr:sp>
      <xdr:sp macro="" textlink="">
        <xdr:nvSpPr>
          <xdr:cNvPr id="41" name="Tekstvak 40"/>
          <xdr:cNvSpPr txBox="1"/>
        </xdr:nvSpPr>
        <xdr:spPr>
          <a:xfrm>
            <a:off x="3437161" y="1095374"/>
            <a:ext cx="266700" cy="27622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ctr"/>
          <a:lstStyle/>
          <a:p>
            <a:pPr algn="ctr"/>
            <a:r>
              <a:rPr lang="en-US" sz="1200" b="1">
                <a:latin typeface="Arial Narrow" panose="020B0606020202030204" pitchFamily="34" charset="0"/>
              </a:rPr>
              <a:t>2</a:t>
            </a:r>
          </a:p>
        </xdr:txBody>
      </xdr:sp>
      <xdr:sp macro="" textlink="">
        <xdr:nvSpPr>
          <xdr:cNvPr id="42" name="Tekstvak 41"/>
          <xdr:cNvSpPr txBox="1"/>
        </xdr:nvSpPr>
        <xdr:spPr>
          <a:xfrm>
            <a:off x="4144735" y="4878161"/>
            <a:ext cx="266700" cy="27486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ctr"/>
          <a:lstStyle/>
          <a:p>
            <a:pPr algn="ctr"/>
            <a:r>
              <a:rPr lang="en-US" sz="1200" b="1">
                <a:latin typeface="Arial Narrow" panose="020B0606020202030204" pitchFamily="34" charset="0"/>
              </a:rPr>
              <a:t>3</a:t>
            </a:r>
          </a:p>
        </xdr:txBody>
      </xdr:sp>
      <xdr:sp macro="" textlink="">
        <xdr:nvSpPr>
          <xdr:cNvPr id="43" name="Tekstvak 42"/>
          <xdr:cNvSpPr txBox="1"/>
        </xdr:nvSpPr>
        <xdr:spPr>
          <a:xfrm>
            <a:off x="4042681" y="4169228"/>
            <a:ext cx="266700" cy="27622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ctr"/>
          <a:lstStyle/>
          <a:p>
            <a:pPr algn="ctr"/>
            <a:r>
              <a:rPr lang="en-US" sz="1200" b="1">
                <a:latin typeface="Arial Narrow" panose="020B0606020202030204" pitchFamily="34" charset="0"/>
              </a:rPr>
              <a:t>4</a:t>
            </a:r>
          </a:p>
        </xdr:txBody>
      </xdr:sp>
      <xdr:sp macro="" textlink="">
        <xdr:nvSpPr>
          <xdr:cNvPr id="81" name="Tekstvak 80"/>
          <xdr:cNvSpPr txBox="1"/>
        </xdr:nvSpPr>
        <xdr:spPr>
          <a:xfrm>
            <a:off x="3910693" y="3426278"/>
            <a:ext cx="266700" cy="27622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ctr"/>
          <a:lstStyle/>
          <a:p>
            <a:pPr algn="ctr"/>
            <a:r>
              <a:rPr lang="en-US" sz="1200" b="1">
                <a:latin typeface="Arial Narrow" panose="020B0606020202030204" pitchFamily="34" charset="0"/>
              </a:rPr>
              <a:t>5</a:t>
            </a:r>
          </a:p>
        </xdr:txBody>
      </xdr:sp>
      <xdr:sp macro="" textlink="">
        <xdr:nvSpPr>
          <xdr:cNvPr id="82" name="Tekstvak 81"/>
          <xdr:cNvSpPr txBox="1"/>
        </xdr:nvSpPr>
        <xdr:spPr>
          <a:xfrm>
            <a:off x="3155497" y="2743201"/>
            <a:ext cx="266700" cy="27758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ctr"/>
          <a:lstStyle/>
          <a:p>
            <a:pPr algn="ctr"/>
            <a:r>
              <a:rPr lang="en-US" sz="1200" b="1">
                <a:latin typeface="Arial Narrow" panose="020B0606020202030204" pitchFamily="34" charset="0"/>
              </a:rPr>
              <a:t>6</a:t>
            </a:r>
          </a:p>
        </xdr:txBody>
      </xdr:sp>
      <xdr:sp macro="" textlink="">
        <xdr:nvSpPr>
          <xdr:cNvPr id="83" name="Tekstvak 82"/>
          <xdr:cNvSpPr txBox="1"/>
        </xdr:nvSpPr>
        <xdr:spPr>
          <a:xfrm>
            <a:off x="4710793" y="2215243"/>
            <a:ext cx="266700" cy="27758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ctr"/>
          <a:lstStyle/>
          <a:p>
            <a:pPr algn="ctr"/>
            <a:r>
              <a:rPr lang="en-US" sz="1200" b="1">
                <a:latin typeface="Arial Narrow" panose="020B0606020202030204" pitchFamily="34" charset="0"/>
              </a:rPr>
              <a:t>7</a:t>
            </a:r>
          </a:p>
        </xdr:txBody>
      </xdr:sp>
      <xdr:sp macro="" textlink="">
        <xdr:nvSpPr>
          <xdr:cNvPr id="84" name="Tekstvak 83"/>
          <xdr:cNvSpPr txBox="1"/>
        </xdr:nvSpPr>
        <xdr:spPr>
          <a:xfrm>
            <a:off x="5505449" y="3706586"/>
            <a:ext cx="266700" cy="27758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ctr"/>
          <a:lstStyle/>
          <a:p>
            <a:pPr algn="ctr"/>
            <a:r>
              <a:rPr lang="en-US" sz="1200" b="1">
                <a:latin typeface="Arial Narrow" panose="020B0606020202030204" pitchFamily="34" charset="0"/>
              </a:rPr>
              <a:t>8</a:t>
            </a:r>
          </a:p>
        </xdr:txBody>
      </xdr:sp>
      <xdr:sp macro="" textlink="">
        <xdr:nvSpPr>
          <xdr:cNvPr id="85" name="Tekstvak 84"/>
          <xdr:cNvSpPr txBox="1"/>
        </xdr:nvSpPr>
        <xdr:spPr>
          <a:xfrm>
            <a:off x="3469071" y="3723289"/>
            <a:ext cx="266701" cy="27622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ctr"/>
          <a:lstStyle/>
          <a:p>
            <a:pPr algn="ctr"/>
            <a:r>
              <a:rPr lang="en-US" sz="1200" b="1">
                <a:latin typeface="Arial Narrow" panose="020B0606020202030204" pitchFamily="34" charset="0"/>
              </a:rPr>
              <a:t>9</a:t>
            </a:r>
          </a:p>
        </xdr:txBody>
      </xdr:sp>
      <xdr:sp macro="" textlink="">
        <xdr:nvSpPr>
          <xdr:cNvPr id="86" name="Tekstvak 85"/>
          <xdr:cNvSpPr txBox="1"/>
        </xdr:nvSpPr>
        <xdr:spPr>
          <a:xfrm>
            <a:off x="2828925" y="6419850"/>
            <a:ext cx="266700" cy="27758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ctr"/>
          <a:lstStyle/>
          <a:p>
            <a:pPr algn="ctr"/>
            <a:r>
              <a:rPr lang="en-US" sz="1800" b="0">
                <a:solidFill>
                  <a:srgbClr val="C00000"/>
                </a:solidFill>
                <a:latin typeface="Arial Narrow" panose="020B0606020202030204" pitchFamily="34" charset="0"/>
              </a:rPr>
              <a:t>A</a:t>
            </a:r>
          </a:p>
        </xdr:txBody>
      </xdr:sp>
      <xdr:sp macro="" textlink="">
        <xdr:nvSpPr>
          <xdr:cNvPr id="87" name="Tekstvak 86"/>
          <xdr:cNvSpPr txBox="1"/>
        </xdr:nvSpPr>
        <xdr:spPr>
          <a:xfrm>
            <a:off x="3324225" y="790575"/>
            <a:ext cx="266700" cy="27758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ctr"/>
          <a:lstStyle/>
          <a:p>
            <a:pPr algn="ctr"/>
            <a:r>
              <a:rPr lang="en-US" sz="1800" b="0">
                <a:solidFill>
                  <a:srgbClr val="C00000"/>
                </a:solidFill>
                <a:latin typeface="Arial Narrow" panose="020B0606020202030204" pitchFamily="34" charset="0"/>
              </a:rPr>
              <a:t>B</a:t>
            </a:r>
          </a:p>
        </xdr:txBody>
      </xdr:sp>
      <xdr:sp macro="" textlink="">
        <xdr:nvSpPr>
          <xdr:cNvPr id="88" name="Tekstvak 87"/>
          <xdr:cNvSpPr txBox="1"/>
        </xdr:nvSpPr>
        <xdr:spPr>
          <a:xfrm>
            <a:off x="2409825" y="2933700"/>
            <a:ext cx="266700" cy="27758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ctr"/>
          <a:lstStyle/>
          <a:p>
            <a:pPr algn="ctr"/>
            <a:r>
              <a:rPr lang="en-US" sz="1800" b="0">
                <a:solidFill>
                  <a:srgbClr val="C00000"/>
                </a:solidFill>
                <a:latin typeface="Arial Narrow" panose="020B0606020202030204" pitchFamily="34" charset="0"/>
              </a:rPr>
              <a:t>C</a:t>
            </a:r>
          </a:p>
        </xdr:txBody>
      </xdr:sp>
      <xdr:sp macro="" textlink="">
        <xdr:nvSpPr>
          <xdr:cNvPr id="89" name="Tekstvak 88"/>
          <xdr:cNvSpPr txBox="1"/>
        </xdr:nvSpPr>
        <xdr:spPr>
          <a:xfrm>
            <a:off x="5534025" y="1924050"/>
            <a:ext cx="266700" cy="27758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ctr"/>
          <a:lstStyle/>
          <a:p>
            <a:pPr algn="ctr"/>
            <a:r>
              <a:rPr lang="en-US" sz="1800" b="0">
                <a:solidFill>
                  <a:srgbClr val="C00000"/>
                </a:solidFill>
                <a:latin typeface="Arial Narrow" panose="020B0606020202030204" pitchFamily="34" charset="0"/>
              </a:rPr>
              <a:t>D</a:t>
            </a:r>
          </a:p>
        </xdr:txBody>
      </xdr:sp>
      <xdr:sp macro="" textlink="">
        <xdr:nvSpPr>
          <xdr:cNvPr id="90" name="Tekstvak 89"/>
          <xdr:cNvSpPr txBox="1"/>
        </xdr:nvSpPr>
        <xdr:spPr>
          <a:xfrm>
            <a:off x="4460186" y="5127349"/>
            <a:ext cx="270013" cy="27717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ctr"/>
          <a:lstStyle/>
          <a:p>
            <a:pPr algn="ctr"/>
            <a:r>
              <a:rPr lang="en-US" sz="1800" b="0">
                <a:solidFill>
                  <a:srgbClr val="C00000"/>
                </a:solidFill>
                <a:latin typeface="Arial Narrow" panose="020B0606020202030204" pitchFamily="34" charset="0"/>
              </a:rPr>
              <a:t>E</a:t>
            </a:r>
          </a:p>
        </xdr:txBody>
      </xdr:sp>
      <xdr:sp macro="" textlink="">
        <xdr:nvSpPr>
          <xdr:cNvPr id="91" name="Tekstvak 90"/>
          <xdr:cNvSpPr txBox="1"/>
        </xdr:nvSpPr>
        <xdr:spPr>
          <a:xfrm>
            <a:off x="5295072" y="4285008"/>
            <a:ext cx="266700" cy="27758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ctr"/>
          <a:lstStyle/>
          <a:p>
            <a:pPr algn="ctr"/>
            <a:r>
              <a:rPr lang="en-US" sz="1800" b="0">
                <a:solidFill>
                  <a:srgbClr val="C00000"/>
                </a:solidFill>
                <a:latin typeface="Arial Narrow" panose="020B0606020202030204" pitchFamily="34" charset="0"/>
              </a:rPr>
              <a:t>J</a:t>
            </a:r>
          </a:p>
        </xdr:txBody>
      </xdr:sp>
      <xdr:sp macro="" textlink="">
        <xdr:nvSpPr>
          <xdr:cNvPr id="92" name="Tekstvak 91"/>
          <xdr:cNvSpPr txBox="1"/>
        </xdr:nvSpPr>
        <xdr:spPr>
          <a:xfrm>
            <a:off x="3525907" y="5226327"/>
            <a:ext cx="270013" cy="27758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ctr"/>
          <a:lstStyle/>
          <a:p>
            <a:pPr algn="ctr"/>
            <a:r>
              <a:rPr lang="en-US" sz="1800" b="0">
                <a:solidFill>
                  <a:srgbClr val="C00000"/>
                </a:solidFill>
                <a:latin typeface="Arial Narrow" panose="020B0606020202030204" pitchFamily="34" charset="0"/>
              </a:rPr>
              <a:t>F</a:t>
            </a:r>
          </a:p>
        </xdr:txBody>
      </xdr:sp>
      <xdr:sp macro="" textlink="">
        <xdr:nvSpPr>
          <xdr:cNvPr id="93" name="Tekstvak 92"/>
          <xdr:cNvSpPr txBox="1"/>
        </xdr:nvSpPr>
        <xdr:spPr>
          <a:xfrm>
            <a:off x="3901937" y="2394917"/>
            <a:ext cx="270013" cy="27717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ctr"/>
          <a:lstStyle/>
          <a:p>
            <a:pPr algn="ctr"/>
            <a:r>
              <a:rPr lang="en-US" sz="1800" b="0">
                <a:solidFill>
                  <a:srgbClr val="C00000"/>
                </a:solidFill>
                <a:latin typeface="Arial Narrow" panose="020B0606020202030204" pitchFamily="34" charset="0"/>
              </a:rPr>
              <a:t>G</a:t>
            </a:r>
          </a:p>
        </xdr:txBody>
      </xdr:sp>
      <xdr:sp macro="" textlink="">
        <xdr:nvSpPr>
          <xdr:cNvPr id="94" name="Tekstvak 93"/>
          <xdr:cNvSpPr txBox="1"/>
        </xdr:nvSpPr>
        <xdr:spPr>
          <a:xfrm>
            <a:off x="4286250" y="3740425"/>
            <a:ext cx="266700" cy="27758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ctr"/>
          <a:lstStyle/>
          <a:p>
            <a:pPr algn="ctr"/>
            <a:r>
              <a:rPr lang="en-US" sz="1800" b="0">
                <a:solidFill>
                  <a:srgbClr val="C00000"/>
                </a:solidFill>
                <a:latin typeface="Arial Narrow" panose="020B0606020202030204" pitchFamily="34" charset="0"/>
              </a:rPr>
              <a:t>H</a:t>
            </a:r>
          </a:p>
        </xdr:txBody>
      </xdr:sp>
      <xdr:sp macro="" textlink="">
        <xdr:nvSpPr>
          <xdr:cNvPr id="95" name="Tekstvak 94"/>
          <xdr:cNvSpPr txBox="1"/>
        </xdr:nvSpPr>
        <xdr:spPr>
          <a:xfrm>
            <a:off x="5894732" y="2898499"/>
            <a:ext cx="266700" cy="27717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ctr"/>
          <a:lstStyle/>
          <a:p>
            <a:pPr algn="ctr"/>
            <a:r>
              <a:rPr lang="en-US" sz="1800" b="0">
                <a:solidFill>
                  <a:srgbClr val="C00000"/>
                </a:solidFill>
                <a:latin typeface="Arial Narrow" panose="020B0606020202030204" pitchFamily="34" charset="0"/>
              </a:rPr>
              <a:t>I</a:t>
            </a:r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31</xdr:row>
      <xdr:rowOff>2</xdr:rowOff>
    </xdr:from>
    <xdr:to>
      <xdr:col>17</xdr:col>
      <xdr:colOff>438151</xdr:colOff>
      <xdr:row>44</xdr:row>
      <xdr:rowOff>47626</xdr:rowOff>
    </xdr:to>
    <xdr:graphicFrame macro="">
      <xdr:nvGraphicFramePr>
        <xdr:cNvPr id="5" name="Grafiek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</xdr:col>
      <xdr:colOff>0</xdr:colOff>
      <xdr:row>73</xdr:row>
      <xdr:rowOff>2</xdr:rowOff>
    </xdr:from>
    <xdr:to>
      <xdr:col>17</xdr:col>
      <xdr:colOff>438151</xdr:colOff>
      <xdr:row>86</xdr:row>
      <xdr:rowOff>47626</xdr:rowOff>
    </xdr:to>
    <xdr:graphicFrame macro="">
      <xdr:nvGraphicFramePr>
        <xdr:cNvPr id="6" name="Grafiek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</xdr:col>
      <xdr:colOff>0</xdr:colOff>
      <xdr:row>115</xdr:row>
      <xdr:rowOff>2</xdr:rowOff>
    </xdr:from>
    <xdr:to>
      <xdr:col>17</xdr:col>
      <xdr:colOff>438151</xdr:colOff>
      <xdr:row>128</xdr:row>
      <xdr:rowOff>47626</xdr:rowOff>
    </xdr:to>
    <xdr:graphicFrame macro="">
      <xdr:nvGraphicFramePr>
        <xdr:cNvPr id="8" name="Grafiek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20</xdr:col>
      <xdr:colOff>0</xdr:colOff>
      <xdr:row>31</xdr:row>
      <xdr:rowOff>2</xdr:rowOff>
    </xdr:from>
    <xdr:to>
      <xdr:col>33</xdr:col>
      <xdr:colOff>438151</xdr:colOff>
      <xdr:row>44</xdr:row>
      <xdr:rowOff>47626</xdr:rowOff>
    </xdr:to>
    <xdr:graphicFrame macro="">
      <xdr:nvGraphicFramePr>
        <xdr:cNvPr id="9" name="Grafiek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20</xdr:col>
      <xdr:colOff>0</xdr:colOff>
      <xdr:row>73</xdr:row>
      <xdr:rowOff>2</xdr:rowOff>
    </xdr:from>
    <xdr:to>
      <xdr:col>33</xdr:col>
      <xdr:colOff>438151</xdr:colOff>
      <xdr:row>86</xdr:row>
      <xdr:rowOff>47626</xdr:rowOff>
    </xdr:to>
    <xdr:graphicFrame macro="">
      <xdr:nvGraphicFramePr>
        <xdr:cNvPr id="10" name="Grafiek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20</xdr:col>
      <xdr:colOff>0</xdr:colOff>
      <xdr:row>115</xdr:row>
      <xdr:rowOff>2</xdr:rowOff>
    </xdr:from>
    <xdr:to>
      <xdr:col>33</xdr:col>
      <xdr:colOff>438151</xdr:colOff>
      <xdr:row>128</xdr:row>
      <xdr:rowOff>47626</xdr:rowOff>
    </xdr:to>
    <xdr:graphicFrame macro="">
      <xdr:nvGraphicFramePr>
        <xdr:cNvPr id="11" name="Grafiek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36</xdr:col>
      <xdr:colOff>0</xdr:colOff>
      <xdr:row>31</xdr:row>
      <xdr:rowOff>2</xdr:rowOff>
    </xdr:from>
    <xdr:to>
      <xdr:col>49</xdr:col>
      <xdr:colOff>438151</xdr:colOff>
      <xdr:row>44</xdr:row>
      <xdr:rowOff>47626</xdr:rowOff>
    </xdr:to>
    <xdr:graphicFrame macro="">
      <xdr:nvGraphicFramePr>
        <xdr:cNvPr id="12" name="Grafiek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36</xdr:col>
      <xdr:colOff>0</xdr:colOff>
      <xdr:row>73</xdr:row>
      <xdr:rowOff>2</xdr:rowOff>
    </xdr:from>
    <xdr:to>
      <xdr:col>49</xdr:col>
      <xdr:colOff>438151</xdr:colOff>
      <xdr:row>86</xdr:row>
      <xdr:rowOff>47626</xdr:rowOff>
    </xdr:to>
    <xdr:graphicFrame macro="">
      <xdr:nvGraphicFramePr>
        <xdr:cNvPr id="13" name="Grafiek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36</xdr:col>
      <xdr:colOff>0</xdr:colOff>
      <xdr:row>115</xdr:row>
      <xdr:rowOff>2</xdr:rowOff>
    </xdr:from>
    <xdr:to>
      <xdr:col>49</xdr:col>
      <xdr:colOff>438151</xdr:colOff>
      <xdr:row>128</xdr:row>
      <xdr:rowOff>47626</xdr:rowOff>
    </xdr:to>
    <xdr:graphicFrame macro="">
      <xdr:nvGraphicFramePr>
        <xdr:cNvPr id="14" name="Grafiek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52</xdr:col>
      <xdr:colOff>0</xdr:colOff>
      <xdr:row>31</xdr:row>
      <xdr:rowOff>2</xdr:rowOff>
    </xdr:from>
    <xdr:to>
      <xdr:col>65</xdr:col>
      <xdr:colOff>438151</xdr:colOff>
      <xdr:row>44</xdr:row>
      <xdr:rowOff>47626</xdr:rowOff>
    </xdr:to>
    <xdr:graphicFrame macro="">
      <xdr:nvGraphicFramePr>
        <xdr:cNvPr id="15" name="Grafiek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52</xdr:col>
      <xdr:colOff>0</xdr:colOff>
      <xdr:row>73</xdr:row>
      <xdr:rowOff>2</xdr:rowOff>
    </xdr:from>
    <xdr:to>
      <xdr:col>65</xdr:col>
      <xdr:colOff>438151</xdr:colOff>
      <xdr:row>86</xdr:row>
      <xdr:rowOff>47626</xdr:rowOff>
    </xdr:to>
    <xdr:graphicFrame macro="">
      <xdr:nvGraphicFramePr>
        <xdr:cNvPr id="16" name="Grafiek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52</xdr:col>
      <xdr:colOff>0</xdr:colOff>
      <xdr:row>115</xdr:row>
      <xdr:rowOff>2</xdr:rowOff>
    </xdr:from>
    <xdr:to>
      <xdr:col>65</xdr:col>
      <xdr:colOff>438151</xdr:colOff>
      <xdr:row>128</xdr:row>
      <xdr:rowOff>47626</xdr:rowOff>
    </xdr:to>
    <xdr:graphicFrame macro="">
      <xdr:nvGraphicFramePr>
        <xdr:cNvPr id="17" name="Grafiek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68</xdr:col>
      <xdr:colOff>0</xdr:colOff>
      <xdr:row>31</xdr:row>
      <xdr:rowOff>2</xdr:rowOff>
    </xdr:from>
    <xdr:to>
      <xdr:col>81</xdr:col>
      <xdr:colOff>438151</xdr:colOff>
      <xdr:row>44</xdr:row>
      <xdr:rowOff>47626</xdr:rowOff>
    </xdr:to>
    <xdr:graphicFrame macro="">
      <xdr:nvGraphicFramePr>
        <xdr:cNvPr id="18" name="Grafiek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68</xdr:col>
      <xdr:colOff>0</xdr:colOff>
      <xdr:row>73</xdr:row>
      <xdr:rowOff>2</xdr:rowOff>
    </xdr:from>
    <xdr:to>
      <xdr:col>81</xdr:col>
      <xdr:colOff>438151</xdr:colOff>
      <xdr:row>86</xdr:row>
      <xdr:rowOff>47626</xdr:rowOff>
    </xdr:to>
    <xdr:graphicFrame macro="">
      <xdr:nvGraphicFramePr>
        <xdr:cNvPr id="19" name="Grafiek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68</xdr:col>
      <xdr:colOff>0</xdr:colOff>
      <xdr:row>115</xdr:row>
      <xdr:rowOff>2</xdr:rowOff>
    </xdr:from>
    <xdr:to>
      <xdr:col>81</xdr:col>
      <xdr:colOff>438151</xdr:colOff>
      <xdr:row>128</xdr:row>
      <xdr:rowOff>47626</xdr:rowOff>
    </xdr:to>
    <xdr:graphicFrame macro="">
      <xdr:nvGraphicFramePr>
        <xdr:cNvPr id="20" name="Grafiek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84</xdr:col>
      <xdr:colOff>0</xdr:colOff>
      <xdr:row>31</xdr:row>
      <xdr:rowOff>2</xdr:rowOff>
    </xdr:from>
    <xdr:to>
      <xdr:col>97</xdr:col>
      <xdr:colOff>438151</xdr:colOff>
      <xdr:row>44</xdr:row>
      <xdr:rowOff>47626</xdr:rowOff>
    </xdr:to>
    <xdr:graphicFrame macro="">
      <xdr:nvGraphicFramePr>
        <xdr:cNvPr id="21" name="Grafiek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84</xdr:col>
      <xdr:colOff>0</xdr:colOff>
      <xdr:row>73</xdr:row>
      <xdr:rowOff>2</xdr:rowOff>
    </xdr:from>
    <xdr:to>
      <xdr:col>97</xdr:col>
      <xdr:colOff>438151</xdr:colOff>
      <xdr:row>86</xdr:row>
      <xdr:rowOff>47626</xdr:rowOff>
    </xdr:to>
    <xdr:graphicFrame macro="">
      <xdr:nvGraphicFramePr>
        <xdr:cNvPr id="22" name="Grafiek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84</xdr:col>
      <xdr:colOff>0</xdr:colOff>
      <xdr:row>115</xdr:row>
      <xdr:rowOff>2</xdr:rowOff>
    </xdr:from>
    <xdr:to>
      <xdr:col>97</xdr:col>
      <xdr:colOff>438151</xdr:colOff>
      <xdr:row>128</xdr:row>
      <xdr:rowOff>47626</xdr:rowOff>
    </xdr:to>
    <xdr:graphicFrame macro="">
      <xdr:nvGraphicFramePr>
        <xdr:cNvPr id="23" name="Grafiek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100</xdr:col>
      <xdr:colOff>0</xdr:colOff>
      <xdr:row>31</xdr:row>
      <xdr:rowOff>2</xdr:rowOff>
    </xdr:from>
    <xdr:to>
      <xdr:col>113</xdr:col>
      <xdr:colOff>438151</xdr:colOff>
      <xdr:row>44</xdr:row>
      <xdr:rowOff>47626</xdr:rowOff>
    </xdr:to>
    <xdr:graphicFrame macro="">
      <xdr:nvGraphicFramePr>
        <xdr:cNvPr id="24" name="Grafiek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100</xdr:col>
      <xdr:colOff>0</xdr:colOff>
      <xdr:row>73</xdr:row>
      <xdr:rowOff>2</xdr:rowOff>
    </xdr:from>
    <xdr:to>
      <xdr:col>113</xdr:col>
      <xdr:colOff>438151</xdr:colOff>
      <xdr:row>86</xdr:row>
      <xdr:rowOff>47626</xdr:rowOff>
    </xdr:to>
    <xdr:graphicFrame macro="">
      <xdr:nvGraphicFramePr>
        <xdr:cNvPr id="25" name="Grafiek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100</xdr:col>
      <xdr:colOff>0</xdr:colOff>
      <xdr:row>115</xdr:row>
      <xdr:rowOff>2</xdr:rowOff>
    </xdr:from>
    <xdr:to>
      <xdr:col>113</xdr:col>
      <xdr:colOff>438151</xdr:colOff>
      <xdr:row>128</xdr:row>
      <xdr:rowOff>47626</xdr:rowOff>
    </xdr:to>
    <xdr:graphicFrame macro="">
      <xdr:nvGraphicFramePr>
        <xdr:cNvPr id="26" name="Grafiek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116</xdr:col>
      <xdr:colOff>0</xdr:colOff>
      <xdr:row>31</xdr:row>
      <xdr:rowOff>2</xdr:rowOff>
    </xdr:from>
    <xdr:to>
      <xdr:col>129</xdr:col>
      <xdr:colOff>438151</xdr:colOff>
      <xdr:row>44</xdr:row>
      <xdr:rowOff>47626</xdr:rowOff>
    </xdr:to>
    <xdr:graphicFrame macro="">
      <xdr:nvGraphicFramePr>
        <xdr:cNvPr id="27" name="Grafiek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116</xdr:col>
      <xdr:colOff>0</xdr:colOff>
      <xdr:row>73</xdr:row>
      <xdr:rowOff>2</xdr:rowOff>
    </xdr:from>
    <xdr:to>
      <xdr:col>129</xdr:col>
      <xdr:colOff>438151</xdr:colOff>
      <xdr:row>86</xdr:row>
      <xdr:rowOff>47626</xdr:rowOff>
    </xdr:to>
    <xdr:graphicFrame macro="">
      <xdr:nvGraphicFramePr>
        <xdr:cNvPr id="28" name="Grafiek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116</xdr:col>
      <xdr:colOff>0</xdr:colOff>
      <xdr:row>115</xdr:row>
      <xdr:rowOff>2</xdr:rowOff>
    </xdr:from>
    <xdr:to>
      <xdr:col>129</xdr:col>
      <xdr:colOff>438151</xdr:colOff>
      <xdr:row>128</xdr:row>
      <xdr:rowOff>47626</xdr:rowOff>
    </xdr:to>
    <xdr:graphicFrame macro="">
      <xdr:nvGraphicFramePr>
        <xdr:cNvPr id="29" name="Grafiek 2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132</xdr:col>
      <xdr:colOff>0</xdr:colOff>
      <xdr:row>31</xdr:row>
      <xdr:rowOff>2</xdr:rowOff>
    </xdr:from>
    <xdr:to>
      <xdr:col>145</xdr:col>
      <xdr:colOff>438151</xdr:colOff>
      <xdr:row>44</xdr:row>
      <xdr:rowOff>47626</xdr:rowOff>
    </xdr:to>
    <xdr:graphicFrame macro="">
      <xdr:nvGraphicFramePr>
        <xdr:cNvPr id="30" name="Grafiek 2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132</xdr:col>
      <xdr:colOff>0</xdr:colOff>
      <xdr:row>73</xdr:row>
      <xdr:rowOff>2</xdr:rowOff>
    </xdr:from>
    <xdr:to>
      <xdr:col>145</xdr:col>
      <xdr:colOff>438151</xdr:colOff>
      <xdr:row>86</xdr:row>
      <xdr:rowOff>47626</xdr:rowOff>
    </xdr:to>
    <xdr:graphicFrame macro="">
      <xdr:nvGraphicFramePr>
        <xdr:cNvPr id="31" name="Grafiek 3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132</xdr:col>
      <xdr:colOff>0</xdr:colOff>
      <xdr:row>115</xdr:row>
      <xdr:rowOff>2</xdr:rowOff>
    </xdr:from>
    <xdr:to>
      <xdr:col>145</xdr:col>
      <xdr:colOff>438151</xdr:colOff>
      <xdr:row>128</xdr:row>
      <xdr:rowOff>47626</xdr:rowOff>
    </xdr:to>
    <xdr:graphicFrame macro="">
      <xdr:nvGraphicFramePr>
        <xdr:cNvPr id="32" name="Grafiek 3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31</xdr:row>
      <xdr:rowOff>0</xdr:rowOff>
    </xdr:from>
    <xdr:to>
      <xdr:col>14</xdr:col>
      <xdr:colOff>66675</xdr:colOff>
      <xdr:row>45</xdr:row>
      <xdr:rowOff>66676</xdr:rowOff>
    </xdr:to>
    <xdr:graphicFrame macro="">
      <xdr:nvGraphicFramePr>
        <xdr:cNvPr id="2" name="Grafiek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0</xdr:colOff>
      <xdr:row>31</xdr:row>
      <xdr:rowOff>0</xdr:rowOff>
    </xdr:from>
    <xdr:to>
      <xdr:col>25</xdr:col>
      <xdr:colOff>66675</xdr:colOff>
      <xdr:row>45</xdr:row>
      <xdr:rowOff>66676</xdr:rowOff>
    </xdr:to>
    <xdr:graphicFrame macro="">
      <xdr:nvGraphicFramePr>
        <xdr:cNvPr id="3" name="Grafiek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</xdr:col>
      <xdr:colOff>0</xdr:colOff>
      <xdr:row>74</xdr:row>
      <xdr:rowOff>0</xdr:rowOff>
    </xdr:from>
    <xdr:to>
      <xdr:col>14</xdr:col>
      <xdr:colOff>66675</xdr:colOff>
      <xdr:row>88</xdr:row>
      <xdr:rowOff>66676</xdr:rowOff>
    </xdr:to>
    <xdr:graphicFrame macro="">
      <xdr:nvGraphicFramePr>
        <xdr:cNvPr id="4" name="Grafiek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15</xdr:col>
      <xdr:colOff>0</xdr:colOff>
      <xdr:row>74</xdr:row>
      <xdr:rowOff>0</xdr:rowOff>
    </xdr:from>
    <xdr:to>
      <xdr:col>25</xdr:col>
      <xdr:colOff>66675</xdr:colOff>
      <xdr:row>88</xdr:row>
      <xdr:rowOff>66676</xdr:rowOff>
    </xdr:to>
    <xdr:graphicFrame macro="">
      <xdr:nvGraphicFramePr>
        <xdr:cNvPr id="5" name="Grafiek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4</xdr:col>
      <xdr:colOff>0</xdr:colOff>
      <xdr:row>117</xdr:row>
      <xdr:rowOff>0</xdr:rowOff>
    </xdr:from>
    <xdr:to>
      <xdr:col>14</xdr:col>
      <xdr:colOff>66675</xdr:colOff>
      <xdr:row>131</xdr:row>
      <xdr:rowOff>66676</xdr:rowOff>
    </xdr:to>
    <xdr:graphicFrame macro="">
      <xdr:nvGraphicFramePr>
        <xdr:cNvPr id="6" name="Grafiek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15</xdr:col>
      <xdr:colOff>0</xdr:colOff>
      <xdr:row>117</xdr:row>
      <xdr:rowOff>0</xdr:rowOff>
    </xdr:from>
    <xdr:to>
      <xdr:col>25</xdr:col>
      <xdr:colOff>66675</xdr:colOff>
      <xdr:row>131</xdr:row>
      <xdr:rowOff>66676</xdr:rowOff>
    </xdr:to>
    <xdr:graphicFrame macro="">
      <xdr:nvGraphicFramePr>
        <xdr:cNvPr id="7" name="Grafiek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4</xdr:col>
      <xdr:colOff>0</xdr:colOff>
      <xdr:row>160</xdr:row>
      <xdr:rowOff>0</xdr:rowOff>
    </xdr:from>
    <xdr:to>
      <xdr:col>14</xdr:col>
      <xdr:colOff>66675</xdr:colOff>
      <xdr:row>174</xdr:row>
      <xdr:rowOff>66676</xdr:rowOff>
    </xdr:to>
    <xdr:graphicFrame macro="">
      <xdr:nvGraphicFramePr>
        <xdr:cNvPr id="8" name="Grafiek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15</xdr:col>
      <xdr:colOff>0</xdr:colOff>
      <xdr:row>160</xdr:row>
      <xdr:rowOff>0</xdr:rowOff>
    </xdr:from>
    <xdr:to>
      <xdr:col>25</xdr:col>
      <xdr:colOff>66675</xdr:colOff>
      <xdr:row>174</xdr:row>
      <xdr:rowOff>66676</xdr:rowOff>
    </xdr:to>
    <xdr:graphicFrame macro="">
      <xdr:nvGraphicFramePr>
        <xdr:cNvPr id="9" name="Grafiek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4</xdr:col>
      <xdr:colOff>0</xdr:colOff>
      <xdr:row>203</xdr:row>
      <xdr:rowOff>0</xdr:rowOff>
    </xdr:from>
    <xdr:to>
      <xdr:col>14</xdr:col>
      <xdr:colOff>66675</xdr:colOff>
      <xdr:row>217</xdr:row>
      <xdr:rowOff>66676</xdr:rowOff>
    </xdr:to>
    <xdr:graphicFrame macro="">
      <xdr:nvGraphicFramePr>
        <xdr:cNvPr id="10" name="Grafiek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15</xdr:col>
      <xdr:colOff>0</xdr:colOff>
      <xdr:row>203</xdr:row>
      <xdr:rowOff>0</xdr:rowOff>
    </xdr:from>
    <xdr:to>
      <xdr:col>25</xdr:col>
      <xdr:colOff>66675</xdr:colOff>
      <xdr:row>217</xdr:row>
      <xdr:rowOff>66676</xdr:rowOff>
    </xdr:to>
    <xdr:graphicFrame macro="">
      <xdr:nvGraphicFramePr>
        <xdr:cNvPr id="11" name="Grafiek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4</xdr:col>
      <xdr:colOff>0</xdr:colOff>
      <xdr:row>246</xdr:row>
      <xdr:rowOff>0</xdr:rowOff>
    </xdr:from>
    <xdr:to>
      <xdr:col>14</xdr:col>
      <xdr:colOff>66675</xdr:colOff>
      <xdr:row>260</xdr:row>
      <xdr:rowOff>66676</xdr:rowOff>
    </xdr:to>
    <xdr:graphicFrame macro="">
      <xdr:nvGraphicFramePr>
        <xdr:cNvPr id="12" name="Grafiek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15</xdr:col>
      <xdr:colOff>0</xdr:colOff>
      <xdr:row>246</xdr:row>
      <xdr:rowOff>0</xdr:rowOff>
    </xdr:from>
    <xdr:to>
      <xdr:col>25</xdr:col>
      <xdr:colOff>66675</xdr:colOff>
      <xdr:row>260</xdr:row>
      <xdr:rowOff>66676</xdr:rowOff>
    </xdr:to>
    <xdr:graphicFrame macro="">
      <xdr:nvGraphicFramePr>
        <xdr:cNvPr id="13" name="Grafiek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4</xdr:col>
      <xdr:colOff>0</xdr:colOff>
      <xdr:row>289</xdr:row>
      <xdr:rowOff>0</xdr:rowOff>
    </xdr:from>
    <xdr:to>
      <xdr:col>14</xdr:col>
      <xdr:colOff>66675</xdr:colOff>
      <xdr:row>303</xdr:row>
      <xdr:rowOff>66676</xdr:rowOff>
    </xdr:to>
    <xdr:graphicFrame macro="">
      <xdr:nvGraphicFramePr>
        <xdr:cNvPr id="14" name="Grafiek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15</xdr:col>
      <xdr:colOff>0</xdr:colOff>
      <xdr:row>289</xdr:row>
      <xdr:rowOff>0</xdr:rowOff>
    </xdr:from>
    <xdr:to>
      <xdr:col>25</xdr:col>
      <xdr:colOff>66675</xdr:colOff>
      <xdr:row>303</xdr:row>
      <xdr:rowOff>66676</xdr:rowOff>
    </xdr:to>
    <xdr:graphicFrame macro="">
      <xdr:nvGraphicFramePr>
        <xdr:cNvPr id="15" name="Grafiek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4</xdr:col>
      <xdr:colOff>0</xdr:colOff>
      <xdr:row>332</xdr:row>
      <xdr:rowOff>0</xdr:rowOff>
    </xdr:from>
    <xdr:to>
      <xdr:col>14</xdr:col>
      <xdr:colOff>66675</xdr:colOff>
      <xdr:row>346</xdr:row>
      <xdr:rowOff>66676</xdr:rowOff>
    </xdr:to>
    <xdr:graphicFrame macro="">
      <xdr:nvGraphicFramePr>
        <xdr:cNvPr id="16" name="Grafiek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15</xdr:col>
      <xdr:colOff>0</xdr:colOff>
      <xdr:row>332</xdr:row>
      <xdr:rowOff>0</xdr:rowOff>
    </xdr:from>
    <xdr:to>
      <xdr:col>25</xdr:col>
      <xdr:colOff>66675</xdr:colOff>
      <xdr:row>346</xdr:row>
      <xdr:rowOff>66676</xdr:rowOff>
    </xdr:to>
    <xdr:graphicFrame macro="">
      <xdr:nvGraphicFramePr>
        <xdr:cNvPr id="17" name="Grafiek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4</xdr:col>
      <xdr:colOff>0</xdr:colOff>
      <xdr:row>375</xdr:row>
      <xdr:rowOff>0</xdr:rowOff>
    </xdr:from>
    <xdr:to>
      <xdr:col>14</xdr:col>
      <xdr:colOff>66675</xdr:colOff>
      <xdr:row>389</xdr:row>
      <xdr:rowOff>66676</xdr:rowOff>
    </xdr:to>
    <xdr:graphicFrame macro="">
      <xdr:nvGraphicFramePr>
        <xdr:cNvPr id="18" name="Grafiek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15</xdr:col>
      <xdr:colOff>0</xdr:colOff>
      <xdr:row>375</xdr:row>
      <xdr:rowOff>0</xdr:rowOff>
    </xdr:from>
    <xdr:to>
      <xdr:col>25</xdr:col>
      <xdr:colOff>66675</xdr:colOff>
      <xdr:row>389</xdr:row>
      <xdr:rowOff>66676</xdr:rowOff>
    </xdr:to>
    <xdr:graphicFrame macro="">
      <xdr:nvGraphicFramePr>
        <xdr:cNvPr id="19" name="Grafiek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4</xdr:col>
      <xdr:colOff>0</xdr:colOff>
      <xdr:row>418</xdr:row>
      <xdr:rowOff>0</xdr:rowOff>
    </xdr:from>
    <xdr:to>
      <xdr:col>14</xdr:col>
      <xdr:colOff>66675</xdr:colOff>
      <xdr:row>432</xdr:row>
      <xdr:rowOff>66676</xdr:rowOff>
    </xdr:to>
    <xdr:graphicFrame macro="">
      <xdr:nvGraphicFramePr>
        <xdr:cNvPr id="20" name="Grafiek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15</xdr:col>
      <xdr:colOff>0</xdr:colOff>
      <xdr:row>418</xdr:row>
      <xdr:rowOff>0</xdr:rowOff>
    </xdr:from>
    <xdr:to>
      <xdr:col>25</xdr:col>
      <xdr:colOff>66675</xdr:colOff>
      <xdr:row>432</xdr:row>
      <xdr:rowOff>66676</xdr:rowOff>
    </xdr:to>
    <xdr:graphicFrame macro="">
      <xdr:nvGraphicFramePr>
        <xdr:cNvPr id="21" name="Grafiek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4</xdr:col>
      <xdr:colOff>0</xdr:colOff>
      <xdr:row>461</xdr:row>
      <xdr:rowOff>0</xdr:rowOff>
    </xdr:from>
    <xdr:to>
      <xdr:col>14</xdr:col>
      <xdr:colOff>66675</xdr:colOff>
      <xdr:row>475</xdr:row>
      <xdr:rowOff>66676</xdr:rowOff>
    </xdr:to>
    <xdr:graphicFrame macro="">
      <xdr:nvGraphicFramePr>
        <xdr:cNvPr id="22" name="Grafiek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15</xdr:col>
      <xdr:colOff>0</xdr:colOff>
      <xdr:row>461</xdr:row>
      <xdr:rowOff>0</xdr:rowOff>
    </xdr:from>
    <xdr:to>
      <xdr:col>25</xdr:col>
      <xdr:colOff>66675</xdr:colOff>
      <xdr:row>475</xdr:row>
      <xdr:rowOff>66676</xdr:rowOff>
    </xdr:to>
    <xdr:graphicFrame macro="">
      <xdr:nvGraphicFramePr>
        <xdr:cNvPr id="23" name="Grafiek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4</xdr:col>
      <xdr:colOff>0</xdr:colOff>
      <xdr:row>504</xdr:row>
      <xdr:rowOff>0</xdr:rowOff>
    </xdr:from>
    <xdr:to>
      <xdr:col>14</xdr:col>
      <xdr:colOff>66675</xdr:colOff>
      <xdr:row>518</xdr:row>
      <xdr:rowOff>66676</xdr:rowOff>
    </xdr:to>
    <xdr:graphicFrame macro="">
      <xdr:nvGraphicFramePr>
        <xdr:cNvPr id="24" name="Grafiek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15</xdr:col>
      <xdr:colOff>0</xdr:colOff>
      <xdr:row>504</xdr:row>
      <xdr:rowOff>0</xdr:rowOff>
    </xdr:from>
    <xdr:to>
      <xdr:col>25</xdr:col>
      <xdr:colOff>66675</xdr:colOff>
      <xdr:row>518</xdr:row>
      <xdr:rowOff>66676</xdr:rowOff>
    </xdr:to>
    <xdr:graphicFrame macro="">
      <xdr:nvGraphicFramePr>
        <xdr:cNvPr id="25" name="Grafiek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4</xdr:col>
      <xdr:colOff>0</xdr:colOff>
      <xdr:row>547</xdr:row>
      <xdr:rowOff>0</xdr:rowOff>
    </xdr:from>
    <xdr:to>
      <xdr:col>14</xdr:col>
      <xdr:colOff>66675</xdr:colOff>
      <xdr:row>561</xdr:row>
      <xdr:rowOff>66676</xdr:rowOff>
    </xdr:to>
    <xdr:graphicFrame macro="">
      <xdr:nvGraphicFramePr>
        <xdr:cNvPr id="26" name="Grafiek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15</xdr:col>
      <xdr:colOff>0</xdr:colOff>
      <xdr:row>547</xdr:row>
      <xdr:rowOff>0</xdr:rowOff>
    </xdr:from>
    <xdr:to>
      <xdr:col>25</xdr:col>
      <xdr:colOff>66675</xdr:colOff>
      <xdr:row>561</xdr:row>
      <xdr:rowOff>66676</xdr:rowOff>
    </xdr:to>
    <xdr:graphicFrame macro="">
      <xdr:nvGraphicFramePr>
        <xdr:cNvPr id="27" name="Grafiek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4</xdr:col>
      <xdr:colOff>0</xdr:colOff>
      <xdr:row>590</xdr:row>
      <xdr:rowOff>0</xdr:rowOff>
    </xdr:from>
    <xdr:to>
      <xdr:col>14</xdr:col>
      <xdr:colOff>66675</xdr:colOff>
      <xdr:row>604</xdr:row>
      <xdr:rowOff>66676</xdr:rowOff>
    </xdr:to>
    <xdr:graphicFrame macro="">
      <xdr:nvGraphicFramePr>
        <xdr:cNvPr id="28" name="Grafiek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15</xdr:col>
      <xdr:colOff>0</xdr:colOff>
      <xdr:row>590</xdr:row>
      <xdr:rowOff>0</xdr:rowOff>
    </xdr:from>
    <xdr:to>
      <xdr:col>25</xdr:col>
      <xdr:colOff>66675</xdr:colOff>
      <xdr:row>604</xdr:row>
      <xdr:rowOff>66676</xdr:rowOff>
    </xdr:to>
    <xdr:graphicFrame macro="">
      <xdr:nvGraphicFramePr>
        <xdr:cNvPr id="29" name="Grafiek 2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4</xdr:col>
      <xdr:colOff>0</xdr:colOff>
      <xdr:row>633</xdr:row>
      <xdr:rowOff>0</xdr:rowOff>
    </xdr:from>
    <xdr:to>
      <xdr:col>14</xdr:col>
      <xdr:colOff>66675</xdr:colOff>
      <xdr:row>647</xdr:row>
      <xdr:rowOff>66676</xdr:rowOff>
    </xdr:to>
    <xdr:graphicFrame macro="">
      <xdr:nvGraphicFramePr>
        <xdr:cNvPr id="30" name="Grafiek 2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15</xdr:col>
      <xdr:colOff>0</xdr:colOff>
      <xdr:row>633</xdr:row>
      <xdr:rowOff>0</xdr:rowOff>
    </xdr:from>
    <xdr:to>
      <xdr:col>25</xdr:col>
      <xdr:colOff>66675</xdr:colOff>
      <xdr:row>647</xdr:row>
      <xdr:rowOff>66676</xdr:rowOff>
    </xdr:to>
    <xdr:graphicFrame macro="">
      <xdr:nvGraphicFramePr>
        <xdr:cNvPr id="31" name="Grafiek 3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4</xdr:col>
      <xdr:colOff>0</xdr:colOff>
      <xdr:row>676</xdr:row>
      <xdr:rowOff>0</xdr:rowOff>
    </xdr:from>
    <xdr:to>
      <xdr:col>14</xdr:col>
      <xdr:colOff>66675</xdr:colOff>
      <xdr:row>690</xdr:row>
      <xdr:rowOff>66676</xdr:rowOff>
    </xdr:to>
    <xdr:graphicFrame macro="">
      <xdr:nvGraphicFramePr>
        <xdr:cNvPr id="32" name="Grafiek 3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15</xdr:col>
      <xdr:colOff>0</xdr:colOff>
      <xdr:row>676</xdr:row>
      <xdr:rowOff>0</xdr:rowOff>
    </xdr:from>
    <xdr:to>
      <xdr:col>25</xdr:col>
      <xdr:colOff>66675</xdr:colOff>
      <xdr:row>690</xdr:row>
      <xdr:rowOff>66676</xdr:rowOff>
    </xdr:to>
    <xdr:graphicFrame macro="">
      <xdr:nvGraphicFramePr>
        <xdr:cNvPr id="33" name="Grafiek 3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4</xdr:col>
      <xdr:colOff>0</xdr:colOff>
      <xdr:row>719</xdr:row>
      <xdr:rowOff>0</xdr:rowOff>
    </xdr:from>
    <xdr:to>
      <xdr:col>14</xdr:col>
      <xdr:colOff>66675</xdr:colOff>
      <xdr:row>733</xdr:row>
      <xdr:rowOff>66676</xdr:rowOff>
    </xdr:to>
    <xdr:graphicFrame macro="">
      <xdr:nvGraphicFramePr>
        <xdr:cNvPr id="34" name="Grafiek 3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15</xdr:col>
      <xdr:colOff>0</xdr:colOff>
      <xdr:row>719</xdr:row>
      <xdr:rowOff>0</xdr:rowOff>
    </xdr:from>
    <xdr:to>
      <xdr:col>25</xdr:col>
      <xdr:colOff>66675</xdr:colOff>
      <xdr:row>733</xdr:row>
      <xdr:rowOff>66676</xdr:rowOff>
    </xdr:to>
    <xdr:graphicFrame macro="">
      <xdr:nvGraphicFramePr>
        <xdr:cNvPr id="35" name="Grafiek 3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4</xdr:col>
      <xdr:colOff>0</xdr:colOff>
      <xdr:row>762</xdr:row>
      <xdr:rowOff>0</xdr:rowOff>
    </xdr:from>
    <xdr:to>
      <xdr:col>14</xdr:col>
      <xdr:colOff>66675</xdr:colOff>
      <xdr:row>776</xdr:row>
      <xdr:rowOff>66676</xdr:rowOff>
    </xdr:to>
    <xdr:graphicFrame macro="">
      <xdr:nvGraphicFramePr>
        <xdr:cNvPr id="36" name="Grafiek 3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15</xdr:col>
      <xdr:colOff>0</xdr:colOff>
      <xdr:row>762</xdr:row>
      <xdr:rowOff>0</xdr:rowOff>
    </xdr:from>
    <xdr:to>
      <xdr:col>25</xdr:col>
      <xdr:colOff>66675</xdr:colOff>
      <xdr:row>776</xdr:row>
      <xdr:rowOff>66676</xdr:rowOff>
    </xdr:to>
    <xdr:graphicFrame macro="">
      <xdr:nvGraphicFramePr>
        <xdr:cNvPr id="37" name="Grafiek 3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  <xdr:twoCellAnchor>
    <xdr:from>
      <xdr:col>4</xdr:col>
      <xdr:colOff>0</xdr:colOff>
      <xdr:row>805</xdr:row>
      <xdr:rowOff>0</xdr:rowOff>
    </xdr:from>
    <xdr:to>
      <xdr:col>14</xdr:col>
      <xdr:colOff>66675</xdr:colOff>
      <xdr:row>819</xdr:row>
      <xdr:rowOff>66676</xdr:rowOff>
    </xdr:to>
    <xdr:graphicFrame macro="">
      <xdr:nvGraphicFramePr>
        <xdr:cNvPr id="38" name="Grafiek 3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"/>
        </a:graphicData>
      </a:graphic>
    </xdr:graphicFrame>
    <xdr:clientData/>
  </xdr:twoCellAnchor>
  <xdr:twoCellAnchor>
    <xdr:from>
      <xdr:col>15</xdr:col>
      <xdr:colOff>0</xdr:colOff>
      <xdr:row>805</xdr:row>
      <xdr:rowOff>0</xdr:rowOff>
    </xdr:from>
    <xdr:to>
      <xdr:col>25</xdr:col>
      <xdr:colOff>66675</xdr:colOff>
      <xdr:row>819</xdr:row>
      <xdr:rowOff>66676</xdr:rowOff>
    </xdr:to>
    <xdr:graphicFrame macro="">
      <xdr:nvGraphicFramePr>
        <xdr:cNvPr id="39" name="Grafiek 3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"/>
        </a:graphicData>
      </a:graphic>
    </xdr:graphicFrame>
    <xdr:clientData/>
  </xdr:twoCellAnchor>
  <xdr:twoCellAnchor>
    <xdr:from>
      <xdr:col>4</xdr:col>
      <xdr:colOff>0</xdr:colOff>
      <xdr:row>848</xdr:row>
      <xdr:rowOff>0</xdr:rowOff>
    </xdr:from>
    <xdr:to>
      <xdr:col>14</xdr:col>
      <xdr:colOff>66675</xdr:colOff>
      <xdr:row>862</xdr:row>
      <xdr:rowOff>66676</xdr:rowOff>
    </xdr:to>
    <xdr:graphicFrame macro="">
      <xdr:nvGraphicFramePr>
        <xdr:cNvPr id="40" name="Grafiek 3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9"/>
        </a:graphicData>
      </a:graphic>
    </xdr:graphicFrame>
    <xdr:clientData/>
  </xdr:twoCellAnchor>
  <xdr:twoCellAnchor>
    <xdr:from>
      <xdr:col>15</xdr:col>
      <xdr:colOff>0</xdr:colOff>
      <xdr:row>848</xdr:row>
      <xdr:rowOff>0</xdr:rowOff>
    </xdr:from>
    <xdr:to>
      <xdr:col>25</xdr:col>
      <xdr:colOff>66675</xdr:colOff>
      <xdr:row>862</xdr:row>
      <xdr:rowOff>66676</xdr:rowOff>
    </xdr:to>
    <xdr:graphicFrame macro="">
      <xdr:nvGraphicFramePr>
        <xdr:cNvPr id="41" name="Grafiek 4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0"/>
        </a:graphicData>
      </a:graphic>
    </xdr:graphicFrame>
    <xdr:clientData/>
  </xdr:twoCellAnchor>
  <xdr:twoCellAnchor>
    <xdr:from>
      <xdr:col>4</xdr:col>
      <xdr:colOff>0</xdr:colOff>
      <xdr:row>891</xdr:row>
      <xdr:rowOff>0</xdr:rowOff>
    </xdr:from>
    <xdr:to>
      <xdr:col>14</xdr:col>
      <xdr:colOff>66675</xdr:colOff>
      <xdr:row>905</xdr:row>
      <xdr:rowOff>66676</xdr:rowOff>
    </xdr:to>
    <xdr:graphicFrame macro="">
      <xdr:nvGraphicFramePr>
        <xdr:cNvPr id="42" name="Grafiek 4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1"/>
        </a:graphicData>
      </a:graphic>
    </xdr:graphicFrame>
    <xdr:clientData/>
  </xdr:twoCellAnchor>
  <xdr:twoCellAnchor>
    <xdr:from>
      <xdr:col>15</xdr:col>
      <xdr:colOff>0</xdr:colOff>
      <xdr:row>891</xdr:row>
      <xdr:rowOff>0</xdr:rowOff>
    </xdr:from>
    <xdr:to>
      <xdr:col>25</xdr:col>
      <xdr:colOff>66675</xdr:colOff>
      <xdr:row>905</xdr:row>
      <xdr:rowOff>66676</xdr:rowOff>
    </xdr:to>
    <xdr:graphicFrame macro="">
      <xdr:nvGraphicFramePr>
        <xdr:cNvPr id="43" name="Grafiek 4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2"/>
        </a:graphicData>
      </a:graphic>
    </xdr:graphicFrame>
    <xdr:clientData/>
  </xdr:twoCellAnchor>
  <xdr:twoCellAnchor>
    <xdr:from>
      <xdr:col>4</xdr:col>
      <xdr:colOff>0</xdr:colOff>
      <xdr:row>934</xdr:row>
      <xdr:rowOff>0</xdr:rowOff>
    </xdr:from>
    <xdr:to>
      <xdr:col>14</xdr:col>
      <xdr:colOff>66675</xdr:colOff>
      <xdr:row>948</xdr:row>
      <xdr:rowOff>66676</xdr:rowOff>
    </xdr:to>
    <xdr:graphicFrame macro="">
      <xdr:nvGraphicFramePr>
        <xdr:cNvPr id="44" name="Grafiek 4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3"/>
        </a:graphicData>
      </a:graphic>
    </xdr:graphicFrame>
    <xdr:clientData/>
  </xdr:twoCellAnchor>
  <xdr:twoCellAnchor>
    <xdr:from>
      <xdr:col>15</xdr:col>
      <xdr:colOff>0</xdr:colOff>
      <xdr:row>934</xdr:row>
      <xdr:rowOff>0</xdr:rowOff>
    </xdr:from>
    <xdr:to>
      <xdr:col>25</xdr:col>
      <xdr:colOff>66675</xdr:colOff>
      <xdr:row>948</xdr:row>
      <xdr:rowOff>66676</xdr:rowOff>
    </xdr:to>
    <xdr:graphicFrame macro="">
      <xdr:nvGraphicFramePr>
        <xdr:cNvPr id="45" name="Grafiek 4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4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31</xdr:row>
      <xdr:rowOff>0</xdr:rowOff>
    </xdr:from>
    <xdr:to>
      <xdr:col>14</xdr:col>
      <xdr:colOff>66675</xdr:colOff>
      <xdr:row>45</xdr:row>
      <xdr:rowOff>66676</xdr:rowOff>
    </xdr:to>
    <xdr:graphicFrame macro="">
      <xdr:nvGraphicFramePr>
        <xdr:cNvPr id="2" name="Grafiek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0</xdr:colOff>
      <xdr:row>31</xdr:row>
      <xdr:rowOff>0</xdr:rowOff>
    </xdr:from>
    <xdr:to>
      <xdr:col>25</xdr:col>
      <xdr:colOff>66675</xdr:colOff>
      <xdr:row>45</xdr:row>
      <xdr:rowOff>66676</xdr:rowOff>
    </xdr:to>
    <xdr:graphicFrame macro="">
      <xdr:nvGraphicFramePr>
        <xdr:cNvPr id="3" name="Grafiek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</xdr:col>
      <xdr:colOff>0</xdr:colOff>
      <xdr:row>74</xdr:row>
      <xdr:rowOff>0</xdr:rowOff>
    </xdr:from>
    <xdr:to>
      <xdr:col>14</xdr:col>
      <xdr:colOff>66675</xdr:colOff>
      <xdr:row>88</xdr:row>
      <xdr:rowOff>66676</xdr:rowOff>
    </xdr:to>
    <xdr:graphicFrame macro="">
      <xdr:nvGraphicFramePr>
        <xdr:cNvPr id="4" name="Grafiek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15</xdr:col>
      <xdr:colOff>0</xdr:colOff>
      <xdr:row>74</xdr:row>
      <xdr:rowOff>0</xdr:rowOff>
    </xdr:from>
    <xdr:to>
      <xdr:col>25</xdr:col>
      <xdr:colOff>66675</xdr:colOff>
      <xdr:row>88</xdr:row>
      <xdr:rowOff>66676</xdr:rowOff>
    </xdr:to>
    <xdr:graphicFrame macro="">
      <xdr:nvGraphicFramePr>
        <xdr:cNvPr id="5" name="Grafiek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4</xdr:col>
      <xdr:colOff>0</xdr:colOff>
      <xdr:row>117</xdr:row>
      <xdr:rowOff>0</xdr:rowOff>
    </xdr:from>
    <xdr:to>
      <xdr:col>14</xdr:col>
      <xdr:colOff>66675</xdr:colOff>
      <xdr:row>131</xdr:row>
      <xdr:rowOff>66676</xdr:rowOff>
    </xdr:to>
    <xdr:graphicFrame macro="">
      <xdr:nvGraphicFramePr>
        <xdr:cNvPr id="6" name="Grafiek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15</xdr:col>
      <xdr:colOff>0</xdr:colOff>
      <xdr:row>117</xdr:row>
      <xdr:rowOff>0</xdr:rowOff>
    </xdr:from>
    <xdr:to>
      <xdr:col>25</xdr:col>
      <xdr:colOff>66675</xdr:colOff>
      <xdr:row>131</xdr:row>
      <xdr:rowOff>66676</xdr:rowOff>
    </xdr:to>
    <xdr:graphicFrame macro="">
      <xdr:nvGraphicFramePr>
        <xdr:cNvPr id="7" name="Grafiek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4</xdr:col>
      <xdr:colOff>0</xdr:colOff>
      <xdr:row>160</xdr:row>
      <xdr:rowOff>0</xdr:rowOff>
    </xdr:from>
    <xdr:to>
      <xdr:col>14</xdr:col>
      <xdr:colOff>66675</xdr:colOff>
      <xdr:row>174</xdr:row>
      <xdr:rowOff>66676</xdr:rowOff>
    </xdr:to>
    <xdr:graphicFrame macro="">
      <xdr:nvGraphicFramePr>
        <xdr:cNvPr id="8" name="Grafiek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15</xdr:col>
      <xdr:colOff>0</xdr:colOff>
      <xdr:row>160</xdr:row>
      <xdr:rowOff>0</xdr:rowOff>
    </xdr:from>
    <xdr:to>
      <xdr:col>25</xdr:col>
      <xdr:colOff>66675</xdr:colOff>
      <xdr:row>174</xdr:row>
      <xdr:rowOff>66676</xdr:rowOff>
    </xdr:to>
    <xdr:graphicFrame macro="">
      <xdr:nvGraphicFramePr>
        <xdr:cNvPr id="9" name="Grafiek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4</xdr:col>
      <xdr:colOff>0</xdr:colOff>
      <xdr:row>203</xdr:row>
      <xdr:rowOff>0</xdr:rowOff>
    </xdr:from>
    <xdr:to>
      <xdr:col>14</xdr:col>
      <xdr:colOff>66675</xdr:colOff>
      <xdr:row>217</xdr:row>
      <xdr:rowOff>66676</xdr:rowOff>
    </xdr:to>
    <xdr:graphicFrame macro="">
      <xdr:nvGraphicFramePr>
        <xdr:cNvPr id="10" name="Grafiek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15</xdr:col>
      <xdr:colOff>0</xdr:colOff>
      <xdr:row>203</xdr:row>
      <xdr:rowOff>0</xdr:rowOff>
    </xdr:from>
    <xdr:to>
      <xdr:col>25</xdr:col>
      <xdr:colOff>66675</xdr:colOff>
      <xdr:row>217</xdr:row>
      <xdr:rowOff>66676</xdr:rowOff>
    </xdr:to>
    <xdr:graphicFrame macro="">
      <xdr:nvGraphicFramePr>
        <xdr:cNvPr id="11" name="Grafiek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4</xdr:col>
      <xdr:colOff>0</xdr:colOff>
      <xdr:row>246</xdr:row>
      <xdr:rowOff>0</xdr:rowOff>
    </xdr:from>
    <xdr:to>
      <xdr:col>14</xdr:col>
      <xdr:colOff>66675</xdr:colOff>
      <xdr:row>260</xdr:row>
      <xdr:rowOff>66676</xdr:rowOff>
    </xdr:to>
    <xdr:graphicFrame macro="">
      <xdr:nvGraphicFramePr>
        <xdr:cNvPr id="12" name="Grafiek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15</xdr:col>
      <xdr:colOff>0</xdr:colOff>
      <xdr:row>246</xdr:row>
      <xdr:rowOff>0</xdr:rowOff>
    </xdr:from>
    <xdr:to>
      <xdr:col>25</xdr:col>
      <xdr:colOff>66675</xdr:colOff>
      <xdr:row>260</xdr:row>
      <xdr:rowOff>66676</xdr:rowOff>
    </xdr:to>
    <xdr:graphicFrame macro="">
      <xdr:nvGraphicFramePr>
        <xdr:cNvPr id="13" name="Grafiek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4</xdr:col>
      <xdr:colOff>0</xdr:colOff>
      <xdr:row>289</xdr:row>
      <xdr:rowOff>0</xdr:rowOff>
    </xdr:from>
    <xdr:to>
      <xdr:col>14</xdr:col>
      <xdr:colOff>66675</xdr:colOff>
      <xdr:row>303</xdr:row>
      <xdr:rowOff>66676</xdr:rowOff>
    </xdr:to>
    <xdr:graphicFrame macro="">
      <xdr:nvGraphicFramePr>
        <xdr:cNvPr id="14" name="Grafiek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15</xdr:col>
      <xdr:colOff>0</xdr:colOff>
      <xdr:row>289</xdr:row>
      <xdr:rowOff>0</xdr:rowOff>
    </xdr:from>
    <xdr:to>
      <xdr:col>25</xdr:col>
      <xdr:colOff>66675</xdr:colOff>
      <xdr:row>303</xdr:row>
      <xdr:rowOff>66676</xdr:rowOff>
    </xdr:to>
    <xdr:graphicFrame macro="">
      <xdr:nvGraphicFramePr>
        <xdr:cNvPr id="15" name="Grafiek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4</xdr:col>
      <xdr:colOff>0</xdr:colOff>
      <xdr:row>332</xdr:row>
      <xdr:rowOff>0</xdr:rowOff>
    </xdr:from>
    <xdr:to>
      <xdr:col>14</xdr:col>
      <xdr:colOff>66675</xdr:colOff>
      <xdr:row>346</xdr:row>
      <xdr:rowOff>66676</xdr:rowOff>
    </xdr:to>
    <xdr:graphicFrame macro="">
      <xdr:nvGraphicFramePr>
        <xdr:cNvPr id="16" name="Grafiek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15</xdr:col>
      <xdr:colOff>0</xdr:colOff>
      <xdr:row>332</xdr:row>
      <xdr:rowOff>0</xdr:rowOff>
    </xdr:from>
    <xdr:to>
      <xdr:col>25</xdr:col>
      <xdr:colOff>66675</xdr:colOff>
      <xdr:row>346</xdr:row>
      <xdr:rowOff>66676</xdr:rowOff>
    </xdr:to>
    <xdr:graphicFrame macro="">
      <xdr:nvGraphicFramePr>
        <xdr:cNvPr id="17" name="Grafiek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4</xdr:col>
      <xdr:colOff>0</xdr:colOff>
      <xdr:row>375</xdr:row>
      <xdr:rowOff>0</xdr:rowOff>
    </xdr:from>
    <xdr:to>
      <xdr:col>14</xdr:col>
      <xdr:colOff>66675</xdr:colOff>
      <xdr:row>389</xdr:row>
      <xdr:rowOff>66676</xdr:rowOff>
    </xdr:to>
    <xdr:graphicFrame macro="">
      <xdr:nvGraphicFramePr>
        <xdr:cNvPr id="18" name="Grafiek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15</xdr:col>
      <xdr:colOff>0</xdr:colOff>
      <xdr:row>375</xdr:row>
      <xdr:rowOff>0</xdr:rowOff>
    </xdr:from>
    <xdr:to>
      <xdr:col>25</xdr:col>
      <xdr:colOff>66675</xdr:colOff>
      <xdr:row>389</xdr:row>
      <xdr:rowOff>66676</xdr:rowOff>
    </xdr:to>
    <xdr:graphicFrame macro="">
      <xdr:nvGraphicFramePr>
        <xdr:cNvPr id="19" name="Grafiek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4</xdr:col>
      <xdr:colOff>0</xdr:colOff>
      <xdr:row>418</xdr:row>
      <xdr:rowOff>0</xdr:rowOff>
    </xdr:from>
    <xdr:to>
      <xdr:col>14</xdr:col>
      <xdr:colOff>66675</xdr:colOff>
      <xdr:row>432</xdr:row>
      <xdr:rowOff>66676</xdr:rowOff>
    </xdr:to>
    <xdr:graphicFrame macro="">
      <xdr:nvGraphicFramePr>
        <xdr:cNvPr id="20" name="Grafiek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15</xdr:col>
      <xdr:colOff>0</xdr:colOff>
      <xdr:row>418</xdr:row>
      <xdr:rowOff>0</xdr:rowOff>
    </xdr:from>
    <xdr:to>
      <xdr:col>25</xdr:col>
      <xdr:colOff>66675</xdr:colOff>
      <xdr:row>432</xdr:row>
      <xdr:rowOff>66676</xdr:rowOff>
    </xdr:to>
    <xdr:graphicFrame macro="">
      <xdr:nvGraphicFramePr>
        <xdr:cNvPr id="21" name="Grafiek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4</xdr:col>
      <xdr:colOff>0</xdr:colOff>
      <xdr:row>461</xdr:row>
      <xdr:rowOff>0</xdr:rowOff>
    </xdr:from>
    <xdr:to>
      <xdr:col>14</xdr:col>
      <xdr:colOff>66675</xdr:colOff>
      <xdr:row>475</xdr:row>
      <xdr:rowOff>66676</xdr:rowOff>
    </xdr:to>
    <xdr:graphicFrame macro="">
      <xdr:nvGraphicFramePr>
        <xdr:cNvPr id="22" name="Grafiek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15</xdr:col>
      <xdr:colOff>0</xdr:colOff>
      <xdr:row>461</xdr:row>
      <xdr:rowOff>0</xdr:rowOff>
    </xdr:from>
    <xdr:to>
      <xdr:col>25</xdr:col>
      <xdr:colOff>66675</xdr:colOff>
      <xdr:row>475</xdr:row>
      <xdr:rowOff>66676</xdr:rowOff>
    </xdr:to>
    <xdr:graphicFrame macro="">
      <xdr:nvGraphicFramePr>
        <xdr:cNvPr id="23" name="Grafiek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4</xdr:col>
      <xdr:colOff>0</xdr:colOff>
      <xdr:row>504</xdr:row>
      <xdr:rowOff>0</xdr:rowOff>
    </xdr:from>
    <xdr:to>
      <xdr:col>14</xdr:col>
      <xdr:colOff>66675</xdr:colOff>
      <xdr:row>518</xdr:row>
      <xdr:rowOff>66676</xdr:rowOff>
    </xdr:to>
    <xdr:graphicFrame macro="">
      <xdr:nvGraphicFramePr>
        <xdr:cNvPr id="24" name="Grafiek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15</xdr:col>
      <xdr:colOff>0</xdr:colOff>
      <xdr:row>504</xdr:row>
      <xdr:rowOff>0</xdr:rowOff>
    </xdr:from>
    <xdr:to>
      <xdr:col>25</xdr:col>
      <xdr:colOff>66675</xdr:colOff>
      <xdr:row>518</xdr:row>
      <xdr:rowOff>66676</xdr:rowOff>
    </xdr:to>
    <xdr:graphicFrame macro="">
      <xdr:nvGraphicFramePr>
        <xdr:cNvPr id="25" name="Grafiek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4</xdr:col>
      <xdr:colOff>0</xdr:colOff>
      <xdr:row>547</xdr:row>
      <xdr:rowOff>0</xdr:rowOff>
    </xdr:from>
    <xdr:to>
      <xdr:col>14</xdr:col>
      <xdr:colOff>66675</xdr:colOff>
      <xdr:row>561</xdr:row>
      <xdr:rowOff>66676</xdr:rowOff>
    </xdr:to>
    <xdr:graphicFrame macro="">
      <xdr:nvGraphicFramePr>
        <xdr:cNvPr id="26" name="Grafiek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15</xdr:col>
      <xdr:colOff>0</xdr:colOff>
      <xdr:row>547</xdr:row>
      <xdr:rowOff>0</xdr:rowOff>
    </xdr:from>
    <xdr:to>
      <xdr:col>25</xdr:col>
      <xdr:colOff>66675</xdr:colOff>
      <xdr:row>561</xdr:row>
      <xdr:rowOff>66676</xdr:rowOff>
    </xdr:to>
    <xdr:graphicFrame macro="">
      <xdr:nvGraphicFramePr>
        <xdr:cNvPr id="27" name="Grafiek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4</xdr:col>
      <xdr:colOff>0</xdr:colOff>
      <xdr:row>590</xdr:row>
      <xdr:rowOff>0</xdr:rowOff>
    </xdr:from>
    <xdr:to>
      <xdr:col>14</xdr:col>
      <xdr:colOff>66675</xdr:colOff>
      <xdr:row>604</xdr:row>
      <xdr:rowOff>66676</xdr:rowOff>
    </xdr:to>
    <xdr:graphicFrame macro="">
      <xdr:nvGraphicFramePr>
        <xdr:cNvPr id="28" name="Grafiek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15</xdr:col>
      <xdr:colOff>0</xdr:colOff>
      <xdr:row>590</xdr:row>
      <xdr:rowOff>0</xdr:rowOff>
    </xdr:from>
    <xdr:to>
      <xdr:col>25</xdr:col>
      <xdr:colOff>66675</xdr:colOff>
      <xdr:row>604</xdr:row>
      <xdr:rowOff>66676</xdr:rowOff>
    </xdr:to>
    <xdr:graphicFrame macro="">
      <xdr:nvGraphicFramePr>
        <xdr:cNvPr id="29" name="Grafiek 2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4</xdr:col>
      <xdr:colOff>0</xdr:colOff>
      <xdr:row>633</xdr:row>
      <xdr:rowOff>0</xdr:rowOff>
    </xdr:from>
    <xdr:to>
      <xdr:col>14</xdr:col>
      <xdr:colOff>66675</xdr:colOff>
      <xdr:row>647</xdr:row>
      <xdr:rowOff>66676</xdr:rowOff>
    </xdr:to>
    <xdr:graphicFrame macro="">
      <xdr:nvGraphicFramePr>
        <xdr:cNvPr id="30" name="Grafiek 2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15</xdr:col>
      <xdr:colOff>0</xdr:colOff>
      <xdr:row>633</xdr:row>
      <xdr:rowOff>0</xdr:rowOff>
    </xdr:from>
    <xdr:to>
      <xdr:col>25</xdr:col>
      <xdr:colOff>66675</xdr:colOff>
      <xdr:row>647</xdr:row>
      <xdr:rowOff>66676</xdr:rowOff>
    </xdr:to>
    <xdr:graphicFrame macro="">
      <xdr:nvGraphicFramePr>
        <xdr:cNvPr id="31" name="Grafiek 3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4</xdr:col>
      <xdr:colOff>0</xdr:colOff>
      <xdr:row>676</xdr:row>
      <xdr:rowOff>0</xdr:rowOff>
    </xdr:from>
    <xdr:to>
      <xdr:col>14</xdr:col>
      <xdr:colOff>66675</xdr:colOff>
      <xdr:row>690</xdr:row>
      <xdr:rowOff>66676</xdr:rowOff>
    </xdr:to>
    <xdr:graphicFrame macro="">
      <xdr:nvGraphicFramePr>
        <xdr:cNvPr id="32" name="Grafiek 3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15</xdr:col>
      <xdr:colOff>0</xdr:colOff>
      <xdr:row>676</xdr:row>
      <xdr:rowOff>0</xdr:rowOff>
    </xdr:from>
    <xdr:to>
      <xdr:col>25</xdr:col>
      <xdr:colOff>66675</xdr:colOff>
      <xdr:row>690</xdr:row>
      <xdr:rowOff>66676</xdr:rowOff>
    </xdr:to>
    <xdr:graphicFrame macro="">
      <xdr:nvGraphicFramePr>
        <xdr:cNvPr id="33" name="Grafiek 3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4</xdr:col>
      <xdr:colOff>0</xdr:colOff>
      <xdr:row>719</xdr:row>
      <xdr:rowOff>0</xdr:rowOff>
    </xdr:from>
    <xdr:to>
      <xdr:col>14</xdr:col>
      <xdr:colOff>66675</xdr:colOff>
      <xdr:row>733</xdr:row>
      <xdr:rowOff>66676</xdr:rowOff>
    </xdr:to>
    <xdr:graphicFrame macro="">
      <xdr:nvGraphicFramePr>
        <xdr:cNvPr id="34" name="Grafiek 3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15</xdr:col>
      <xdr:colOff>0</xdr:colOff>
      <xdr:row>719</xdr:row>
      <xdr:rowOff>0</xdr:rowOff>
    </xdr:from>
    <xdr:to>
      <xdr:col>25</xdr:col>
      <xdr:colOff>66675</xdr:colOff>
      <xdr:row>733</xdr:row>
      <xdr:rowOff>66676</xdr:rowOff>
    </xdr:to>
    <xdr:graphicFrame macro="">
      <xdr:nvGraphicFramePr>
        <xdr:cNvPr id="35" name="Grafiek 3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4</xdr:col>
      <xdr:colOff>0</xdr:colOff>
      <xdr:row>762</xdr:row>
      <xdr:rowOff>0</xdr:rowOff>
    </xdr:from>
    <xdr:to>
      <xdr:col>14</xdr:col>
      <xdr:colOff>66675</xdr:colOff>
      <xdr:row>776</xdr:row>
      <xdr:rowOff>66676</xdr:rowOff>
    </xdr:to>
    <xdr:graphicFrame macro="">
      <xdr:nvGraphicFramePr>
        <xdr:cNvPr id="36" name="Grafiek 3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15</xdr:col>
      <xdr:colOff>0</xdr:colOff>
      <xdr:row>762</xdr:row>
      <xdr:rowOff>0</xdr:rowOff>
    </xdr:from>
    <xdr:to>
      <xdr:col>25</xdr:col>
      <xdr:colOff>66675</xdr:colOff>
      <xdr:row>776</xdr:row>
      <xdr:rowOff>66676</xdr:rowOff>
    </xdr:to>
    <xdr:graphicFrame macro="">
      <xdr:nvGraphicFramePr>
        <xdr:cNvPr id="37" name="Grafiek 3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  <xdr:twoCellAnchor>
    <xdr:from>
      <xdr:col>4</xdr:col>
      <xdr:colOff>0</xdr:colOff>
      <xdr:row>805</xdr:row>
      <xdr:rowOff>0</xdr:rowOff>
    </xdr:from>
    <xdr:to>
      <xdr:col>14</xdr:col>
      <xdr:colOff>66675</xdr:colOff>
      <xdr:row>819</xdr:row>
      <xdr:rowOff>66676</xdr:rowOff>
    </xdr:to>
    <xdr:graphicFrame macro="">
      <xdr:nvGraphicFramePr>
        <xdr:cNvPr id="38" name="Grafiek 3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"/>
        </a:graphicData>
      </a:graphic>
    </xdr:graphicFrame>
    <xdr:clientData/>
  </xdr:twoCellAnchor>
  <xdr:twoCellAnchor>
    <xdr:from>
      <xdr:col>15</xdr:col>
      <xdr:colOff>0</xdr:colOff>
      <xdr:row>805</xdr:row>
      <xdr:rowOff>0</xdr:rowOff>
    </xdr:from>
    <xdr:to>
      <xdr:col>25</xdr:col>
      <xdr:colOff>66675</xdr:colOff>
      <xdr:row>819</xdr:row>
      <xdr:rowOff>66676</xdr:rowOff>
    </xdr:to>
    <xdr:graphicFrame macro="">
      <xdr:nvGraphicFramePr>
        <xdr:cNvPr id="39" name="Grafiek 3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"/>
        </a:graphicData>
      </a:graphic>
    </xdr:graphicFrame>
    <xdr:clientData/>
  </xdr:twoCellAnchor>
  <xdr:twoCellAnchor>
    <xdr:from>
      <xdr:col>4</xdr:col>
      <xdr:colOff>0</xdr:colOff>
      <xdr:row>848</xdr:row>
      <xdr:rowOff>0</xdr:rowOff>
    </xdr:from>
    <xdr:to>
      <xdr:col>14</xdr:col>
      <xdr:colOff>66675</xdr:colOff>
      <xdr:row>862</xdr:row>
      <xdr:rowOff>66676</xdr:rowOff>
    </xdr:to>
    <xdr:graphicFrame macro="">
      <xdr:nvGraphicFramePr>
        <xdr:cNvPr id="40" name="Grafiek 3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9"/>
        </a:graphicData>
      </a:graphic>
    </xdr:graphicFrame>
    <xdr:clientData/>
  </xdr:twoCellAnchor>
  <xdr:twoCellAnchor>
    <xdr:from>
      <xdr:col>15</xdr:col>
      <xdr:colOff>0</xdr:colOff>
      <xdr:row>848</xdr:row>
      <xdr:rowOff>0</xdr:rowOff>
    </xdr:from>
    <xdr:to>
      <xdr:col>25</xdr:col>
      <xdr:colOff>66675</xdr:colOff>
      <xdr:row>862</xdr:row>
      <xdr:rowOff>66676</xdr:rowOff>
    </xdr:to>
    <xdr:graphicFrame macro="">
      <xdr:nvGraphicFramePr>
        <xdr:cNvPr id="41" name="Grafiek 4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0"/>
        </a:graphicData>
      </a:graphic>
    </xdr:graphicFrame>
    <xdr:clientData/>
  </xdr:twoCellAnchor>
  <xdr:twoCellAnchor>
    <xdr:from>
      <xdr:col>4</xdr:col>
      <xdr:colOff>0</xdr:colOff>
      <xdr:row>891</xdr:row>
      <xdr:rowOff>0</xdr:rowOff>
    </xdr:from>
    <xdr:to>
      <xdr:col>14</xdr:col>
      <xdr:colOff>66675</xdr:colOff>
      <xdr:row>905</xdr:row>
      <xdr:rowOff>66676</xdr:rowOff>
    </xdr:to>
    <xdr:graphicFrame macro="">
      <xdr:nvGraphicFramePr>
        <xdr:cNvPr id="42" name="Grafiek 4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1"/>
        </a:graphicData>
      </a:graphic>
    </xdr:graphicFrame>
    <xdr:clientData/>
  </xdr:twoCellAnchor>
  <xdr:twoCellAnchor>
    <xdr:from>
      <xdr:col>15</xdr:col>
      <xdr:colOff>0</xdr:colOff>
      <xdr:row>891</xdr:row>
      <xdr:rowOff>0</xdr:rowOff>
    </xdr:from>
    <xdr:to>
      <xdr:col>25</xdr:col>
      <xdr:colOff>66675</xdr:colOff>
      <xdr:row>905</xdr:row>
      <xdr:rowOff>66676</xdr:rowOff>
    </xdr:to>
    <xdr:graphicFrame macro="">
      <xdr:nvGraphicFramePr>
        <xdr:cNvPr id="43" name="Grafiek 4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2"/>
        </a:graphicData>
      </a:graphic>
    </xdr:graphicFrame>
    <xdr:clientData/>
  </xdr:twoCellAnchor>
  <xdr:twoCellAnchor>
    <xdr:from>
      <xdr:col>4</xdr:col>
      <xdr:colOff>0</xdr:colOff>
      <xdr:row>934</xdr:row>
      <xdr:rowOff>0</xdr:rowOff>
    </xdr:from>
    <xdr:to>
      <xdr:col>14</xdr:col>
      <xdr:colOff>66675</xdr:colOff>
      <xdr:row>948</xdr:row>
      <xdr:rowOff>66676</xdr:rowOff>
    </xdr:to>
    <xdr:graphicFrame macro="">
      <xdr:nvGraphicFramePr>
        <xdr:cNvPr id="44" name="Grafiek 4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3"/>
        </a:graphicData>
      </a:graphic>
    </xdr:graphicFrame>
    <xdr:clientData/>
  </xdr:twoCellAnchor>
  <xdr:twoCellAnchor>
    <xdr:from>
      <xdr:col>15</xdr:col>
      <xdr:colOff>0</xdr:colOff>
      <xdr:row>934</xdr:row>
      <xdr:rowOff>0</xdr:rowOff>
    </xdr:from>
    <xdr:to>
      <xdr:col>25</xdr:col>
      <xdr:colOff>66675</xdr:colOff>
      <xdr:row>948</xdr:row>
      <xdr:rowOff>66676</xdr:rowOff>
    </xdr:to>
    <xdr:graphicFrame macro="">
      <xdr:nvGraphicFramePr>
        <xdr:cNvPr id="45" name="Grafiek 4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4"/>
        </a:graphicData>
      </a:graphic>
    </xdr:graphicFrame>
    <xdr:clientData/>
  </xdr:twoCellAnchor>
  <xdr:twoCellAnchor>
    <xdr:from>
      <xdr:col>4</xdr:col>
      <xdr:colOff>0</xdr:colOff>
      <xdr:row>977</xdr:row>
      <xdr:rowOff>0</xdr:rowOff>
    </xdr:from>
    <xdr:to>
      <xdr:col>14</xdr:col>
      <xdr:colOff>66675</xdr:colOff>
      <xdr:row>991</xdr:row>
      <xdr:rowOff>66676</xdr:rowOff>
    </xdr:to>
    <xdr:graphicFrame macro="">
      <xdr:nvGraphicFramePr>
        <xdr:cNvPr id="46" name="Grafiek 4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5"/>
        </a:graphicData>
      </a:graphic>
    </xdr:graphicFrame>
    <xdr:clientData/>
  </xdr:twoCellAnchor>
  <xdr:twoCellAnchor>
    <xdr:from>
      <xdr:col>15</xdr:col>
      <xdr:colOff>0</xdr:colOff>
      <xdr:row>977</xdr:row>
      <xdr:rowOff>0</xdr:rowOff>
    </xdr:from>
    <xdr:to>
      <xdr:col>25</xdr:col>
      <xdr:colOff>66675</xdr:colOff>
      <xdr:row>991</xdr:row>
      <xdr:rowOff>66676</xdr:rowOff>
    </xdr:to>
    <xdr:graphicFrame macro="">
      <xdr:nvGraphicFramePr>
        <xdr:cNvPr id="47" name="Grafiek 4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6"/>
        </a:graphicData>
      </a:graphic>
    </xdr:graphicFrame>
    <xdr:clientData/>
  </xdr:twoCellAnchor>
  <xdr:twoCellAnchor>
    <xdr:from>
      <xdr:col>4</xdr:col>
      <xdr:colOff>0</xdr:colOff>
      <xdr:row>1020</xdr:row>
      <xdr:rowOff>0</xdr:rowOff>
    </xdr:from>
    <xdr:to>
      <xdr:col>14</xdr:col>
      <xdr:colOff>66675</xdr:colOff>
      <xdr:row>1034</xdr:row>
      <xdr:rowOff>66676</xdr:rowOff>
    </xdr:to>
    <xdr:graphicFrame macro="">
      <xdr:nvGraphicFramePr>
        <xdr:cNvPr id="48" name="Grafiek 4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7"/>
        </a:graphicData>
      </a:graphic>
    </xdr:graphicFrame>
    <xdr:clientData/>
  </xdr:twoCellAnchor>
  <xdr:twoCellAnchor>
    <xdr:from>
      <xdr:col>15</xdr:col>
      <xdr:colOff>0</xdr:colOff>
      <xdr:row>1020</xdr:row>
      <xdr:rowOff>0</xdr:rowOff>
    </xdr:from>
    <xdr:to>
      <xdr:col>25</xdr:col>
      <xdr:colOff>66675</xdr:colOff>
      <xdr:row>1034</xdr:row>
      <xdr:rowOff>66676</xdr:rowOff>
    </xdr:to>
    <xdr:graphicFrame macro="">
      <xdr:nvGraphicFramePr>
        <xdr:cNvPr id="49" name="Grafiek 4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8"/>
        </a:graphicData>
      </a:graphic>
    </xdr:graphicFrame>
    <xdr:clientData/>
  </xdr:twoCellAnchor>
  <xdr:twoCellAnchor>
    <xdr:from>
      <xdr:col>4</xdr:col>
      <xdr:colOff>0</xdr:colOff>
      <xdr:row>1063</xdr:row>
      <xdr:rowOff>0</xdr:rowOff>
    </xdr:from>
    <xdr:to>
      <xdr:col>14</xdr:col>
      <xdr:colOff>66675</xdr:colOff>
      <xdr:row>1077</xdr:row>
      <xdr:rowOff>66676</xdr:rowOff>
    </xdr:to>
    <xdr:graphicFrame macro="">
      <xdr:nvGraphicFramePr>
        <xdr:cNvPr id="50" name="Grafiek 4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9"/>
        </a:graphicData>
      </a:graphic>
    </xdr:graphicFrame>
    <xdr:clientData/>
  </xdr:twoCellAnchor>
  <xdr:twoCellAnchor>
    <xdr:from>
      <xdr:col>15</xdr:col>
      <xdr:colOff>0</xdr:colOff>
      <xdr:row>1063</xdr:row>
      <xdr:rowOff>0</xdr:rowOff>
    </xdr:from>
    <xdr:to>
      <xdr:col>25</xdr:col>
      <xdr:colOff>66675</xdr:colOff>
      <xdr:row>1077</xdr:row>
      <xdr:rowOff>66676</xdr:rowOff>
    </xdr:to>
    <xdr:graphicFrame macro="">
      <xdr:nvGraphicFramePr>
        <xdr:cNvPr id="51" name="Grafiek 5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0"/>
        </a:graphicData>
      </a:graphic>
    </xdr:graphicFrame>
    <xdr:clientData/>
  </xdr:twoCellAnchor>
  <xdr:twoCellAnchor>
    <xdr:from>
      <xdr:col>4</xdr:col>
      <xdr:colOff>0</xdr:colOff>
      <xdr:row>1106</xdr:row>
      <xdr:rowOff>0</xdr:rowOff>
    </xdr:from>
    <xdr:to>
      <xdr:col>14</xdr:col>
      <xdr:colOff>66675</xdr:colOff>
      <xdr:row>1120</xdr:row>
      <xdr:rowOff>66676</xdr:rowOff>
    </xdr:to>
    <xdr:graphicFrame macro="">
      <xdr:nvGraphicFramePr>
        <xdr:cNvPr id="52" name="Grafiek 5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1"/>
        </a:graphicData>
      </a:graphic>
    </xdr:graphicFrame>
    <xdr:clientData/>
  </xdr:twoCellAnchor>
  <xdr:twoCellAnchor>
    <xdr:from>
      <xdr:col>15</xdr:col>
      <xdr:colOff>0</xdr:colOff>
      <xdr:row>1106</xdr:row>
      <xdr:rowOff>0</xdr:rowOff>
    </xdr:from>
    <xdr:to>
      <xdr:col>25</xdr:col>
      <xdr:colOff>66675</xdr:colOff>
      <xdr:row>1120</xdr:row>
      <xdr:rowOff>66676</xdr:rowOff>
    </xdr:to>
    <xdr:graphicFrame macro="">
      <xdr:nvGraphicFramePr>
        <xdr:cNvPr id="53" name="Grafiek 5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2"/>
        </a:graphicData>
      </a:graphic>
    </xdr:graphicFrame>
    <xdr:clientData/>
  </xdr:twoCellAnchor>
  <xdr:twoCellAnchor>
    <xdr:from>
      <xdr:col>4</xdr:col>
      <xdr:colOff>0</xdr:colOff>
      <xdr:row>1149</xdr:row>
      <xdr:rowOff>0</xdr:rowOff>
    </xdr:from>
    <xdr:to>
      <xdr:col>14</xdr:col>
      <xdr:colOff>66675</xdr:colOff>
      <xdr:row>1163</xdr:row>
      <xdr:rowOff>66676</xdr:rowOff>
    </xdr:to>
    <xdr:graphicFrame macro="">
      <xdr:nvGraphicFramePr>
        <xdr:cNvPr id="54" name="Grafiek 5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3"/>
        </a:graphicData>
      </a:graphic>
    </xdr:graphicFrame>
    <xdr:clientData/>
  </xdr:twoCellAnchor>
  <xdr:twoCellAnchor>
    <xdr:from>
      <xdr:col>15</xdr:col>
      <xdr:colOff>0</xdr:colOff>
      <xdr:row>1149</xdr:row>
      <xdr:rowOff>0</xdr:rowOff>
    </xdr:from>
    <xdr:to>
      <xdr:col>25</xdr:col>
      <xdr:colOff>66675</xdr:colOff>
      <xdr:row>1163</xdr:row>
      <xdr:rowOff>66676</xdr:rowOff>
    </xdr:to>
    <xdr:graphicFrame macro="">
      <xdr:nvGraphicFramePr>
        <xdr:cNvPr id="55" name="Grafiek 5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4"/>
        </a:graphicData>
      </a:graphic>
    </xdr:graphicFrame>
    <xdr:clientData/>
  </xdr:twoCellAnchor>
  <xdr:twoCellAnchor>
    <xdr:from>
      <xdr:col>4</xdr:col>
      <xdr:colOff>0</xdr:colOff>
      <xdr:row>1192</xdr:row>
      <xdr:rowOff>0</xdr:rowOff>
    </xdr:from>
    <xdr:to>
      <xdr:col>14</xdr:col>
      <xdr:colOff>66675</xdr:colOff>
      <xdr:row>1206</xdr:row>
      <xdr:rowOff>66676</xdr:rowOff>
    </xdr:to>
    <xdr:graphicFrame macro="">
      <xdr:nvGraphicFramePr>
        <xdr:cNvPr id="56" name="Grafiek 5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5"/>
        </a:graphicData>
      </a:graphic>
    </xdr:graphicFrame>
    <xdr:clientData/>
  </xdr:twoCellAnchor>
  <xdr:twoCellAnchor>
    <xdr:from>
      <xdr:col>15</xdr:col>
      <xdr:colOff>0</xdr:colOff>
      <xdr:row>1192</xdr:row>
      <xdr:rowOff>0</xdr:rowOff>
    </xdr:from>
    <xdr:to>
      <xdr:col>25</xdr:col>
      <xdr:colOff>66675</xdr:colOff>
      <xdr:row>1206</xdr:row>
      <xdr:rowOff>66676</xdr:rowOff>
    </xdr:to>
    <xdr:graphicFrame macro="">
      <xdr:nvGraphicFramePr>
        <xdr:cNvPr id="57" name="Grafiek 5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6"/>
        </a:graphicData>
      </a:graphic>
    </xdr:graphicFrame>
    <xdr:clientData/>
  </xdr:twoCellAnchor>
  <xdr:twoCellAnchor>
    <xdr:from>
      <xdr:col>4</xdr:col>
      <xdr:colOff>0</xdr:colOff>
      <xdr:row>1235</xdr:row>
      <xdr:rowOff>0</xdr:rowOff>
    </xdr:from>
    <xdr:to>
      <xdr:col>14</xdr:col>
      <xdr:colOff>66675</xdr:colOff>
      <xdr:row>1249</xdr:row>
      <xdr:rowOff>66676</xdr:rowOff>
    </xdr:to>
    <xdr:graphicFrame macro="">
      <xdr:nvGraphicFramePr>
        <xdr:cNvPr id="58" name="Grafiek 5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7"/>
        </a:graphicData>
      </a:graphic>
    </xdr:graphicFrame>
    <xdr:clientData/>
  </xdr:twoCellAnchor>
  <xdr:twoCellAnchor>
    <xdr:from>
      <xdr:col>15</xdr:col>
      <xdr:colOff>0</xdr:colOff>
      <xdr:row>1235</xdr:row>
      <xdr:rowOff>0</xdr:rowOff>
    </xdr:from>
    <xdr:to>
      <xdr:col>25</xdr:col>
      <xdr:colOff>66675</xdr:colOff>
      <xdr:row>1249</xdr:row>
      <xdr:rowOff>66676</xdr:rowOff>
    </xdr:to>
    <xdr:graphicFrame macro="">
      <xdr:nvGraphicFramePr>
        <xdr:cNvPr id="59" name="Grafiek 5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8"/>
        </a:graphicData>
      </a:graphic>
    </xdr:graphicFrame>
    <xdr:clientData/>
  </xdr:twoCellAnchor>
  <xdr:twoCellAnchor>
    <xdr:from>
      <xdr:col>4</xdr:col>
      <xdr:colOff>0</xdr:colOff>
      <xdr:row>1278</xdr:row>
      <xdr:rowOff>0</xdr:rowOff>
    </xdr:from>
    <xdr:to>
      <xdr:col>14</xdr:col>
      <xdr:colOff>66675</xdr:colOff>
      <xdr:row>1292</xdr:row>
      <xdr:rowOff>66676</xdr:rowOff>
    </xdr:to>
    <xdr:graphicFrame macro="">
      <xdr:nvGraphicFramePr>
        <xdr:cNvPr id="60" name="Grafiek 5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9"/>
        </a:graphicData>
      </a:graphic>
    </xdr:graphicFrame>
    <xdr:clientData/>
  </xdr:twoCellAnchor>
  <xdr:twoCellAnchor>
    <xdr:from>
      <xdr:col>15</xdr:col>
      <xdr:colOff>0</xdr:colOff>
      <xdr:row>1278</xdr:row>
      <xdr:rowOff>0</xdr:rowOff>
    </xdr:from>
    <xdr:to>
      <xdr:col>25</xdr:col>
      <xdr:colOff>66675</xdr:colOff>
      <xdr:row>1292</xdr:row>
      <xdr:rowOff>66676</xdr:rowOff>
    </xdr:to>
    <xdr:graphicFrame macro="">
      <xdr:nvGraphicFramePr>
        <xdr:cNvPr id="61" name="Grafiek 6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0"/>
        </a:graphicData>
      </a:graphic>
    </xdr:graphicFrame>
    <xdr:clientData/>
  </xdr:twoCellAnchor>
  <xdr:twoCellAnchor>
    <xdr:from>
      <xdr:col>4</xdr:col>
      <xdr:colOff>0</xdr:colOff>
      <xdr:row>1321</xdr:row>
      <xdr:rowOff>0</xdr:rowOff>
    </xdr:from>
    <xdr:to>
      <xdr:col>14</xdr:col>
      <xdr:colOff>66675</xdr:colOff>
      <xdr:row>1335</xdr:row>
      <xdr:rowOff>66676</xdr:rowOff>
    </xdr:to>
    <xdr:graphicFrame macro="">
      <xdr:nvGraphicFramePr>
        <xdr:cNvPr id="62" name="Grafiek 6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1"/>
        </a:graphicData>
      </a:graphic>
    </xdr:graphicFrame>
    <xdr:clientData/>
  </xdr:twoCellAnchor>
  <xdr:twoCellAnchor>
    <xdr:from>
      <xdr:col>15</xdr:col>
      <xdr:colOff>0</xdr:colOff>
      <xdr:row>1321</xdr:row>
      <xdr:rowOff>0</xdr:rowOff>
    </xdr:from>
    <xdr:to>
      <xdr:col>25</xdr:col>
      <xdr:colOff>66675</xdr:colOff>
      <xdr:row>1335</xdr:row>
      <xdr:rowOff>66676</xdr:rowOff>
    </xdr:to>
    <xdr:graphicFrame macro="">
      <xdr:nvGraphicFramePr>
        <xdr:cNvPr id="63" name="Grafiek 6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2"/>
        </a:graphicData>
      </a:graphic>
    </xdr:graphicFrame>
    <xdr:clientData/>
  </xdr:twoCellAnchor>
  <xdr:twoCellAnchor>
    <xdr:from>
      <xdr:col>4</xdr:col>
      <xdr:colOff>0</xdr:colOff>
      <xdr:row>1364</xdr:row>
      <xdr:rowOff>0</xdr:rowOff>
    </xdr:from>
    <xdr:to>
      <xdr:col>14</xdr:col>
      <xdr:colOff>66675</xdr:colOff>
      <xdr:row>1378</xdr:row>
      <xdr:rowOff>66676</xdr:rowOff>
    </xdr:to>
    <xdr:graphicFrame macro="">
      <xdr:nvGraphicFramePr>
        <xdr:cNvPr id="64" name="Grafiek 6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3"/>
        </a:graphicData>
      </a:graphic>
    </xdr:graphicFrame>
    <xdr:clientData/>
  </xdr:twoCellAnchor>
  <xdr:twoCellAnchor>
    <xdr:from>
      <xdr:col>15</xdr:col>
      <xdr:colOff>0</xdr:colOff>
      <xdr:row>1364</xdr:row>
      <xdr:rowOff>0</xdr:rowOff>
    </xdr:from>
    <xdr:to>
      <xdr:col>25</xdr:col>
      <xdr:colOff>66675</xdr:colOff>
      <xdr:row>1378</xdr:row>
      <xdr:rowOff>66676</xdr:rowOff>
    </xdr:to>
    <xdr:graphicFrame macro="">
      <xdr:nvGraphicFramePr>
        <xdr:cNvPr id="65" name="Grafiek 6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4"/>
        </a:graphicData>
      </a:graphic>
    </xdr:graphicFrame>
    <xdr:clientData/>
  </xdr:twoCellAnchor>
  <xdr:twoCellAnchor>
    <xdr:from>
      <xdr:col>4</xdr:col>
      <xdr:colOff>0</xdr:colOff>
      <xdr:row>1407</xdr:row>
      <xdr:rowOff>0</xdr:rowOff>
    </xdr:from>
    <xdr:to>
      <xdr:col>14</xdr:col>
      <xdr:colOff>66675</xdr:colOff>
      <xdr:row>1421</xdr:row>
      <xdr:rowOff>66676</xdr:rowOff>
    </xdr:to>
    <xdr:graphicFrame macro="">
      <xdr:nvGraphicFramePr>
        <xdr:cNvPr id="66" name="Grafiek 6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5"/>
        </a:graphicData>
      </a:graphic>
    </xdr:graphicFrame>
    <xdr:clientData/>
  </xdr:twoCellAnchor>
  <xdr:twoCellAnchor>
    <xdr:from>
      <xdr:col>15</xdr:col>
      <xdr:colOff>0</xdr:colOff>
      <xdr:row>1407</xdr:row>
      <xdr:rowOff>0</xdr:rowOff>
    </xdr:from>
    <xdr:to>
      <xdr:col>25</xdr:col>
      <xdr:colOff>66675</xdr:colOff>
      <xdr:row>1421</xdr:row>
      <xdr:rowOff>66676</xdr:rowOff>
    </xdr:to>
    <xdr:graphicFrame macro="">
      <xdr:nvGraphicFramePr>
        <xdr:cNvPr id="67" name="Grafiek 6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6"/>
        </a:graphicData>
      </a:graphic>
    </xdr:graphicFrame>
    <xdr:clientData/>
  </xdr:twoCellAnchor>
  <xdr:twoCellAnchor>
    <xdr:from>
      <xdr:col>4</xdr:col>
      <xdr:colOff>0</xdr:colOff>
      <xdr:row>1450</xdr:row>
      <xdr:rowOff>0</xdr:rowOff>
    </xdr:from>
    <xdr:to>
      <xdr:col>14</xdr:col>
      <xdr:colOff>66675</xdr:colOff>
      <xdr:row>1464</xdr:row>
      <xdr:rowOff>66676</xdr:rowOff>
    </xdr:to>
    <xdr:graphicFrame macro="">
      <xdr:nvGraphicFramePr>
        <xdr:cNvPr id="68" name="Grafiek 6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7"/>
        </a:graphicData>
      </a:graphic>
    </xdr:graphicFrame>
    <xdr:clientData/>
  </xdr:twoCellAnchor>
  <xdr:twoCellAnchor>
    <xdr:from>
      <xdr:col>15</xdr:col>
      <xdr:colOff>0</xdr:colOff>
      <xdr:row>1450</xdr:row>
      <xdr:rowOff>0</xdr:rowOff>
    </xdr:from>
    <xdr:to>
      <xdr:col>25</xdr:col>
      <xdr:colOff>66675</xdr:colOff>
      <xdr:row>1464</xdr:row>
      <xdr:rowOff>66676</xdr:rowOff>
    </xdr:to>
    <xdr:graphicFrame macro="">
      <xdr:nvGraphicFramePr>
        <xdr:cNvPr id="69" name="Grafiek 6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8"/>
        </a:graphicData>
      </a:graphic>
    </xdr:graphicFrame>
    <xdr:clientData/>
  </xdr:twoCellAnchor>
  <xdr:twoCellAnchor>
    <xdr:from>
      <xdr:col>4</xdr:col>
      <xdr:colOff>0</xdr:colOff>
      <xdr:row>1493</xdr:row>
      <xdr:rowOff>0</xdr:rowOff>
    </xdr:from>
    <xdr:to>
      <xdr:col>14</xdr:col>
      <xdr:colOff>66675</xdr:colOff>
      <xdr:row>1507</xdr:row>
      <xdr:rowOff>66676</xdr:rowOff>
    </xdr:to>
    <xdr:graphicFrame macro="">
      <xdr:nvGraphicFramePr>
        <xdr:cNvPr id="70" name="Grafiek 6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9"/>
        </a:graphicData>
      </a:graphic>
    </xdr:graphicFrame>
    <xdr:clientData/>
  </xdr:twoCellAnchor>
  <xdr:twoCellAnchor>
    <xdr:from>
      <xdr:col>15</xdr:col>
      <xdr:colOff>0</xdr:colOff>
      <xdr:row>1493</xdr:row>
      <xdr:rowOff>0</xdr:rowOff>
    </xdr:from>
    <xdr:to>
      <xdr:col>25</xdr:col>
      <xdr:colOff>66675</xdr:colOff>
      <xdr:row>1507</xdr:row>
      <xdr:rowOff>66676</xdr:rowOff>
    </xdr:to>
    <xdr:graphicFrame macro="">
      <xdr:nvGraphicFramePr>
        <xdr:cNvPr id="71" name="Grafiek 7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0"/>
        </a:graphicData>
      </a:graphic>
    </xdr:graphicFrame>
    <xdr:clientData/>
  </xdr:twoCellAnchor>
  <xdr:twoCellAnchor>
    <xdr:from>
      <xdr:col>4</xdr:col>
      <xdr:colOff>0</xdr:colOff>
      <xdr:row>1536</xdr:row>
      <xdr:rowOff>0</xdr:rowOff>
    </xdr:from>
    <xdr:to>
      <xdr:col>14</xdr:col>
      <xdr:colOff>66675</xdr:colOff>
      <xdr:row>1550</xdr:row>
      <xdr:rowOff>66676</xdr:rowOff>
    </xdr:to>
    <xdr:graphicFrame macro="">
      <xdr:nvGraphicFramePr>
        <xdr:cNvPr id="72" name="Grafiek 7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1"/>
        </a:graphicData>
      </a:graphic>
    </xdr:graphicFrame>
    <xdr:clientData/>
  </xdr:twoCellAnchor>
  <xdr:twoCellAnchor>
    <xdr:from>
      <xdr:col>15</xdr:col>
      <xdr:colOff>0</xdr:colOff>
      <xdr:row>1536</xdr:row>
      <xdr:rowOff>0</xdr:rowOff>
    </xdr:from>
    <xdr:to>
      <xdr:col>25</xdr:col>
      <xdr:colOff>66675</xdr:colOff>
      <xdr:row>1550</xdr:row>
      <xdr:rowOff>66676</xdr:rowOff>
    </xdr:to>
    <xdr:graphicFrame macro="">
      <xdr:nvGraphicFramePr>
        <xdr:cNvPr id="73" name="Grafiek 7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2"/>
        </a:graphicData>
      </a:graphic>
    </xdr:graphicFrame>
    <xdr:clientData/>
  </xdr:twoCellAnchor>
  <xdr:twoCellAnchor>
    <xdr:from>
      <xdr:col>4</xdr:col>
      <xdr:colOff>0</xdr:colOff>
      <xdr:row>1579</xdr:row>
      <xdr:rowOff>0</xdr:rowOff>
    </xdr:from>
    <xdr:to>
      <xdr:col>14</xdr:col>
      <xdr:colOff>66675</xdr:colOff>
      <xdr:row>1593</xdr:row>
      <xdr:rowOff>66676</xdr:rowOff>
    </xdr:to>
    <xdr:graphicFrame macro="">
      <xdr:nvGraphicFramePr>
        <xdr:cNvPr id="74" name="Grafiek 7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3"/>
        </a:graphicData>
      </a:graphic>
    </xdr:graphicFrame>
    <xdr:clientData/>
  </xdr:twoCellAnchor>
  <xdr:twoCellAnchor>
    <xdr:from>
      <xdr:col>15</xdr:col>
      <xdr:colOff>0</xdr:colOff>
      <xdr:row>1579</xdr:row>
      <xdr:rowOff>0</xdr:rowOff>
    </xdr:from>
    <xdr:to>
      <xdr:col>25</xdr:col>
      <xdr:colOff>66675</xdr:colOff>
      <xdr:row>1593</xdr:row>
      <xdr:rowOff>66676</xdr:rowOff>
    </xdr:to>
    <xdr:graphicFrame macro="">
      <xdr:nvGraphicFramePr>
        <xdr:cNvPr id="75" name="Grafiek 7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4"/>
        </a:graphicData>
      </a:graphic>
    </xdr:graphicFrame>
    <xdr:clientData/>
  </xdr:twoCellAnchor>
  <xdr:twoCellAnchor>
    <xdr:from>
      <xdr:col>4</xdr:col>
      <xdr:colOff>0</xdr:colOff>
      <xdr:row>1622</xdr:row>
      <xdr:rowOff>0</xdr:rowOff>
    </xdr:from>
    <xdr:to>
      <xdr:col>14</xdr:col>
      <xdr:colOff>66675</xdr:colOff>
      <xdr:row>1636</xdr:row>
      <xdr:rowOff>66676</xdr:rowOff>
    </xdr:to>
    <xdr:graphicFrame macro="">
      <xdr:nvGraphicFramePr>
        <xdr:cNvPr id="76" name="Grafiek 7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5"/>
        </a:graphicData>
      </a:graphic>
    </xdr:graphicFrame>
    <xdr:clientData/>
  </xdr:twoCellAnchor>
  <xdr:twoCellAnchor>
    <xdr:from>
      <xdr:col>15</xdr:col>
      <xdr:colOff>0</xdr:colOff>
      <xdr:row>1622</xdr:row>
      <xdr:rowOff>0</xdr:rowOff>
    </xdr:from>
    <xdr:to>
      <xdr:col>25</xdr:col>
      <xdr:colOff>66675</xdr:colOff>
      <xdr:row>1636</xdr:row>
      <xdr:rowOff>66676</xdr:rowOff>
    </xdr:to>
    <xdr:graphicFrame macro="">
      <xdr:nvGraphicFramePr>
        <xdr:cNvPr id="77" name="Grafiek 7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6"/>
        </a:graphicData>
      </a:graphic>
    </xdr:graphicFrame>
    <xdr:clientData/>
  </xdr:twoCellAnchor>
  <xdr:twoCellAnchor>
    <xdr:from>
      <xdr:col>4</xdr:col>
      <xdr:colOff>0</xdr:colOff>
      <xdr:row>1665</xdr:row>
      <xdr:rowOff>0</xdr:rowOff>
    </xdr:from>
    <xdr:to>
      <xdr:col>14</xdr:col>
      <xdr:colOff>66675</xdr:colOff>
      <xdr:row>1679</xdr:row>
      <xdr:rowOff>66676</xdr:rowOff>
    </xdr:to>
    <xdr:graphicFrame macro="">
      <xdr:nvGraphicFramePr>
        <xdr:cNvPr id="78" name="Grafiek 7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7"/>
        </a:graphicData>
      </a:graphic>
    </xdr:graphicFrame>
    <xdr:clientData/>
  </xdr:twoCellAnchor>
  <xdr:twoCellAnchor>
    <xdr:from>
      <xdr:col>15</xdr:col>
      <xdr:colOff>0</xdr:colOff>
      <xdr:row>1665</xdr:row>
      <xdr:rowOff>0</xdr:rowOff>
    </xdr:from>
    <xdr:to>
      <xdr:col>25</xdr:col>
      <xdr:colOff>66675</xdr:colOff>
      <xdr:row>1679</xdr:row>
      <xdr:rowOff>66676</xdr:rowOff>
    </xdr:to>
    <xdr:graphicFrame macro="">
      <xdr:nvGraphicFramePr>
        <xdr:cNvPr id="79" name="Grafiek 7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8"/>
        </a:graphicData>
      </a:graphic>
    </xdr:graphicFrame>
    <xdr:clientData/>
  </xdr:twoCellAnchor>
  <xdr:twoCellAnchor>
    <xdr:from>
      <xdr:col>4</xdr:col>
      <xdr:colOff>0</xdr:colOff>
      <xdr:row>1708</xdr:row>
      <xdr:rowOff>0</xdr:rowOff>
    </xdr:from>
    <xdr:to>
      <xdr:col>14</xdr:col>
      <xdr:colOff>66675</xdr:colOff>
      <xdr:row>1722</xdr:row>
      <xdr:rowOff>66676</xdr:rowOff>
    </xdr:to>
    <xdr:graphicFrame macro="">
      <xdr:nvGraphicFramePr>
        <xdr:cNvPr id="80" name="Grafiek 7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9"/>
        </a:graphicData>
      </a:graphic>
    </xdr:graphicFrame>
    <xdr:clientData/>
  </xdr:twoCellAnchor>
  <xdr:twoCellAnchor>
    <xdr:from>
      <xdr:col>15</xdr:col>
      <xdr:colOff>0</xdr:colOff>
      <xdr:row>1708</xdr:row>
      <xdr:rowOff>0</xdr:rowOff>
    </xdr:from>
    <xdr:to>
      <xdr:col>25</xdr:col>
      <xdr:colOff>66675</xdr:colOff>
      <xdr:row>1722</xdr:row>
      <xdr:rowOff>66676</xdr:rowOff>
    </xdr:to>
    <xdr:graphicFrame macro="">
      <xdr:nvGraphicFramePr>
        <xdr:cNvPr id="81" name="Grafiek 8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0"/>
        </a:graphicData>
      </a:graphic>
    </xdr:graphicFrame>
    <xdr:clientData/>
  </xdr:twoCellAnchor>
  <xdr:twoCellAnchor>
    <xdr:from>
      <xdr:col>4</xdr:col>
      <xdr:colOff>0</xdr:colOff>
      <xdr:row>1751</xdr:row>
      <xdr:rowOff>0</xdr:rowOff>
    </xdr:from>
    <xdr:to>
      <xdr:col>14</xdr:col>
      <xdr:colOff>66675</xdr:colOff>
      <xdr:row>1765</xdr:row>
      <xdr:rowOff>66676</xdr:rowOff>
    </xdr:to>
    <xdr:graphicFrame macro="">
      <xdr:nvGraphicFramePr>
        <xdr:cNvPr id="82" name="Grafiek 8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1"/>
        </a:graphicData>
      </a:graphic>
    </xdr:graphicFrame>
    <xdr:clientData/>
  </xdr:twoCellAnchor>
  <xdr:twoCellAnchor>
    <xdr:from>
      <xdr:col>15</xdr:col>
      <xdr:colOff>0</xdr:colOff>
      <xdr:row>1751</xdr:row>
      <xdr:rowOff>0</xdr:rowOff>
    </xdr:from>
    <xdr:to>
      <xdr:col>25</xdr:col>
      <xdr:colOff>66675</xdr:colOff>
      <xdr:row>1765</xdr:row>
      <xdr:rowOff>66676</xdr:rowOff>
    </xdr:to>
    <xdr:graphicFrame macro="">
      <xdr:nvGraphicFramePr>
        <xdr:cNvPr id="83" name="Grafiek 8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2"/>
        </a:graphicData>
      </a:graphic>
    </xdr:graphicFrame>
    <xdr:clientData/>
  </xdr:twoCellAnchor>
  <xdr:twoCellAnchor>
    <xdr:from>
      <xdr:col>4</xdr:col>
      <xdr:colOff>0</xdr:colOff>
      <xdr:row>1794</xdr:row>
      <xdr:rowOff>0</xdr:rowOff>
    </xdr:from>
    <xdr:to>
      <xdr:col>14</xdr:col>
      <xdr:colOff>66675</xdr:colOff>
      <xdr:row>1808</xdr:row>
      <xdr:rowOff>66676</xdr:rowOff>
    </xdr:to>
    <xdr:graphicFrame macro="">
      <xdr:nvGraphicFramePr>
        <xdr:cNvPr id="84" name="Grafiek 8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3"/>
        </a:graphicData>
      </a:graphic>
    </xdr:graphicFrame>
    <xdr:clientData/>
  </xdr:twoCellAnchor>
  <xdr:twoCellAnchor>
    <xdr:from>
      <xdr:col>15</xdr:col>
      <xdr:colOff>0</xdr:colOff>
      <xdr:row>1794</xdr:row>
      <xdr:rowOff>0</xdr:rowOff>
    </xdr:from>
    <xdr:to>
      <xdr:col>25</xdr:col>
      <xdr:colOff>66675</xdr:colOff>
      <xdr:row>1808</xdr:row>
      <xdr:rowOff>66676</xdr:rowOff>
    </xdr:to>
    <xdr:graphicFrame macro="">
      <xdr:nvGraphicFramePr>
        <xdr:cNvPr id="85" name="Grafiek 8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4"/>
        </a:graphicData>
      </a:graphic>
    </xdr:graphicFrame>
    <xdr:clientData/>
  </xdr:twoCellAnchor>
  <xdr:twoCellAnchor>
    <xdr:from>
      <xdr:col>4</xdr:col>
      <xdr:colOff>0</xdr:colOff>
      <xdr:row>1837</xdr:row>
      <xdr:rowOff>0</xdr:rowOff>
    </xdr:from>
    <xdr:to>
      <xdr:col>14</xdr:col>
      <xdr:colOff>66675</xdr:colOff>
      <xdr:row>1851</xdr:row>
      <xdr:rowOff>66676</xdr:rowOff>
    </xdr:to>
    <xdr:graphicFrame macro="">
      <xdr:nvGraphicFramePr>
        <xdr:cNvPr id="86" name="Grafiek 8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5"/>
        </a:graphicData>
      </a:graphic>
    </xdr:graphicFrame>
    <xdr:clientData/>
  </xdr:twoCellAnchor>
  <xdr:twoCellAnchor>
    <xdr:from>
      <xdr:col>15</xdr:col>
      <xdr:colOff>0</xdr:colOff>
      <xdr:row>1837</xdr:row>
      <xdr:rowOff>0</xdr:rowOff>
    </xdr:from>
    <xdr:to>
      <xdr:col>25</xdr:col>
      <xdr:colOff>66675</xdr:colOff>
      <xdr:row>1851</xdr:row>
      <xdr:rowOff>66676</xdr:rowOff>
    </xdr:to>
    <xdr:graphicFrame macro="">
      <xdr:nvGraphicFramePr>
        <xdr:cNvPr id="87" name="Grafiek 8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6"/>
        </a:graphicData>
      </a:graphic>
    </xdr:graphicFrame>
    <xdr:clientData/>
  </xdr:twoCellAnchor>
  <xdr:twoCellAnchor>
    <xdr:from>
      <xdr:col>4</xdr:col>
      <xdr:colOff>0</xdr:colOff>
      <xdr:row>1880</xdr:row>
      <xdr:rowOff>0</xdr:rowOff>
    </xdr:from>
    <xdr:to>
      <xdr:col>14</xdr:col>
      <xdr:colOff>66675</xdr:colOff>
      <xdr:row>1894</xdr:row>
      <xdr:rowOff>66676</xdr:rowOff>
    </xdr:to>
    <xdr:graphicFrame macro="">
      <xdr:nvGraphicFramePr>
        <xdr:cNvPr id="88" name="Grafiek 8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7"/>
        </a:graphicData>
      </a:graphic>
    </xdr:graphicFrame>
    <xdr:clientData/>
  </xdr:twoCellAnchor>
  <xdr:twoCellAnchor>
    <xdr:from>
      <xdr:col>15</xdr:col>
      <xdr:colOff>0</xdr:colOff>
      <xdr:row>1880</xdr:row>
      <xdr:rowOff>0</xdr:rowOff>
    </xdr:from>
    <xdr:to>
      <xdr:col>25</xdr:col>
      <xdr:colOff>66675</xdr:colOff>
      <xdr:row>1894</xdr:row>
      <xdr:rowOff>66676</xdr:rowOff>
    </xdr:to>
    <xdr:graphicFrame macro="">
      <xdr:nvGraphicFramePr>
        <xdr:cNvPr id="89" name="Grafiek 8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8"/>
        </a:graphicData>
      </a:graphic>
    </xdr:graphicFrame>
    <xdr:clientData/>
  </xdr:twoCellAnchor>
  <xdr:twoCellAnchor>
    <xdr:from>
      <xdr:col>4</xdr:col>
      <xdr:colOff>0</xdr:colOff>
      <xdr:row>1923</xdr:row>
      <xdr:rowOff>0</xdr:rowOff>
    </xdr:from>
    <xdr:to>
      <xdr:col>14</xdr:col>
      <xdr:colOff>66675</xdr:colOff>
      <xdr:row>1937</xdr:row>
      <xdr:rowOff>66676</xdr:rowOff>
    </xdr:to>
    <xdr:graphicFrame macro="">
      <xdr:nvGraphicFramePr>
        <xdr:cNvPr id="90" name="Grafiek 8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9"/>
        </a:graphicData>
      </a:graphic>
    </xdr:graphicFrame>
    <xdr:clientData/>
  </xdr:twoCellAnchor>
  <xdr:twoCellAnchor>
    <xdr:from>
      <xdr:col>15</xdr:col>
      <xdr:colOff>0</xdr:colOff>
      <xdr:row>1923</xdr:row>
      <xdr:rowOff>0</xdr:rowOff>
    </xdr:from>
    <xdr:to>
      <xdr:col>25</xdr:col>
      <xdr:colOff>66675</xdr:colOff>
      <xdr:row>1937</xdr:row>
      <xdr:rowOff>66676</xdr:rowOff>
    </xdr:to>
    <xdr:graphicFrame macro="">
      <xdr:nvGraphicFramePr>
        <xdr:cNvPr id="91" name="Grafiek 9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0"/>
        </a:graphicData>
      </a:graphic>
    </xdr:graphicFrame>
    <xdr:clientData/>
  </xdr:twoCellAnchor>
  <xdr:twoCellAnchor>
    <xdr:from>
      <xdr:col>4</xdr:col>
      <xdr:colOff>0</xdr:colOff>
      <xdr:row>1966</xdr:row>
      <xdr:rowOff>0</xdr:rowOff>
    </xdr:from>
    <xdr:to>
      <xdr:col>14</xdr:col>
      <xdr:colOff>66675</xdr:colOff>
      <xdr:row>1980</xdr:row>
      <xdr:rowOff>66676</xdr:rowOff>
    </xdr:to>
    <xdr:graphicFrame macro="">
      <xdr:nvGraphicFramePr>
        <xdr:cNvPr id="92" name="Grafiek 9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1"/>
        </a:graphicData>
      </a:graphic>
    </xdr:graphicFrame>
    <xdr:clientData/>
  </xdr:twoCellAnchor>
  <xdr:twoCellAnchor>
    <xdr:from>
      <xdr:col>15</xdr:col>
      <xdr:colOff>0</xdr:colOff>
      <xdr:row>1966</xdr:row>
      <xdr:rowOff>0</xdr:rowOff>
    </xdr:from>
    <xdr:to>
      <xdr:col>25</xdr:col>
      <xdr:colOff>66675</xdr:colOff>
      <xdr:row>1980</xdr:row>
      <xdr:rowOff>66676</xdr:rowOff>
    </xdr:to>
    <xdr:graphicFrame macro="">
      <xdr:nvGraphicFramePr>
        <xdr:cNvPr id="93" name="Grafiek 9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2"/>
        </a:graphicData>
      </a:graphic>
    </xdr:graphicFrame>
    <xdr:clientData/>
  </xdr:twoCellAnchor>
  <xdr:twoCellAnchor>
    <xdr:from>
      <xdr:col>4</xdr:col>
      <xdr:colOff>0</xdr:colOff>
      <xdr:row>2009</xdr:row>
      <xdr:rowOff>0</xdr:rowOff>
    </xdr:from>
    <xdr:to>
      <xdr:col>14</xdr:col>
      <xdr:colOff>66675</xdr:colOff>
      <xdr:row>2023</xdr:row>
      <xdr:rowOff>66676</xdr:rowOff>
    </xdr:to>
    <xdr:graphicFrame macro="">
      <xdr:nvGraphicFramePr>
        <xdr:cNvPr id="94" name="Grafiek 9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3"/>
        </a:graphicData>
      </a:graphic>
    </xdr:graphicFrame>
    <xdr:clientData/>
  </xdr:twoCellAnchor>
  <xdr:twoCellAnchor>
    <xdr:from>
      <xdr:col>15</xdr:col>
      <xdr:colOff>0</xdr:colOff>
      <xdr:row>2009</xdr:row>
      <xdr:rowOff>0</xdr:rowOff>
    </xdr:from>
    <xdr:to>
      <xdr:col>25</xdr:col>
      <xdr:colOff>66675</xdr:colOff>
      <xdr:row>2023</xdr:row>
      <xdr:rowOff>66676</xdr:rowOff>
    </xdr:to>
    <xdr:graphicFrame macro="">
      <xdr:nvGraphicFramePr>
        <xdr:cNvPr id="95" name="Grafiek 9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4"/>
        </a:graphicData>
      </a:graphic>
    </xdr:graphicFrame>
    <xdr:clientData/>
  </xdr:twoCellAnchor>
  <xdr:twoCellAnchor>
    <xdr:from>
      <xdr:col>4</xdr:col>
      <xdr:colOff>0</xdr:colOff>
      <xdr:row>2052</xdr:row>
      <xdr:rowOff>0</xdr:rowOff>
    </xdr:from>
    <xdr:to>
      <xdr:col>14</xdr:col>
      <xdr:colOff>66675</xdr:colOff>
      <xdr:row>2066</xdr:row>
      <xdr:rowOff>66676</xdr:rowOff>
    </xdr:to>
    <xdr:graphicFrame macro="">
      <xdr:nvGraphicFramePr>
        <xdr:cNvPr id="96" name="Grafiek 9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5"/>
        </a:graphicData>
      </a:graphic>
    </xdr:graphicFrame>
    <xdr:clientData/>
  </xdr:twoCellAnchor>
  <xdr:twoCellAnchor>
    <xdr:from>
      <xdr:col>15</xdr:col>
      <xdr:colOff>0</xdr:colOff>
      <xdr:row>2052</xdr:row>
      <xdr:rowOff>0</xdr:rowOff>
    </xdr:from>
    <xdr:to>
      <xdr:col>25</xdr:col>
      <xdr:colOff>66675</xdr:colOff>
      <xdr:row>2066</xdr:row>
      <xdr:rowOff>66676</xdr:rowOff>
    </xdr:to>
    <xdr:graphicFrame macro="">
      <xdr:nvGraphicFramePr>
        <xdr:cNvPr id="97" name="Grafiek 9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6"/>
        </a:graphicData>
      </a:graphic>
    </xdr:graphicFrame>
    <xdr:clientData/>
  </xdr:twoCellAnchor>
  <xdr:twoCellAnchor>
    <xdr:from>
      <xdr:col>4</xdr:col>
      <xdr:colOff>0</xdr:colOff>
      <xdr:row>2095</xdr:row>
      <xdr:rowOff>0</xdr:rowOff>
    </xdr:from>
    <xdr:to>
      <xdr:col>14</xdr:col>
      <xdr:colOff>66675</xdr:colOff>
      <xdr:row>2109</xdr:row>
      <xdr:rowOff>66676</xdr:rowOff>
    </xdr:to>
    <xdr:graphicFrame macro="">
      <xdr:nvGraphicFramePr>
        <xdr:cNvPr id="98" name="Grafiek 9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7"/>
        </a:graphicData>
      </a:graphic>
    </xdr:graphicFrame>
    <xdr:clientData/>
  </xdr:twoCellAnchor>
  <xdr:twoCellAnchor>
    <xdr:from>
      <xdr:col>15</xdr:col>
      <xdr:colOff>0</xdr:colOff>
      <xdr:row>2095</xdr:row>
      <xdr:rowOff>0</xdr:rowOff>
    </xdr:from>
    <xdr:to>
      <xdr:col>25</xdr:col>
      <xdr:colOff>66675</xdr:colOff>
      <xdr:row>2109</xdr:row>
      <xdr:rowOff>66676</xdr:rowOff>
    </xdr:to>
    <xdr:graphicFrame macro="">
      <xdr:nvGraphicFramePr>
        <xdr:cNvPr id="99" name="Grafiek 9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8"/>
        </a:graphicData>
      </a:graphic>
    </xdr:graphicFrame>
    <xdr:clientData/>
  </xdr:twoCellAnchor>
  <xdr:twoCellAnchor>
    <xdr:from>
      <xdr:col>4</xdr:col>
      <xdr:colOff>0</xdr:colOff>
      <xdr:row>2138</xdr:row>
      <xdr:rowOff>0</xdr:rowOff>
    </xdr:from>
    <xdr:to>
      <xdr:col>14</xdr:col>
      <xdr:colOff>66675</xdr:colOff>
      <xdr:row>2152</xdr:row>
      <xdr:rowOff>66676</xdr:rowOff>
    </xdr:to>
    <xdr:graphicFrame macro="">
      <xdr:nvGraphicFramePr>
        <xdr:cNvPr id="100" name="Grafiek 9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9"/>
        </a:graphicData>
      </a:graphic>
    </xdr:graphicFrame>
    <xdr:clientData/>
  </xdr:twoCellAnchor>
  <xdr:twoCellAnchor>
    <xdr:from>
      <xdr:col>15</xdr:col>
      <xdr:colOff>0</xdr:colOff>
      <xdr:row>2138</xdr:row>
      <xdr:rowOff>0</xdr:rowOff>
    </xdr:from>
    <xdr:to>
      <xdr:col>25</xdr:col>
      <xdr:colOff>66675</xdr:colOff>
      <xdr:row>2152</xdr:row>
      <xdr:rowOff>66676</xdr:rowOff>
    </xdr:to>
    <xdr:graphicFrame macro="">
      <xdr:nvGraphicFramePr>
        <xdr:cNvPr id="101" name="Grafiek 10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0"/>
        </a:graphicData>
      </a:graphic>
    </xdr:graphicFrame>
    <xdr:clientData/>
  </xdr:twoCellAnchor>
  <xdr:twoCellAnchor>
    <xdr:from>
      <xdr:col>4</xdr:col>
      <xdr:colOff>0</xdr:colOff>
      <xdr:row>2181</xdr:row>
      <xdr:rowOff>0</xdr:rowOff>
    </xdr:from>
    <xdr:to>
      <xdr:col>14</xdr:col>
      <xdr:colOff>66675</xdr:colOff>
      <xdr:row>2195</xdr:row>
      <xdr:rowOff>66676</xdr:rowOff>
    </xdr:to>
    <xdr:graphicFrame macro="">
      <xdr:nvGraphicFramePr>
        <xdr:cNvPr id="102" name="Grafiek 10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1"/>
        </a:graphicData>
      </a:graphic>
    </xdr:graphicFrame>
    <xdr:clientData/>
  </xdr:twoCellAnchor>
  <xdr:twoCellAnchor>
    <xdr:from>
      <xdr:col>15</xdr:col>
      <xdr:colOff>0</xdr:colOff>
      <xdr:row>2181</xdr:row>
      <xdr:rowOff>0</xdr:rowOff>
    </xdr:from>
    <xdr:to>
      <xdr:col>25</xdr:col>
      <xdr:colOff>66675</xdr:colOff>
      <xdr:row>2195</xdr:row>
      <xdr:rowOff>66676</xdr:rowOff>
    </xdr:to>
    <xdr:graphicFrame macro="">
      <xdr:nvGraphicFramePr>
        <xdr:cNvPr id="103" name="Grafiek 10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2"/>
        </a:graphicData>
      </a:graphic>
    </xdr:graphicFrame>
    <xdr:clientData/>
  </xdr:twoCellAnchor>
  <xdr:twoCellAnchor>
    <xdr:from>
      <xdr:col>4</xdr:col>
      <xdr:colOff>0</xdr:colOff>
      <xdr:row>2224</xdr:row>
      <xdr:rowOff>0</xdr:rowOff>
    </xdr:from>
    <xdr:to>
      <xdr:col>14</xdr:col>
      <xdr:colOff>66675</xdr:colOff>
      <xdr:row>2238</xdr:row>
      <xdr:rowOff>66676</xdr:rowOff>
    </xdr:to>
    <xdr:graphicFrame macro="">
      <xdr:nvGraphicFramePr>
        <xdr:cNvPr id="104" name="Grafiek 10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3"/>
        </a:graphicData>
      </a:graphic>
    </xdr:graphicFrame>
    <xdr:clientData/>
  </xdr:twoCellAnchor>
  <xdr:twoCellAnchor>
    <xdr:from>
      <xdr:col>15</xdr:col>
      <xdr:colOff>0</xdr:colOff>
      <xdr:row>2224</xdr:row>
      <xdr:rowOff>0</xdr:rowOff>
    </xdr:from>
    <xdr:to>
      <xdr:col>25</xdr:col>
      <xdr:colOff>66675</xdr:colOff>
      <xdr:row>2238</xdr:row>
      <xdr:rowOff>66676</xdr:rowOff>
    </xdr:to>
    <xdr:graphicFrame macro="">
      <xdr:nvGraphicFramePr>
        <xdr:cNvPr id="105" name="Grafiek 10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4"/>
        </a:graphicData>
      </a:graphic>
    </xdr:graphicFrame>
    <xdr:clientData/>
  </xdr:twoCellAnchor>
  <xdr:twoCellAnchor>
    <xdr:from>
      <xdr:col>4</xdr:col>
      <xdr:colOff>0</xdr:colOff>
      <xdr:row>2267</xdr:row>
      <xdr:rowOff>0</xdr:rowOff>
    </xdr:from>
    <xdr:to>
      <xdr:col>14</xdr:col>
      <xdr:colOff>66675</xdr:colOff>
      <xdr:row>2281</xdr:row>
      <xdr:rowOff>66676</xdr:rowOff>
    </xdr:to>
    <xdr:graphicFrame macro="">
      <xdr:nvGraphicFramePr>
        <xdr:cNvPr id="106" name="Grafiek 10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5"/>
        </a:graphicData>
      </a:graphic>
    </xdr:graphicFrame>
    <xdr:clientData/>
  </xdr:twoCellAnchor>
  <xdr:twoCellAnchor>
    <xdr:from>
      <xdr:col>15</xdr:col>
      <xdr:colOff>0</xdr:colOff>
      <xdr:row>2267</xdr:row>
      <xdr:rowOff>0</xdr:rowOff>
    </xdr:from>
    <xdr:to>
      <xdr:col>25</xdr:col>
      <xdr:colOff>66675</xdr:colOff>
      <xdr:row>2281</xdr:row>
      <xdr:rowOff>66676</xdr:rowOff>
    </xdr:to>
    <xdr:graphicFrame macro="">
      <xdr:nvGraphicFramePr>
        <xdr:cNvPr id="107" name="Grafiek 10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6"/>
        </a:graphicData>
      </a:graphic>
    </xdr:graphicFrame>
    <xdr:clientData/>
  </xdr:twoCellAnchor>
  <xdr:twoCellAnchor>
    <xdr:from>
      <xdr:col>4</xdr:col>
      <xdr:colOff>0</xdr:colOff>
      <xdr:row>2310</xdr:row>
      <xdr:rowOff>0</xdr:rowOff>
    </xdr:from>
    <xdr:to>
      <xdr:col>14</xdr:col>
      <xdr:colOff>66675</xdr:colOff>
      <xdr:row>2324</xdr:row>
      <xdr:rowOff>66676</xdr:rowOff>
    </xdr:to>
    <xdr:graphicFrame macro="">
      <xdr:nvGraphicFramePr>
        <xdr:cNvPr id="108" name="Grafiek 10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7"/>
        </a:graphicData>
      </a:graphic>
    </xdr:graphicFrame>
    <xdr:clientData/>
  </xdr:twoCellAnchor>
  <xdr:twoCellAnchor>
    <xdr:from>
      <xdr:col>15</xdr:col>
      <xdr:colOff>0</xdr:colOff>
      <xdr:row>2310</xdr:row>
      <xdr:rowOff>0</xdr:rowOff>
    </xdr:from>
    <xdr:to>
      <xdr:col>25</xdr:col>
      <xdr:colOff>66675</xdr:colOff>
      <xdr:row>2324</xdr:row>
      <xdr:rowOff>66676</xdr:rowOff>
    </xdr:to>
    <xdr:graphicFrame macro="">
      <xdr:nvGraphicFramePr>
        <xdr:cNvPr id="109" name="Grafiek 10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8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Kantoorthema">
  <a:themeElements>
    <a:clrScheme name="Kanto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toor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to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Blad1">
    <pageSetUpPr autoPageBreaks="0"/>
  </sheetPr>
  <dimension ref="A1:H69"/>
  <sheetViews>
    <sheetView showGridLines="0" tabSelected="1" zoomScaleNormal="100" zoomScaleSheetLayoutView="100" workbookViewId="0">
      <selection sqref="A1:C1"/>
    </sheetView>
  </sheetViews>
  <sheetFormatPr defaultRowHeight="9.9499999999999993" customHeight="1" x14ac:dyDescent="0.15"/>
  <cols>
    <col min="1" max="3" width="10.83203125" style="1" customWidth="1"/>
    <col min="4" max="4" width="1.83203125" style="1" customWidth="1"/>
    <col min="5" max="17" width="9.33203125" style="1"/>
    <col min="18" max="18" width="17.1640625" style="1" customWidth="1"/>
    <col min="19" max="16384" width="9.33203125" style="1"/>
  </cols>
  <sheetData>
    <row r="1" spans="1:8" ht="24.95" customHeight="1" x14ac:dyDescent="0.15">
      <c r="A1" s="232" t="s">
        <v>341</v>
      </c>
      <c r="B1" s="232"/>
      <c r="C1" s="232"/>
      <c r="E1" s="56" t="s">
        <v>312</v>
      </c>
      <c r="H1" s="9"/>
    </row>
    <row r="2" spans="1:8" ht="20.100000000000001" customHeight="1" x14ac:dyDescent="0.15">
      <c r="A2" s="6" t="s">
        <v>317</v>
      </c>
      <c r="E2" s="9" t="s">
        <v>25</v>
      </c>
    </row>
    <row r="5" spans="1:8" ht="9.9499999999999993" customHeight="1" x14ac:dyDescent="0.15">
      <c r="A5" s="7" t="s">
        <v>8</v>
      </c>
      <c r="B5" s="8"/>
      <c r="C5" s="8"/>
    </row>
    <row r="7" spans="1:8" ht="9.9499999999999993" customHeight="1" x14ac:dyDescent="0.15">
      <c r="A7" s="2" t="s">
        <v>10</v>
      </c>
    </row>
    <row r="8" spans="1:8" ht="9.9499999999999993" customHeight="1" x14ac:dyDescent="0.15">
      <c r="A8" s="2" t="s">
        <v>9</v>
      </c>
    </row>
    <row r="10" spans="1:8" ht="9.9499999999999993" customHeight="1" x14ac:dyDescent="0.15">
      <c r="A10" s="2" t="s">
        <v>342</v>
      </c>
    </row>
    <row r="11" spans="1:8" ht="9.9499999999999993" customHeight="1" x14ac:dyDescent="0.15">
      <c r="A11" s="2" t="s">
        <v>11</v>
      </c>
      <c r="B11" s="2"/>
      <c r="C11" s="4"/>
    </row>
    <row r="13" spans="1:8" ht="9.9499999999999993" customHeight="1" x14ac:dyDescent="0.15">
      <c r="A13" s="2" t="s">
        <v>12</v>
      </c>
    </row>
    <row r="14" spans="1:8" ht="9.9499999999999993" customHeight="1" x14ac:dyDescent="0.15">
      <c r="A14" s="2" t="s">
        <v>6</v>
      </c>
    </row>
    <row r="16" spans="1:8" ht="9.9499999999999993" customHeight="1" x14ac:dyDescent="0.15">
      <c r="A16" s="2" t="s">
        <v>13</v>
      </c>
    </row>
    <row r="17" spans="1:4" ht="9.9499999999999993" customHeight="1" x14ac:dyDescent="0.15">
      <c r="A17" s="2" t="s">
        <v>14</v>
      </c>
    </row>
    <row r="19" spans="1:4" ht="9.9499999999999993" customHeight="1" x14ac:dyDescent="0.15">
      <c r="A19" s="2" t="s">
        <v>16</v>
      </c>
    </row>
    <row r="20" spans="1:4" ht="9.9499999999999993" customHeight="1" x14ac:dyDescent="0.15">
      <c r="A20" s="2" t="s">
        <v>15</v>
      </c>
    </row>
    <row r="22" spans="1:4" ht="9.9499999999999993" customHeight="1" x14ac:dyDescent="0.15">
      <c r="A22" s="2" t="s">
        <v>18</v>
      </c>
    </row>
    <row r="23" spans="1:4" ht="9.9499999999999993" customHeight="1" x14ac:dyDescent="0.15">
      <c r="A23" s="2" t="s">
        <v>17</v>
      </c>
    </row>
    <row r="25" spans="1:4" ht="9.9499999999999993" customHeight="1" x14ac:dyDescent="0.15">
      <c r="A25" s="2" t="s">
        <v>20</v>
      </c>
    </row>
    <row r="26" spans="1:4" ht="9.9499999999999993" customHeight="1" x14ac:dyDescent="0.15">
      <c r="A26" s="2" t="s">
        <v>19</v>
      </c>
    </row>
    <row r="28" spans="1:4" ht="9.9499999999999993" customHeight="1" x14ac:dyDescent="0.15">
      <c r="A28" s="2" t="s">
        <v>21</v>
      </c>
    </row>
    <row r="29" spans="1:4" ht="9.9499999999999993" customHeight="1" x14ac:dyDescent="0.15">
      <c r="A29" s="2" t="s">
        <v>7</v>
      </c>
      <c r="D29" s="10"/>
    </row>
    <row r="30" spans="1:4" ht="9.9499999999999993" customHeight="1" x14ac:dyDescent="0.15">
      <c r="D30" s="10"/>
    </row>
    <row r="31" spans="1:4" ht="9.9499999999999993" customHeight="1" x14ac:dyDescent="0.15">
      <c r="A31" s="2" t="s">
        <v>22</v>
      </c>
      <c r="D31" s="10"/>
    </row>
    <row r="32" spans="1:4" ht="9.9499999999999993" customHeight="1" x14ac:dyDescent="0.15">
      <c r="A32" s="2" t="s">
        <v>23</v>
      </c>
      <c r="D32" s="10"/>
    </row>
    <row r="33" spans="4:4" ht="9.9499999999999993" customHeight="1" x14ac:dyDescent="0.15">
      <c r="D33" s="10"/>
    </row>
    <row r="61" spans="1:3" ht="9.9499999999999993" customHeight="1" x14ac:dyDescent="0.15">
      <c r="A61" s="11"/>
      <c r="B61" s="5"/>
      <c r="C61" s="5"/>
    </row>
    <row r="62" spans="1:3" ht="9.9499999999999993" customHeight="1" x14ac:dyDescent="0.15">
      <c r="A62" s="2"/>
      <c r="B62" s="2"/>
    </row>
    <row r="63" spans="1:3" ht="9.9499999999999993" customHeight="1" x14ac:dyDescent="0.15">
      <c r="B63" s="2"/>
    </row>
    <row r="64" spans="1:3" ht="9.9499999999999993" customHeight="1" x14ac:dyDescent="0.15">
      <c r="B64" s="2"/>
    </row>
    <row r="65" spans="1:2" ht="9.9499999999999993" customHeight="1" x14ac:dyDescent="0.15">
      <c r="B65" s="2"/>
    </row>
    <row r="66" spans="1:2" ht="9.9499999999999993" customHeight="1" x14ac:dyDescent="0.15">
      <c r="A66" s="2"/>
      <c r="B66" s="2"/>
    </row>
    <row r="67" spans="1:2" ht="9.9499999999999993" customHeight="1" x14ac:dyDescent="0.15">
      <c r="A67" s="2"/>
      <c r="B67" s="2"/>
    </row>
    <row r="68" spans="1:2" ht="9.9499999999999993" customHeight="1" x14ac:dyDescent="0.15">
      <c r="A68" s="2"/>
      <c r="B68" s="2"/>
    </row>
    <row r="69" spans="1:2" ht="9.9499999999999993" customHeight="1" x14ac:dyDescent="0.15">
      <c r="A69" s="2"/>
      <c r="B69" s="2"/>
    </row>
  </sheetData>
  <mergeCells count="1">
    <mergeCell ref="A1:C1"/>
  </mergeCells>
  <pageMargins left="0.51181102362204722" right="0.51181102362204722" top="0.59055118110236227" bottom="0.39370078740157483" header="0.31496062992125984" footer="0.51181102362204722"/>
  <pageSetup paperSize="9" firstPageNumber="9" orientation="landscape" useFirstPageNumber="1" r:id="rId1"/>
  <headerFooter>
    <oddFooter>&amp;L&amp;"Gill Sans MT,Vet en cursief"&amp;K05+000Dufec&amp;"Gill Sans MT,Cursief" Dataverzameling en dataverwerking&amp;R&amp;"Gill Sans MT,Vet"&amp;9&amp;K05+000&amp;P</oddFooter>
  </headerFooter>
  <colBreaks count="1" manualBreakCount="1">
    <brk id="18" max="74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Blad6">
    <pageSetUpPr autoPageBreaks="0"/>
  </sheetPr>
  <dimension ref="A1:H69"/>
  <sheetViews>
    <sheetView showGridLines="0" zoomScaleNormal="100" zoomScaleSheetLayoutView="100" workbookViewId="0">
      <selection sqref="A1:C1"/>
    </sheetView>
  </sheetViews>
  <sheetFormatPr defaultRowHeight="9.9499999999999993" customHeight="1" x14ac:dyDescent="0.15"/>
  <cols>
    <col min="1" max="3" width="10.83203125" style="1" customWidth="1"/>
    <col min="4" max="4" width="1.83203125" style="1" customWidth="1"/>
    <col min="5" max="17" width="9.33203125" style="1"/>
    <col min="18" max="18" width="17.1640625" style="1" customWidth="1"/>
    <col min="19" max="16384" width="9.33203125" style="1"/>
  </cols>
  <sheetData>
    <row r="1" spans="1:8" ht="24.95" customHeight="1" x14ac:dyDescent="0.15">
      <c r="A1" s="232" t="s">
        <v>341</v>
      </c>
      <c r="B1" s="232"/>
      <c r="C1" s="232"/>
      <c r="E1" s="56" t="s">
        <v>312</v>
      </c>
      <c r="H1" s="9"/>
    </row>
    <row r="2" spans="1:8" ht="20.100000000000001" customHeight="1" x14ac:dyDescent="0.15">
      <c r="A2" s="6" t="s">
        <v>317</v>
      </c>
      <c r="E2" s="9" t="s">
        <v>24</v>
      </c>
    </row>
    <row r="5" spans="1:8" ht="9.9499999999999993" customHeight="1" x14ac:dyDescent="0.15">
      <c r="A5" s="7" t="s">
        <v>8</v>
      </c>
      <c r="B5" s="8"/>
      <c r="C5" s="8"/>
    </row>
    <row r="7" spans="1:8" ht="9.9499999999999993" customHeight="1" x14ac:dyDescent="0.15">
      <c r="A7" s="2" t="s">
        <v>28</v>
      </c>
    </row>
    <row r="8" spans="1:8" ht="9.9499999999999993" customHeight="1" x14ac:dyDescent="0.15">
      <c r="A8" s="2" t="s">
        <v>26</v>
      </c>
    </row>
    <row r="9" spans="1:8" ht="9.9499999999999993" customHeight="1" x14ac:dyDescent="0.15">
      <c r="A9" s="2" t="s">
        <v>356</v>
      </c>
    </row>
    <row r="10" spans="1:8" ht="9.9499999999999993" customHeight="1" x14ac:dyDescent="0.15">
      <c r="A10" s="2" t="s">
        <v>357</v>
      </c>
    </row>
    <row r="12" spans="1:8" ht="9.9499999999999993" customHeight="1" x14ac:dyDescent="0.15">
      <c r="A12" s="2" t="s">
        <v>29</v>
      </c>
      <c r="B12" s="2"/>
      <c r="C12" s="4"/>
    </row>
    <row r="13" spans="1:8" ht="9.9499999999999993" customHeight="1" x14ac:dyDescent="0.15">
      <c r="A13" s="2" t="s">
        <v>27</v>
      </c>
    </row>
    <row r="14" spans="1:8" ht="9.9499999999999993" customHeight="1" x14ac:dyDescent="0.15">
      <c r="A14" s="2" t="s">
        <v>348</v>
      </c>
    </row>
    <row r="15" spans="1:8" ht="9.9499999999999993" customHeight="1" x14ac:dyDescent="0.15">
      <c r="A15" s="2"/>
    </row>
    <row r="16" spans="1:8" ht="9.9499999999999993" customHeight="1" x14ac:dyDescent="0.15">
      <c r="A16" s="2" t="s">
        <v>30</v>
      </c>
    </row>
    <row r="17" spans="1:4" ht="9.9499999999999993" customHeight="1" x14ac:dyDescent="0.15">
      <c r="A17" s="2" t="s">
        <v>31</v>
      </c>
    </row>
    <row r="18" spans="1:4" ht="9.9499999999999993" customHeight="1" x14ac:dyDescent="0.15">
      <c r="A18" s="2" t="s">
        <v>349</v>
      </c>
    </row>
    <row r="19" spans="1:4" ht="9.9499999999999993" customHeight="1" x14ac:dyDescent="0.15">
      <c r="A19" s="2"/>
    </row>
    <row r="20" spans="1:4" ht="9.9499999999999993" customHeight="1" x14ac:dyDescent="0.15">
      <c r="A20" s="2" t="s">
        <v>42</v>
      </c>
    </row>
    <row r="21" spans="1:4" ht="9.9499999999999993" customHeight="1" x14ac:dyDescent="0.15">
      <c r="A21" s="2" t="s">
        <v>32</v>
      </c>
    </row>
    <row r="22" spans="1:4" ht="9.9499999999999993" customHeight="1" x14ac:dyDescent="0.15">
      <c r="A22" s="2" t="s">
        <v>350</v>
      </c>
    </row>
    <row r="23" spans="1:4" ht="9.9499999999999993" customHeight="1" x14ac:dyDescent="0.15">
      <c r="A23" s="2"/>
    </row>
    <row r="24" spans="1:4" ht="9.9499999999999993" customHeight="1" x14ac:dyDescent="0.15">
      <c r="A24" s="2" t="s">
        <v>33</v>
      </c>
    </row>
    <row r="25" spans="1:4" ht="9.9499999999999993" customHeight="1" x14ac:dyDescent="0.15">
      <c r="A25" s="2" t="s">
        <v>34</v>
      </c>
    </row>
    <row r="26" spans="1:4" ht="9.9499999999999993" customHeight="1" x14ac:dyDescent="0.15">
      <c r="A26" s="2" t="s">
        <v>358</v>
      </c>
    </row>
    <row r="27" spans="1:4" ht="9.9499999999999993" customHeight="1" x14ac:dyDescent="0.15">
      <c r="A27" s="2"/>
    </row>
    <row r="28" spans="1:4" ht="9.9499999999999993" customHeight="1" x14ac:dyDescent="0.15">
      <c r="A28" s="2" t="s">
        <v>35</v>
      </c>
    </row>
    <row r="29" spans="1:4" ht="9.9499999999999993" customHeight="1" x14ac:dyDescent="0.15">
      <c r="A29" s="2" t="s">
        <v>36</v>
      </c>
      <c r="D29" s="10"/>
    </row>
    <row r="30" spans="1:4" ht="9.9499999999999993" customHeight="1" x14ac:dyDescent="0.15">
      <c r="A30" s="2" t="s">
        <v>351</v>
      </c>
      <c r="D30" s="10"/>
    </row>
    <row r="31" spans="1:4" ht="9.9499999999999993" customHeight="1" x14ac:dyDescent="0.15">
      <c r="A31" s="2"/>
      <c r="D31" s="10"/>
    </row>
    <row r="32" spans="1:4" ht="9.9499999999999993" customHeight="1" x14ac:dyDescent="0.15">
      <c r="A32" s="2" t="s">
        <v>37</v>
      </c>
      <c r="D32" s="10"/>
    </row>
    <row r="33" spans="1:4" ht="9.9499999999999993" customHeight="1" x14ac:dyDescent="0.15">
      <c r="A33" s="2" t="s">
        <v>38</v>
      </c>
      <c r="D33" s="10"/>
    </row>
    <row r="34" spans="1:4" ht="9.9499999999999993" customHeight="1" x14ac:dyDescent="0.15">
      <c r="A34" s="2" t="s">
        <v>352</v>
      </c>
    </row>
    <row r="35" spans="1:4" ht="9.9499999999999993" customHeight="1" x14ac:dyDescent="0.15">
      <c r="A35" s="2"/>
    </row>
    <row r="36" spans="1:4" ht="9.9499999999999993" customHeight="1" x14ac:dyDescent="0.15">
      <c r="A36" s="2" t="s">
        <v>39</v>
      </c>
    </row>
    <row r="37" spans="1:4" ht="9.9499999999999993" customHeight="1" x14ac:dyDescent="0.15">
      <c r="A37" s="2" t="s">
        <v>40</v>
      </c>
    </row>
    <row r="38" spans="1:4" ht="9.9499999999999993" customHeight="1" x14ac:dyDescent="0.15">
      <c r="A38" s="2" t="s">
        <v>353</v>
      </c>
    </row>
    <row r="39" spans="1:4" ht="9.9499999999999993" customHeight="1" x14ac:dyDescent="0.15">
      <c r="A39" s="2"/>
    </row>
    <row r="40" spans="1:4" ht="9.9499999999999993" customHeight="1" x14ac:dyDescent="0.15">
      <c r="A40" s="2" t="s">
        <v>43</v>
      </c>
    </row>
    <row r="41" spans="1:4" ht="9.9499999999999993" customHeight="1" x14ac:dyDescent="0.15">
      <c r="A41" s="2" t="s">
        <v>41</v>
      </c>
    </row>
    <row r="42" spans="1:4" ht="9.9499999999999993" customHeight="1" x14ac:dyDescent="0.15">
      <c r="A42" s="2" t="s">
        <v>354</v>
      </c>
    </row>
    <row r="44" spans="1:4" ht="9.9499999999999993" customHeight="1" x14ac:dyDescent="0.15">
      <c r="A44" s="2" t="s">
        <v>44</v>
      </c>
    </row>
    <row r="45" spans="1:4" ht="9.9499999999999993" customHeight="1" x14ac:dyDescent="0.15">
      <c r="A45" s="2" t="s">
        <v>45</v>
      </c>
    </row>
    <row r="46" spans="1:4" ht="9.9499999999999993" customHeight="1" x14ac:dyDescent="0.15">
      <c r="A46" s="2" t="s">
        <v>355</v>
      </c>
    </row>
    <row r="49" spans="1:3" ht="9.9499999999999993" customHeight="1" x14ac:dyDescent="0.15">
      <c r="A49" s="7" t="s">
        <v>339</v>
      </c>
      <c r="B49" s="8"/>
      <c r="C49" s="8"/>
    </row>
    <row r="51" spans="1:3" ht="9.9499999999999993" customHeight="1" x14ac:dyDescent="0.15">
      <c r="A51" s="2" t="s">
        <v>345</v>
      </c>
    </row>
    <row r="52" spans="1:3" ht="9.9499999999999993" customHeight="1" x14ac:dyDescent="0.15">
      <c r="A52" s="2" t="s">
        <v>346</v>
      </c>
    </row>
    <row r="53" spans="1:3" ht="9.9499999999999993" customHeight="1" x14ac:dyDescent="0.15">
      <c r="A53" s="2" t="s">
        <v>347</v>
      </c>
    </row>
    <row r="61" spans="1:3" ht="9.9499999999999993" customHeight="1" x14ac:dyDescent="0.15">
      <c r="A61" s="11"/>
      <c r="B61" s="5"/>
      <c r="C61" s="5"/>
    </row>
    <row r="62" spans="1:3" ht="9.9499999999999993" customHeight="1" x14ac:dyDescent="0.15">
      <c r="A62" s="2"/>
      <c r="B62" s="2"/>
    </row>
    <row r="63" spans="1:3" ht="9.9499999999999993" customHeight="1" x14ac:dyDescent="0.15">
      <c r="B63" s="2"/>
    </row>
    <row r="64" spans="1:3" ht="9.9499999999999993" customHeight="1" x14ac:dyDescent="0.15">
      <c r="B64" s="2"/>
    </row>
    <row r="65" spans="1:2" ht="9.9499999999999993" customHeight="1" x14ac:dyDescent="0.15">
      <c r="B65" s="2"/>
    </row>
    <row r="66" spans="1:2" ht="9.9499999999999993" customHeight="1" x14ac:dyDescent="0.15">
      <c r="A66" s="2"/>
      <c r="B66" s="2"/>
    </row>
    <row r="67" spans="1:2" ht="9.9499999999999993" customHeight="1" x14ac:dyDescent="0.15">
      <c r="A67" s="2"/>
      <c r="B67" s="2"/>
    </row>
    <row r="68" spans="1:2" ht="9.9499999999999993" customHeight="1" x14ac:dyDescent="0.15">
      <c r="A68" s="2"/>
      <c r="B68" s="2"/>
    </row>
    <row r="69" spans="1:2" ht="9.9499999999999993" customHeight="1" x14ac:dyDescent="0.15">
      <c r="A69" s="2"/>
      <c r="B69" s="2"/>
    </row>
  </sheetData>
  <mergeCells count="1">
    <mergeCell ref="A1:C1"/>
  </mergeCells>
  <pageMargins left="0.51181102362204722" right="0.51181102362204722" top="0.59055118110236227" bottom="0.39370078740157483" header="0.31496062992125984" footer="0.51181102362204722"/>
  <pageSetup paperSize="9" firstPageNumber="8" orientation="landscape" r:id="rId1"/>
  <headerFooter>
    <oddFooter>&amp;L&amp;"Gill Sans MT,Vet en cursief"&amp;K05+000Dufec&amp;"Gill Sans MT,Cursief" Dataverzameling en dataverwerking&amp;R&amp;"Gill Sans MT,Vet"&amp;9&amp;K05+000&amp;P</oddFooter>
  </headerFooter>
  <colBreaks count="1" manualBreakCount="1">
    <brk id="18" max="74" man="1"/>
  </col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Blad7">
    <pageSetUpPr autoPageBreaks="0"/>
  </sheetPr>
  <dimension ref="A1:U92"/>
  <sheetViews>
    <sheetView showGridLines="0" zoomScaleNormal="100" zoomScaleSheetLayoutView="100" workbookViewId="0">
      <selection sqref="A1:C1"/>
    </sheetView>
  </sheetViews>
  <sheetFormatPr defaultRowHeight="12" customHeight="1" x14ac:dyDescent="0.15"/>
  <cols>
    <col min="1" max="3" width="10.83203125" style="10" customWidth="1"/>
    <col min="4" max="4" width="1.83203125" style="10" customWidth="1"/>
    <col min="5" max="5" width="3.83203125" style="10" customWidth="1"/>
    <col min="6" max="6" width="11.83203125" style="10" customWidth="1"/>
    <col min="7" max="16" width="5.83203125" style="10" customWidth="1"/>
    <col min="17" max="17" width="5.83203125" style="33" customWidth="1"/>
    <col min="18" max="18" width="1" style="10" customWidth="1"/>
    <col min="19" max="20" width="8.83203125" style="10" customWidth="1"/>
    <col min="21" max="21" width="8.83203125" style="33" customWidth="1"/>
    <col min="22" max="16384" width="9.33203125" style="10"/>
  </cols>
  <sheetData>
    <row r="1" spans="1:21" ht="24.95" customHeight="1" x14ac:dyDescent="0.15">
      <c r="A1" s="232" t="s">
        <v>341</v>
      </c>
      <c r="B1" s="232"/>
      <c r="C1" s="232"/>
      <c r="E1" s="56" t="s">
        <v>312</v>
      </c>
    </row>
    <row r="2" spans="1:21" ht="20.100000000000001" customHeight="1" x14ac:dyDescent="0.15">
      <c r="A2" s="6" t="s">
        <v>317</v>
      </c>
      <c r="B2" s="1"/>
      <c r="C2" s="1"/>
      <c r="E2" s="9" t="s">
        <v>5</v>
      </c>
      <c r="F2" s="12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  <c r="S2" s="13"/>
      <c r="T2" s="13"/>
      <c r="U2" s="13"/>
    </row>
    <row r="3" spans="1:21" ht="9.9499999999999993" customHeight="1" x14ac:dyDescent="0.15">
      <c r="A3" s="6"/>
      <c r="B3" s="1"/>
      <c r="C3" s="1"/>
      <c r="E3" s="9"/>
      <c r="F3" s="12"/>
      <c r="G3" s="13"/>
      <c r="H3" s="13"/>
      <c r="I3" s="13"/>
      <c r="J3" s="13"/>
      <c r="K3" s="13"/>
      <c r="L3" s="13"/>
      <c r="M3" s="13"/>
      <c r="N3" s="13"/>
      <c r="O3" s="13"/>
      <c r="P3" s="13"/>
      <c r="Q3" s="13"/>
      <c r="S3" s="13"/>
      <c r="T3" s="13"/>
      <c r="U3" s="13"/>
    </row>
    <row r="4" spans="1:21" ht="20.100000000000001" customHeight="1" x14ac:dyDescent="0.15">
      <c r="A4" s="6"/>
      <c r="B4" s="1"/>
      <c r="C4" s="1"/>
      <c r="E4" s="3" t="s">
        <v>65</v>
      </c>
      <c r="F4" s="14"/>
      <c r="G4" s="15"/>
      <c r="H4" s="15"/>
      <c r="I4" s="15"/>
      <c r="J4" s="15"/>
      <c r="K4" s="15"/>
      <c r="L4" s="15"/>
      <c r="M4" s="15"/>
      <c r="N4" s="15"/>
      <c r="O4" s="15"/>
      <c r="P4" s="15"/>
      <c r="Q4" s="16"/>
      <c r="S4" s="15"/>
      <c r="T4" s="15"/>
      <c r="U4" s="16"/>
    </row>
    <row r="5" spans="1:21" ht="12" customHeight="1" x14ac:dyDescent="0.15">
      <c r="E5" s="17"/>
      <c r="F5" s="17" t="s">
        <v>2</v>
      </c>
      <c r="G5" s="18" t="s">
        <v>46</v>
      </c>
      <c r="H5" s="19" t="s">
        <v>4</v>
      </c>
      <c r="I5" s="19" t="s">
        <v>47</v>
      </c>
      <c r="J5" s="19" t="s">
        <v>48</v>
      </c>
      <c r="K5" s="19" t="s">
        <v>49</v>
      </c>
      <c r="L5" s="19" t="s">
        <v>50</v>
      </c>
      <c r="M5" s="19" t="s">
        <v>51</v>
      </c>
      <c r="N5" s="19" t="s">
        <v>52</v>
      </c>
      <c r="O5" s="19" t="s">
        <v>53</v>
      </c>
      <c r="P5" s="19" t="s">
        <v>54</v>
      </c>
      <c r="Q5" s="18" t="s">
        <v>3</v>
      </c>
      <c r="S5" s="19" t="s">
        <v>66</v>
      </c>
      <c r="T5" s="19" t="s">
        <v>67</v>
      </c>
      <c r="U5" s="18" t="s">
        <v>3</v>
      </c>
    </row>
    <row r="6" spans="1:21" ht="12" customHeight="1" x14ac:dyDescent="0.15">
      <c r="A6" s="33"/>
      <c r="B6" s="33"/>
      <c r="C6" s="33"/>
      <c r="E6" s="20" t="s">
        <v>1</v>
      </c>
      <c r="F6" s="20"/>
      <c r="G6" s="21"/>
      <c r="H6" s="13"/>
      <c r="I6" s="13"/>
      <c r="J6" s="13"/>
      <c r="K6" s="13"/>
      <c r="L6" s="13"/>
      <c r="M6" s="22"/>
      <c r="N6" s="22"/>
      <c r="O6" s="22"/>
      <c r="P6" s="22"/>
      <c r="Q6" s="57"/>
      <c r="S6" s="22"/>
      <c r="T6" s="22"/>
      <c r="U6" s="57"/>
    </row>
    <row r="7" spans="1:21" ht="12" customHeight="1" x14ac:dyDescent="0.15">
      <c r="A7" s="11"/>
      <c r="B7" s="5"/>
      <c r="C7" s="5"/>
      <c r="E7" s="35" t="s">
        <v>46</v>
      </c>
      <c r="F7" s="23" t="s">
        <v>55</v>
      </c>
      <c r="G7" s="61"/>
      <c r="H7" s="62">
        <v>2583.6</v>
      </c>
      <c r="I7" s="62">
        <v>245</v>
      </c>
      <c r="J7" s="62">
        <v>38.799999999999997</v>
      </c>
      <c r="K7" s="62">
        <v>341.4</v>
      </c>
      <c r="L7" s="62">
        <v>12892.8</v>
      </c>
      <c r="M7" s="63">
        <v>562.20000000000005</v>
      </c>
      <c r="N7" s="63">
        <v>225.2</v>
      </c>
      <c r="O7" s="63">
        <v>424.6</v>
      </c>
      <c r="P7" s="63">
        <v>0</v>
      </c>
      <c r="Q7" s="67">
        <f>SUM(G7:P7)</f>
        <v>17313.599999999999</v>
      </c>
      <c r="R7" s="72"/>
      <c r="S7" s="63">
        <v>422.4</v>
      </c>
      <c r="T7" s="63">
        <v>3232.4</v>
      </c>
      <c r="U7" s="67">
        <f>SUM(S7:T7)</f>
        <v>3654.8</v>
      </c>
    </row>
    <row r="8" spans="1:21" ht="12" customHeight="1" x14ac:dyDescent="0.15">
      <c r="A8" s="2"/>
      <c r="B8" s="1"/>
      <c r="C8" s="1"/>
      <c r="E8" s="37" t="s">
        <v>4</v>
      </c>
      <c r="F8" s="27" t="s">
        <v>56</v>
      </c>
      <c r="G8" s="64">
        <v>2795.6</v>
      </c>
      <c r="H8" s="65"/>
      <c r="I8" s="66">
        <v>1339</v>
      </c>
      <c r="J8" s="66">
        <v>103</v>
      </c>
      <c r="K8" s="66">
        <v>707.8</v>
      </c>
      <c r="L8" s="66">
        <v>3732</v>
      </c>
      <c r="M8" s="66">
        <v>4132.6000000000004</v>
      </c>
      <c r="N8" s="66">
        <v>296.60000000000002</v>
      </c>
      <c r="O8" s="66">
        <v>0</v>
      </c>
      <c r="P8" s="66">
        <v>114.4</v>
      </c>
      <c r="Q8" s="64">
        <f t="shared" ref="Q8:Q16" si="0">SUM(G8:P8)</f>
        <v>13221.000000000002</v>
      </c>
      <c r="R8" s="72"/>
      <c r="S8" s="66">
        <v>1035.8</v>
      </c>
      <c r="T8" s="66">
        <v>6610.6</v>
      </c>
      <c r="U8" s="64">
        <f t="shared" ref="U8:U16" si="1">SUM(S8:T8)</f>
        <v>7646.4000000000005</v>
      </c>
    </row>
    <row r="9" spans="1:21" ht="12" customHeight="1" x14ac:dyDescent="0.15">
      <c r="A9" s="2"/>
      <c r="B9" s="1"/>
      <c r="E9" s="38" t="s">
        <v>47</v>
      </c>
      <c r="F9" s="34" t="s">
        <v>57</v>
      </c>
      <c r="G9" s="67">
        <v>280.2</v>
      </c>
      <c r="H9" s="63">
        <v>1378</v>
      </c>
      <c r="I9" s="68"/>
      <c r="J9" s="63">
        <v>467.6</v>
      </c>
      <c r="K9" s="63">
        <v>202.4</v>
      </c>
      <c r="L9" s="63">
        <v>812.6</v>
      </c>
      <c r="M9" s="63">
        <v>2276.1999999999998</v>
      </c>
      <c r="N9" s="63">
        <v>69.599999999999994</v>
      </c>
      <c r="O9" s="63">
        <v>0</v>
      </c>
      <c r="P9" s="63">
        <v>38</v>
      </c>
      <c r="Q9" s="67">
        <f t="shared" si="0"/>
        <v>5524.6</v>
      </c>
      <c r="R9" s="72"/>
      <c r="S9" s="63">
        <v>209.6</v>
      </c>
      <c r="T9" s="63">
        <v>1193.2</v>
      </c>
      <c r="U9" s="67">
        <f t="shared" si="1"/>
        <v>1402.8</v>
      </c>
    </row>
    <row r="10" spans="1:21" ht="12" customHeight="1" x14ac:dyDescent="0.15">
      <c r="A10" s="2"/>
      <c r="B10" s="1"/>
      <c r="E10" s="39" t="s">
        <v>48</v>
      </c>
      <c r="F10" s="27" t="s">
        <v>58</v>
      </c>
      <c r="G10" s="64">
        <v>47.2</v>
      </c>
      <c r="H10" s="66">
        <v>69.599999999999994</v>
      </c>
      <c r="I10" s="66">
        <v>453.6</v>
      </c>
      <c r="J10" s="65"/>
      <c r="K10" s="66">
        <v>37.4</v>
      </c>
      <c r="L10" s="66">
        <v>114.2</v>
      </c>
      <c r="M10" s="66">
        <v>832.8</v>
      </c>
      <c r="N10" s="66">
        <v>58.8</v>
      </c>
      <c r="O10" s="66">
        <v>0</v>
      </c>
      <c r="P10" s="66">
        <v>0</v>
      </c>
      <c r="Q10" s="64">
        <f t="shared" si="0"/>
        <v>1613.6</v>
      </c>
      <c r="R10" s="72"/>
      <c r="S10" s="66">
        <v>164.6</v>
      </c>
      <c r="T10" s="66">
        <v>93</v>
      </c>
      <c r="U10" s="64">
        <f t="shared" si="1"/>
        <v>257.60000000000002</v>
      </c>
    </row>
    <row r="11" spans="1:21" ht="12" customHeight="1" x14ac:dyDescent="0.15">
      <c r="A11" s="2"/>
      <c r="B11" s="1"/>
      <c r="E11" s="40" t="s">
        <v>49</v>
      </c>
      <c r="F11" s="34" t="s">
        <v>59</v>
      </c>
      <c r="G11" s="67">
        <v>482</v>
      </c>
      <c r="H11" s="63">
        <v>794.4</v>
      </c>
      <c r="I11" s="63">
        <v>224.2</v>
      </c>
      <c r="J11" s="63">
        <v>28.4</v>
      </c>
      <c r="K11" s="68"/>
      <c r="L11" s="63">
        <v>1418</v>
      </c>
      <c r="M11" s="63">
        <v>556.20000000000005</v>
      </c>
      <c r="N11" s="63">
        <v>524.4</v>
      </c>
      <c r="O11" s="63">
        <v>0</v>
      </c>
      <c r="P11" s="63">
        <v>0</v>
      </c>
      <c r="Q11" s="67">
        <f t="shared" si="0"/>
        <v>4027.6</v>
      </c>
      <c r="R11" s="72"/>
      <c r="S11" s="63">
        <v>1428</v>
      </c>
      <c r="T11" s="63">
        <v>699.6</v>
      </c>
      <c r="U11" s="67">
        <f t="shared" si="1"/>
        <v>2127.6</v>
      </c>
    </row>
    <row r="12" spans="1:21" ht="12" customHeight="1" x14ac:dyDescent="0.15">
      <c r="A12" s="2"/>
      <c r="B12" s="1"/>
      <c r="E12" s="37" t="s">
        <v>50</v>
      </c>
      <c r="F12" s="27" t="s">
        <v>60</v>
      </c>
      <c r="G12" s="64">
        <v>12705.8</v>
      </c>
      <c r="H12" s="66">
        <v>3684.6</v>
      </c>
      <c r="I12" s="66">
        <v>736.2</v>
      </c>
      <c r="J12" s="66">
        <v>118</v>
      </c>
      <c r="K12" s="66">
        <v>1295.4000000000001</v>
      </c>
      <c r="L12" s="65"/>
      <c r="M12" s="66">
        <v>1447</v>
      </c>
      <c r="N12" s="66">
        <v>949.6</v>
      </c>
      <c r="O12" s="66">
        <v>166.2</v>
      </c>
      <c r="P12" s="66">
        <v>0</v>
      </c>
      <c r="Q12" s="64">
        <f t="shared" si="0"/>
        <v>21102.799999999999</v>
      </c>
      <c r="R12" s="72"/>
      <c r="S12" s="66">
        <v>1953.2</v>
      </c>
      <c r="T12" s="66">
        <v>4982.2</v>
      </c>
      <c r="U12" s="64">
        <f t="shared" si="1"/>
        <v>6935.4</v>
      </c>
    </row>
    <row r="13" spans="1:21" ht="12" customHeight="1" x14ac:dyDescent="0.15">
      <c r="A13" s="2"/>
      <c r="B13" s="1"/>
      <c r="E13" s="40" t="s">
        <v>51</v>
      </c>
      <c r="F13" s="34" t="s">
        <v>61</v>
      </c>
      <c r="G13" s="67">
        <v>567.4</v>
      </c>
      <c r="H13" s="63">
        <v>3985</v>
      </c>
      <c r="I13" s="63">
        <v>2359.4</v>
      </c>
      <c r="J13" s="63">
        <v>856.6</v>
      </c>
      <c r="K13" s="63">
        <v>548</v>
      </c>
      <c r="L13" s="63">
        <v>1437.2</v>
      </c>
      <c r="M13" s="68"/>
      <c r="N13" s="63">
        <v>694.6</v>
      </c>
      <c r="O13" s="63">
        <v>0</v>
      </c>
      <c r="P13" s="63">
        <v>164.2</v>
      </c>
      <c r="Q13" s="67">
        <f t="shared" si="0"/>
        <v>10612.400000000001</v>
      </c>
      <c r="R13" s="72"/>
      <c r="S13" s="63">
        <v>2050.6</v>
      </c>
      <c r="T13" s="63">
        <v>1352.8</v>
      </c>
      <c r="U13" s="67">
        <f t="shared" si="1"/>
        <v>3403.3999999999996</v>
      </c>
    </row>
    <row r="14" spans="1:21" ht="12" customHeight="1" x14ac:dyDescent="0.15">
      <c r="A14" s="2"/>
      <c r="B14" s="1"/>
      <c r="E14" s="37" t="s">
        <v>52</v>
      </c>
      <c r="F14" s="27" t="s">
        <v>62</v>
      </c>
      <c r="G14" s="64">
        <v>271.2</v>
      </c>
      <c r="H14" s="66">
        <v>354</v>
      </c>
      <c r="I14" s="66">
        <v>86.2</v>
      </c>
      <c r="J14" s="66">
        <v>68.8</v>
      </c>
      <c r="K14" s="66">
        <v>616.4</v>
      </c>
      <c r="L14" s="66">
        <v>964.2</v>
      </c>
      <c r="M14" s="66">
        <v>707.2</v>
      </c>
      <c r="N14" s="65"/>
      <c r="O14" s="66">
        <v>2.4</v>
      </c>
      <c r="P14" s="66">
        <v>0</v>
      </c>
      <c r="Q14" s="64">
        <f t="shared" si="0"/>
        <v>3070.4</v>
      </c>
      <c r="R14" s="72"/>
      <c r="S14" s="66">
        <v>3064.8</v>
      </c>
      <c r="T14" s="66">
        <v>5.6</v>
      </c>
      <c r="U14" s="64">
        <f t="shared" si="1"/>
        <v>3070.4</v>
      </c>
    </row>
    <row r="15" spans="1:21" ht="12" customHeight="1" x14ac:dyDescent="0.15">
      <c r="A15" s="2"/>
      <c r="B15" s="1"/>
      <c r="E15" s="40" t="s">
        <v>53</v>
      </c>
      <c r="F15" s="34" t="s">
        <v>63</v>
      </c>
      <c r="G15" s="67">
        <v>395.4</v>
      </c>
      <c r="H15" s="63">
        <v>0</v>
      </c>
      <c r="I15" s="63">
        <v>0</v>
      </c>
      <c r="J15" s="63">
        <v>0</v>
      </c>
      <c r="K15" s="63">
        <v>0</v>
      </c>
      <c r="L15" s="63">
        <v>156</v>
      </c>
      <c r="M15" s="63">
        <v>0</v>
      </c>
      <c r="N15" s="63">
        <v>2.2000000000000002</v>
      </c>
      <c r="O15" s="68"/>
      <c r="P15" s="63">
        <v>3270.6</v>
      </c>
      <c r="Q15" s="67">
        <f t="shared" si="0"/>
        <v>3824.2</v>
      </c>
      <c r="R15" s="72"/>
      <c r="S15" s="63">
        <v>2.2000000000000002</v>
      </c>
      <c r="T15" s="73">
        <v>0</v>
      </c>
      <c r="U15" s="67">
        <f t="shared" si="1"/>
        <v>2.2000000000000002</v>
      </c>
    </row>
    <row r="16" spans="1:21" ht="12" customHeight="1" x14ac:dyDescent="0.15">
      <c r="A16" s="2"/>
      <c r="B16" s="1"/>
      <c r="E16" s="36" t="s">
        <v>54</v>
      </c>
      <c r="F16" s="26" t="s">
        <v>64</v>
      </c>
      <c r="G16" s="69">
        <v>0</v>
      </c>
      <c r="H16" s="70">
        <v>79.2</v>
      </c>
      <c r="I16" s="70">
        <v>37.799999999999997</v>
      </c>
      <c r="J16" s="70">
        <v>0</v>
      </c>
      <c r="K16" s="70">
        <v>0</v>
      </c>
      <c r="L16" s="70">
        <v>0</v>
      </c>
      <c r="M16" s="70">
        <v>177.4</v>
      </c>
      <c r="N16" s="70">
        <v>0</v>
      </c>
      <c r="O16" s="70">
        <v>3419.2</v>
      </c>
      <c r="P16" s="71"/>
      <c r="Q16" s="69">
        <f t="shared" si="0"/>
        <v>3713.6</v>
      </c>
      <c r="R16" s="72"/>
      <c r="S16" s="70">
        <v>283.2</v>
      </c>
      <c r="T16" s="74">
        <v>0</v>
      </c>
      <c r="U16" s="69">
        <f t="shared" si="1"/>
        <v>283.2</v>
      </c>
    </row>
    <row r="17" spans="1:21" ht="12" customHeight="1" x14ac:dyDescent="0.15">
      <c r="A17" s="2"/>
      <c r="B17" s="1"/>
      <c r="E17" s="58" t="s">
        <v>3</v>
      </c>
      <c r="F17" s="58"/>
      <c r="G17" s="75">
        <f>SUM(G7:G16)</f>
        <v>17544.800000000003</v>
      </c>
      <c r="H17" s="76">
        <f t="shared" ref="H17:Q17" si="2">SUM(H7:H16)</f>
        <v>12928.4</v>
      </c>
      <c r="I17" s="76">
        <f t="shared" si="2"/>
        <v>5481.4</v>
      </c>
      <c r="J17" s="76">
        <f t="shared" si="2"/>
        <v>1681.2</v>
      </c>
      <c r="K17" s="76">
        <f t="shared" si="2"/>
        <v>3748.8</v>
      </c>
      <c r="L17" s="76">
        <f t="shared" si="2"/>
        <v>21527</v>
      </c>
      <c r="M17" s="76">
        <f t="shared" si="2"/>
        <v>10691.6</v>
      </c>
      <c r="N17" s="76">
        <f t="shared" si="2"/>
        <v>2820.9999999999995</v>
      </c>
      <c r="O17" s="76">
        <f t="shared" si="2"/>
        <v>4012.3999999999996</v>
      </c>
      <c r="P17" s="76">
        <f t="shared" si="2"/>
        <v>3587.2</v>
      </c>
      <c r="Q17" s="75">
        <f t="shared" si="2"/>
        <v>84023.8</v>
      </c>
      <c r="R17" s="72"/>
      <c r="S17" s="77">
        <f>SUM(S7:S16)</f>
        <v>10614.400000000001</v>
      </c>
      <c r="T17" s="77">
        <f>SUM(T7:T16)</f>
        <v>18169.399999999998</v>
      </c>
      <c r="U17" s="78">
        <f>SUM(U7:U16)</f>
        <v>28783.800000000003</v>
      </c>
    </row>
    <row r="18" spans="1:21" ht="6" customHeight="1" x14ac:dyDescent="0.15">
      <c r="A18" s="2"/>
      <c r="B18" s="1"/>
      <c r="G18" s="72"/>
      <c r="H18" s="72"/>
      <c r="I18" s="72"/>
      <c r="J18" s="72"/>
      <c r="K18" s="72"/>
      <c r="L18" s="72"/>
      <c r="M18" s="72"/>
      <c r="N18" s="72"/>
      <c r="O18" s="72"/>
      <c r="P18" s="72"/>
      <c r="Q18" s="79"/>
      <c r="R18" s="72"/>
      <c r="S18" s="72"/>
      <c r="T18" s="72"/>
      <c r="U18" s="72"/>
    </row>
    <row r="19" spans="1:21" ht="12" customHeight="1" x14ac:dyDescent="0.15">
      <c r="A19" s="2"/>
      <c r="B19" s="1"/>
      <c r="E19" s="40" t="s">
        <v>66</v>
      </c>
      <c r="F19" s="34"/>
      <c r="G19" s="67">
        <v>595.20000000000005</v>
      </c>
      <c r="H19" s="63">
        <v>1076.8</v>
      </c>
      <c r="I19" s="63">
        <v>251.8</v>
      </c>
      <c r="J19" s="63">
        <v>162.19999999999999</v>
      </c>
      <c r="K19" s="63">
        <v>1391.4</v>
      </c>
      <c r="L19" s="63">
        <v>1903</v>
      </c>
      <c r="M19" s="63">
        <v>2115.6</v>
      </c>
      <c r="N19" s="63">
        <v>2807.4</v>
      </c>
      <c r="O19" s="63">
        <v>2.4</v>
      </c>
      <c r="P19" s="73">
        <v>308.60000000000002</v>
      </c>
      <c r="Q19" s="67">
        <f>SUM(G19:P19)</f>
        <v>10614.4</v>
      </c>
      <c r="R19" s="72"/>
      <c r="S19" s="72"/>
      <c r="T19" s="72"/>
      <c r="U19" s="72"/>
    </row>
    <row r="20" spans="1:21" ht="12" customHeight="1" x14ac:dyDescent="0.15">
      <c r="A20" s="2"/>
      <c r="B20" s="1"/>
      <c r="E20" s="36" t="s">
        <v>67</v>
      </c>
      <c r="F20" s="26"/>
      <c r="G20" s="69">
        <v>3366.4</v>
      </c>
      <c r="H20" s="70">
        <v>6419</v>
      </c>
      <c r="I20" s="70">
        <v>1077.5999999999999</v>
      </c>
      <c r="J20" s="70">
        <v>91.8</v>
      </c>
      <c r="K20" s="70">
        <v>720.6</v>
      </c>
      <c r="L20" s="70">
        <v>5157.2</v>
      </c>
      <c r="M20" s="70">
        <v>1323.2</v>
      </c>
      <c r="N20" s="70">
        <v>13.6</v>
      </c>
      <c r="O20" s="70">
        <v>0</v>
      </c>
      <c r="P20" s="74">
        <v>0</v>
      </c>
      <c r="Q20" s="69">
        <f>SUM(G20:P20)</f>
        <v>18169.399999999998</v>
      </c>
      <c r="R20" s="72"/>
      <c r="S20" s="72"/>
      <c r="T20" s="72"/>
      <c r="U20" s="72"/>
    </row>
    <row r="21" spans="1:21" ht="12" customHeight="1" x14ac:dyDescent="0.15">
      <c r="A21" s="2"/>
      <c r="B21" s="1"/>
      <c r="E21" s="59" t="s">
        <v>3</v>
      </c>
      <c r="F21" s="59"/>
      <c r="G21" s="78">
        <f>SUM(G19:G20)</f>
        <v>3961.6000000000004</v>
      </c>
      <c r="H21" s="77">
        <f t="shared" ref="H21:O21" si="3">SUM(H19:H20)</f>
        <v>7495.8</v>
      </c>
      <c r="I21" s="77">
        <f t="shared" si="3"/>
        <v>1329.3999999999999</v>
      </c>
      <c r="J21" s="77">
        <f t="shared" si="3"/>
        <v>254</v>
      </c>
      <c r="K21" s="77">
        <f t="shared" si="3"/>
        <v>2112</v>
      </c>
      <c r="L21" s="77">
        <f t="shared" si="3"/>
        <v>7060.2</v>
      </c>
      <c r="M21" s="77">
        <f t="shared" si="3"/>
        <v>3438.8</v>
      </c>
      <c r="N21" s="77">
        <f t="shared" si="3"/>
        <v>2821</v>
      </c>
      <c r="O21" s="77">
        <f t="shared" si="3"/>
        <v>2.4</v>
      </c>
      <c r="P21" s="77">
        <f>SUM(P19:P20)</f>
        <v>308.60000000000002</v>
      </c>
      <c r="Q21" s="78">
        <f>SUM(Q19:Q20)</f>
        <v>28783.799999999996</v>
      </c>
      <c r="R21" s="72"/>
      <c r="S21" s="72"/>
      <c r="T21" s="72"/>
      <c r="U21" s="72"/>
    </row>
    <row r="22" spans="1:21" ht="12" customHeight="1" x14ac:dyDescent="0.15">
      <c r="U22" s="10"/>
    </row>
    <row r="23" spans="1:21" ht="12" customHeight="1" x14ac:dyDescent="0.15">
      <c r="U23" s="10"/>
    </row>
    <row r="24" spans="1:21" ht="12" customHeight="1" x14ac:dyDescent="0.15">
      <c r="C24" s="1"/>
    </row>
    <row r="25" spans="1:21" ht="20.100000000000001" customHeight="1" x14ac:dyDescent="0.15">
      <c r="A25" s="6"/>
      <c r="B25" s="1"/>
      <c r="C25" s="1"/>
      <c r="E25" s="3" t="s">
        <v>68</v>
      </c>
      <c r="F25" s="14"/>
      <c r="G25" s="15"/>
      <c r="H25" s="15"/>
      <c r="I25" s="15"/>
      <c r="J25" s="15"/>
      <c r="K25" s="15"/>
      <c r="L25" s="15"/>
      <c r="M25" s="15"/>
      <c r="N25" s="15"/>
      <c r="O25" s="15"/>
      <c r="P25" s="15"/>
      <c r="Q25" s="16"/>
      <c r="S25" s="15"/>
      <c r="T25" s="15"/>
      <c r="U25" s="16"/>
    </row>
    <row r="26" spans="1:21" ht="12" customHeight="1" x14ac:dyDescent="0.15">
      <c r="E26" s="17"/>
      <c r="F26" s="17" t="s">
        <v>2</v>
      </c>
      <c r="G26" s="18" t="s">
        <v>46</v>
      </c>
      <c r="H26" s="19" t="s">
        <v>4</v>
      </c>
      <c r="I26" s="19" t="s">
        <v>47</v>
      </c>
      <c r="J26" s="19" t="s">
        <v>48</v>
      </c>
      <c r="K26" s="19" t="s">
        <v>49</v>
      </c>
      <c r="L26" s="19" t="s">
        <v>50</v>
      </c>
      <c r="M26" s="19" t="s">
        <v>51</v>
      </c>
      <c r="N26" s="19" t="s">
        <v>52</v>
      </c>
      <c r="O26" s="19" t="s">
        <v>53</v>
      </c>
      <c r="P26" s="19" t="s">
        <v>54</v>
      </c>
      <c r="Q26" s="18" t="s">
        <v>3</v>
      </c>
      <c r="S26" s="19" t="s">
        <v>66</v>
      </c>
      <c r="T26" s="19" t="s">
        <v>67</v>
      </c>
      <c r="U26" s="18" t="s">
        <v>3</v>
      </c>
    </row>
    <row r="27" spans="1:21" ht="12" customHeight="1" x14ac:dyDescent="0.15">
      <c r="E27" s="20" t="s">
        <v>1</v>
      </c>
      <c r="F27" s="20"/>
      <c r="G27" s="21"/>
      <c r="H27" s="13"/>
      <c r="I27" s="13"/>
      <c r="J27" s="13"/>
      <c r="K27" s="13"/>
      <c r="L27" s="13"/>
      <c r="M27" s="22"/>
      <c r="N27" s="22"/>
      <c r="O27" s="22"/>
      <c r="P27" s="22"/>
      <c r="Q27" s="57"/>
      <c r="S27" s="22"/>
      <c r="T27" s="22"/>
      <c r="U27" s="57"/>
    </row>
    <row r="28" spans="1:21" ht="12" customHeight="1" x14ac:dyDescent="0.15">
      <c r="E28" s="35" t="s">
        <v>46</v>
      </c>
      <c r="F28" s="23" t="s">
        <v>55</v>
      </c>
      <c r="G28" s="61"/>
      <c r="H28" s="62">
        <v>2269.6428571428573</v>
      </c>
      <c r="I28" s="62">
        <v>226.64285714285714</v>
      </c>
      <c r="J28" s="62">
        <v>36.785714285714285</v>
      </c>
      <c r="K28" s="62">
        <v>324.78571428571428</v>
      </c>
      <c r="L28" s="62">
        <v>12142</v>
      </c>
      <c r="M28" s="63">
        <v>535.28571428571433</v>
      </c>
      <c r="N28" s="63">
        <v>224.64285714285714</v>
      </c>
      <c r="O28" s="63">
        <v>410.78571428571428</v>
      </c>
      <c r="P28" s="63">
        <v>0</v>
      </c>
      <c r="Q28" s="67">
        <f>SUM(G28:P28)</f>
        <v>16170.571428571428</v>
      </c>
      <c r="R28" s="72"/>
      <c r="S28" s="63">
        <v>417.78571428571428</v>
      </c>
      <c r="T28" s="63">
        <v>2875.2142857142858</v>
      </c>
      <c r="U28" s="67">
        <f>SUM(S28:T28)</f>
        <v>3293</v>
      </c>
    </row>
    <row r="29" spans="1:21" ht="12" customHeight="1" x14ac:dyDescent="0.15">
      <c r="E29" s="37" t="s">
        <v>4</v>
      </c>
      <c r="F29" s="27" t="s">
        <v>56</v>
      </c>
      <c r="G29" s="64">
        <v>2458.9285714285716</v>
      </c>
      <c r="H29" s="65"/>
      <c r="I29" s="66">
        <v>1246.4285714285713</v>
      </c>
      <c r="J29" s="66">
        <v>93.571428571428569</v>
      </c>
      <c r="K29" s="66">
        <v>627.28571428571433</v>
      </c>
      <c r="L29" s="66">
        <v>3195</v>
      </c>
      <c r="M29" s="66">
        <v>3844.4285714285716</v>
      </c>
      <c r="N29" s="66">
        <v>279.28571428571428</v>
      </c>
      <c r="O29" s="66">
        <v>0</v>
      </c>
      <c r="P29" s="66">
        <v>93.428571428571431</v>
      </c>
      <c r="Q29" s="64">
        <f t="shared" ref="Q29:Q37" si="4">SUM(G29:P29)</f>
        <v>11838.357142857143</v>
      </c>
      <c r="R29" s="72"/>
      <c r="S29" s="66">
        <v>936.28571428571433</v>
      </c>
      <c r="T29" s="66">
        <v>5717.6428571428569</v>
      </c>
      <c r="U29" s="64">
        <f t="shared" ref="U29:U37" si="5">SUM(S29:T29)</f>
        <v>6653.9285714285716</v>
      </c>
    </row>
    <row r="30" spans="1:21" ht="12" customHeight="1" x14ac:dyDescent="0.15">
      <c r="E30" s="38" t="s">
        <v>47</v>
      </c>
      <c r="F30" s="34" t="s">
        <v>57</v>
      </c>
      <c r="G30" s="67">
        <v>251.28571428571428</v>
      </c>
      <c r="H30" s="63">
        <v>1280.2142857142858</v>
      </c>
      <c r="I30" s="68"/>
      <c r="J30" s="63">
        <v>449.85714285714283</v>
      </c>
      <c r="K30" s="63">
        <v>186.5</v>
      </c>
      <c r="L30" s="63">
        <v>749.14285714285711</v>
      </c>
      <c r="M30" s="63">
        <v>2172.8571428571427</v>
      </c>
      <c r="N30" s="63">
        <v>74.142857142857139</v>
      </c>
      <c r="O30" s="63">
        <v>0</v>
      </c>
      <c r="P30" s="63">
        <v>35.142857142857146</v>
      </c>
      <c r="Q30" s="67">
        <f t="shared" si="4"/>
        <v>5199.1428571428569</v>
      </c>
      <c r="R30" s="72"/>
      <c r="S30" s="63">
        <v>209.64285714285714</v>
      </c>
      <c r="T30" s="63">
        <v>1086.5714285714287</v>
      </c>
      <c r="U30" s="67">
        <f t="shared" si="5"/>
        <v>1296.2142857142858</v>
      </c>
    </row>
    <row r="31" spans="1:21" ht="12" customHeight="1" x14ac:dyDescent="0.15">
      <c r="A31" s="2"/>
      <c r="B31" s="1"/>
      <c r="E31" s="39" t="s">
        <v>48</v>
      </c>
      <c r="F31" s="27" t="s">
        <v>58</v>
      </c>
      <c r="G31" s="64">
        <v>42.142857142857146</v>
      </c>
      <c r="H31" s="66">
        <v>66.928571428571431</v>
      </c>
      <c r="I31" s="66">
        <v>437.14285714285717</v>
      </c>
      <c r="J31" s="65"/>
      <c r="K31" s="66">
        <v>31.214285714285715</v>
      </c>
      <c r="L31" s="66">
        <v>95.428571428571431</v>
      </c>
      <c r="M31" s="66">
        <v>812.71428571428567</v>
      </c>
      <c r="N31" s="66">
        <v>54.071428571428569</v>
      </c>
      <c r="O31" s="66">
        <v>0</v>
      </c>
      <c r="P31" s="66">
        <v>0</v>
      </c>
      <c r="Q31" s="64">
        <f t="shared" si="4"/>
        <v>1539.6428571428571</v>
      </c>
      <c r="R31" s="72"/>
      <c r="S31" s="66">
        <v>144.21428571428572</v>
      </c>
      <c r="T31" s="66">
        <v>78.642857142857139</v>
      </c>
      <c r="U31" s="64">
        <f t="shared" si="5"/>
        <v>222.85714285714286</v>
      </c>
    </row>
    <row r="32" spans="1:21" ht="12" customHeight="1" x14ac:dyDescent="0.15">
      <c r="A32" s="2"/>
      <c r="B32" s="1"/>
      <c r="E32" s="40" t="s">
        <v>49</v>
      </c>
      <c r="F32" s="34" t="s">
        <v>59</v>
      </c>
      <c r="G32" s="67">
        <v>458.57142857142856</v>
      </c>
      <c r="H32" s="63">
        <v>715.78571428571433</v>
      </c>
      <c r="I32" s="63">
        <v>209.64285714285714</v>
      </c>
      <c r="J32" s="63">
        <v>25</v>
      </c>
      <c r="K32" s="68"/>
      <c r="L32" s="63">
        <v>1331.2142857142858</v>
      </c>
      <c r="M32" s="63">
        <v>523.5</v>
      </c>
      <c r="N32" s="63">
        <v>517</v>
      </c>
      <c r="O32" s="63">
        <v>0</v>
      </c>
      <c r="P32" s="63">
        <v>0</v>
      </c>
      <c r="Q32" s="67">
        <f t="shared" si="4"/>
        <v>3780.7142857142858</v>
      </c>
      <c r="R32" s="72"/>
      <c r="S32" s="63">
        <v>1366.9285714285713</v>
      </c>
      <c r="T32" s="63">
        <v>624</v>
      </c>
      <c r="U32" s="67">
        <f t="shared" si="5"/>
        <v>1990.9285714285713</v>
      </c>
    </row>
    <row r="33" spans="1:21" ht="12" customHeight="1" x14ac:dyDescent="0.15">
      <c r="A33" s="2"/>
      <c r="B33" s="1"/>
      <c r="E33" s="37" t="s">
        <v>50</v>
      </c>
      <c r="F33" s="27" t="s">
        <v>60</v>
      </c>
      <c r="G33" s="64">
        <v>12060.928571428571</v>
      </c>
      <c r="H33" s="66">
        <v>3149.1428571428573</v>
      </c>
      <c r="I33" s="66">
        <v>670.57142857142856</v>
      </c>
      <c r="J33" s="66">
        <v>98.285714285714292</v>
      </c>
      <c r="K33" s="66">
        <v>1211.4285714285713</v>
      </c>
      <c r="L33" s="65"/>
      <c r="M33" s="66">
        <v>1314</v>
      </c>
      <c r="N33" s="66">
        <v>932.21428571428567</v>
      </c>
      <c r="O33" s="66">
        <v>142.92857142857142</v>
      </c>
      <c r="P33" s="66">
        <v>0</v>
      </c>
      <c r="Q33" s="64">
        <f t="shared" si="4"/>
        <v>19579.5</v>
      </c>
      <c r="R33" s="72"/>
      <c r="S33" s="66">
        <v>1848</v>
      </c>
      <c r="T33" s="66">
        <v>4316.2142857142853</v>
      </c>
      <c r="U33" s="64">
        <f t="shared" si="5"/>
        <v>6164.2142857142853</v>
      </c>
    </row>
    <row r="34" spans="1:21" ht="12" customHeight="1" x14ac:dyDescent="0.15">
      <c r="A34" s="2"/>
      <c r="B34" s="1"/>
      <c r="E34" s="40" t="s">
        <v>51</v>
      </c>
      <c r="F34" s="34" t="s">
        <v>61</v>
      </c>
      <c r="G34" s="67">
        <v>546.21428571428567</v>
      </c>
      <c r="H34" s="63">
        <v>3744.8571428571427</v>
      </c>
      <c r="I34" s="63">
        <v>2240.9285714285716</v>
      </c>
      <c r="J34" s="63">
        <v>832.92857142857144</v>
      </c>
      <c r="K34" s="63">
        <v>528</v>
      </c>
      <c r="L34" s="63">
        <v>1311.2857142857142</v>
      </c>
      <c r="M34" s="68"/>
      <c r="N34" s="63">
        <v>685.92857142857144</v>
      </c>
      <c r="O34" s="63">
        <v>0</v>
      </c>
      <c r="P34" s="63">
        <v>152.35714285714286</v>
      </c>
      <c r="Q34" s="67">
        <f t="shared" si="4"/>
        <v>10042.5</v>
      </c>
      <c r="R34" s="72"/>
      <c r="S34" s="63">
        <v>2002</v>
      </c>
      <c r="T34" s="63">
        <v>1213.2142857142858</v>
      </c>
      <c r="U34" s="67">
        <f t="shared" si="5"/>
        <v>3215.2142857142858</v>
      </c>
    </row>
    <row r="35" spans="1:21" ht="12" customHeight="1" x14ac:dyDescent="0.15">
      <c r="A35" s="2"/>
      <c r="B35" s="1"/>
      <c r="E35" s="37" t="s">
        <v>52</v>
      </c>
      <c r="F35" s="27" t="s">
        <v>62</v>
      </c>
      <c r="G35" s="64">
        <v>265.35714285714283</v>
      </c>
      <c r="H35" s="66">
        <v>336.57142857142856</v>
      </c>
      <c r="I35" s="66">
        <v>88.642857142857139</v>
      </c>
      <c r="J35" s="66">
        <v>64.071428571428569</v>
      </c>
      <c r="K35" s="66">
        <v>582.5</v>
      </c>
      <c r="L35" s="66">
        <v>932.21428571428567</v>
      </c>
      <c r="M35" s="66">
        <v>694.14285714285711</v>
      </c>
      <c r="N35" s="65"/>
      <c r="O35" s="66">
        <v>2.8571428571428572</v>
      </c>
      <c r="P35" s="66">
        <v>0</v>
      </c>
      <c r="Q35" s="64">
        <f t="shared" si="4"/>
        <v>2966.3571428571427</v>
      </c>
      <c r="R35" s="72"/>
      <c r="S35" s="66">
        <v>2960.5714285714284</v>
      </c>
      <c r="T35" s="66">
        <v>5.7857142857142856</v>
      </c>
      <c r="U35" s="64">
        <f t="shared" si="5"/>
        <v>2966.3571428571427</v>
      </c>
    </row>
    <row r="36" spans="1:21" ht="12" customHeight="1" x14ac:dyDescent="0.15">
      <c r="A36" s="2"/>
      <c r="B36" s="1"/>
      <c r="E36" s="40" t="s">
        <v>53</v>
      </c>
      <c r="F36" s="34" t="s">
        <v>63</v>
      </c>
      <c r="G36" s="67">
        <v>385.78571428571428</v>
      </c>
      <c r="H36" s="63">
        <v>0</v>
      </c>
      <c r="I36" s="63">
        <v>0</v>
      </c>
      <c r="J36" s="63">
        <v>0</v>
      </c>
      <c r="K36" s="63">
        <v>0</v>
      </c>
      <c r="L36" s="63">
        <v>138.5</v>
      </c>
      <c r="M36" s="63">
        <v>0</v>
      </c>
      <c r="N36" s="63">
        <v>2.7857142857142856</v>
      </c>
      <c r="O36" s="68"/>
      <c r="P36" s="63">
        <v>3041.8571428571427</v>
      </c>
      <c r="Q36" s="67">
        <f t="shared" si="4"/>
        <v>3568.9285714285711</v>
      </c>
      <c r="R36" s="72"/>
      <c r="S36" s="63">
        <v>2.7857142857142856</v>
      </c>
      <c r="T36" s="73">
        <v>0</v>
      </c>
      <c r="U36" s="67">
        <f t="shared" si="5"/>
        <v>2.7857142857142856</v>
      </c>
    </row>
    <row r="37" spans="1:21" ht="12" customHeight="1" x14ac:dyDescent="0.15">
      <c r="A37" s="2"/>
      <c r="B37" s="1"/>
      <c r="E37" s="36" t="s">
        <v>54</v>
      </c>
      <c r="F37" s="26" t="s">
        <v>64</v>
      </c>
      <c r="G37" s="69">
        <v>0</v>
      </c>
      <c r="H37" s="70">
        <v>68.571428571428569</v>
      </c>
      <c r="I37" s="70">
        <v>37.428571428571431</v>
      </c>
      <c r="J37" s="70">
        <v>0</v>
      </c>
      <c r="K37" s="70">
        <v>0</v>
      </c>
      <c r="L37" s="70">
        <v>0</v>
      </c>
      <c r="M37" s="70">
        <v>160.5</v>
      </c>
      <c r="N37" s="70">
        <v>0</v>
      </c>
      <c r="O37" s="70">
        <v>3147.3571428571427</v>
      </c>
      <c r="P37" s="71"/>
      <c r="Q37" s="69">
        <f t="shared" si="4"/>
        <v>3413.8571428571427</v>
      </c>
      <c r="R37" s="72"/>
      <c r="S37" s="70">
        <v>255.28571428571428</v>
      </c>
      <c r="T37" s="74">
        <v>0</v>
      </c>
      <c r="U37" s="69">
        <f t="shared" si="5"/>
        <v>255.28571428571428</v>
      </c>
    </row>
    <row r="38" spans="1:21" ht="12" customHeight="1" x14ac:dyDescent="0.15">
      <c r="A38" s="2"/>
      <c r="B38" s="1"/>
      <c r="E38" s="58" t="s">
        <v>3</v>
      </c>
      <c r="F38" s="58"/>
      <c r="G38" s="75">
        <f>SUM(G28:G37)</f>
        <v>16469.214285714286</v>
      </c>
      <c r="H38" s="76">
        <f t="shared" ref="H38:Q38" si="6">SUM(H28:H37)</f>
        <v>11631.714285714288</v>
      </c>
      <c r="I38" s="76">
        <f t="shared" si="6"/>
        <v>5157.4285714285716</v>
      </c>
      <c r="J38" s="76">
        <f t="shared" si="6"/>
        <v>1600.5000000000002</v>
      </c>
      <c r="K38" s="76">
        <f t="shared" si="6"/>
        <v>3491.7142857142858</v>
      </c>
      <c r="L38" s="76">
        <f t="shared" si="6"/>
        <v>19894.785714285714</v>
      </c>
      <c r="M38" s="76">
        <f t="shared" si="6"/>
        <v>10057.428571428571</v>
      </c>
      <c r="N38" s="76">
        <f t="shared" si="6"/>
        <v>2770.0714285714284</v>
      </c>
      <c r="O38" s="76">
        <f t="shared" si="6"/>
        <v>3703.9285714285711</v>
      </c>
      <c r="P38" s="76">
        <f t="shared" si="6"/>
        <v>3322.7857142857142</v>
      </c>
      <c r="Q38" s="75">
        <f t="shared" si="6"/>
        <v>78099.57142857142</v>
      </c>
      <c r="R38" s="72"/>
      <c r="S38" s="77">
        <f>SUM(S28:S37)</f>
        <v>10143.5</v>
      </c>
      <c r="T38" s="77">
        <f>SUM(T28:T37)</f>
        <v>15917.285714285714</v>
      </c>
      <c r="U38" s="78">
        <f>SUM(U28:U37)</f>
        <v>26060.785714285714</v>
      </c>
    </row>
    <row r="39" spans="1:21" ht="6" customHeight="1" x14ac:dyDescent="0.15">
      <c r="A39" s="2"/>
      <c r="B39" s="1"/>
      <c r="G39" s="72"/>
      <c r="H39" s="72"/>
      <c r="I39" s="72"/>
      <c r="J39" s="72"/>
      <c r="K39" s="72"/>
      <c r="L39" s="72"/>
      <c r="M39" s="72"/>
      <c r="N39" s="72"/>
      <c r="O39" s="72"/>
      <c r="P39" s="72"/>
      <c r="Q39" s="79"/>
      <c r="R39" s="72"/>
      <c r="S39" s="72"/>
      <c r="T39" s="72"/>
      <c r="U39" s="72"/>
    </row>
    <row r="40" spans="1:21" ht="12" customHeight="1" x14ac:dyDescent="0.15">
      <c r="A40" s="2"/>
      <c r="B40" s="1"/>
      <c r="E40" s="40" t="s">
        <v>66</v>
      </c>
      <c r="F40" s="34"/>
      <c r="G40" s="67">
        <v>579.21428571428567</v>
      </c>
      <c r="H40" s="63">
        <v>987.5</v>
      </c>
      <c r="I40" s="63">
        <v>249.64285714285714</v>
      </c>
      <c r="J40" s="63">
        <v>144.28571428571428</v>
      </c>
      <c r="K40" s="63">
        <v>1323.5</v>
      </c>
      <c r="L40" s="63">
        <v>1809.2857142857142</v>
      </c>
      <c r="M40" s="63">
        <v>2019</v>
      </c>
      <c r="N40" s="63">
        <v>2755.8571428571427</v>
      </c>
      <c r="O40" s="63">
        <v>2.8571428571428572</v>
      </c>
      <c r="P40" s="73">
        <v>272.35714285714283</v>
      </c>
      <c r="Q40" s="67">
        <f>SUM(G40:P40)</f>
        <v>10143.5</v>
      </c>
      <c r="R40" s="72"/>
      <c r="S40" s="72"/>
      <c r="T40" s="72"/>
      <c r="U40" s="72"/>
    </row>
    <row r="41" spans="1:21" ht="12" customHeight="1" x14ac:dyDescent="0.15">
      <c r="A41" s="2"/>
      <c r="B41" s="1"/>
      <c r="E41" s="36" t="s">
        <v>67</v>
      </c>
      <c r="F41" s="26"/>
      <c r="G41" s="69">
        <v>2984.7142857142858</v>
      </c>
      <c r="H41" s="70">
        <v>5552.2142857142853</v>
      </c>
      <c r="I41" s="70">
        <v>983.28571428571433</v>
      </c>
      <c r="J41" s="70">
        <v>79.857142857142861</v>
      </c>
      <c r="K41" s="70">
        <v>632</v>
      </c>
      <c r="L41" s="70">
        <v>4473.7857142857147</v>
      </c>
      <c r="M41" s="70">
        <v>1197.2142857142858</v>
      </c>
      <c r="N41" s="70">
        <v>14.214285714285714</v>
      </c>
      <c r="O41" s="70">
        <v>0</v>
      </c>
      <c r="P41" s="74">
        <v>0</v>
      </c>
      <c r="Q41" s="69">
        <f>SUM(G41:P41)</f>
        <v>15917.285714285714</v>
      </c>
      <c r="R41" s="72"/>
      <c r="S41" s="72"/>
      <c r="T41" s="72"/>
      <c r="U41" s="72"/>
    </row>
    <row r="42" spans="1:21" ht="12" customHeight="1" x14ac:dyDescent="0.15">
      <c r="A42" s="2"/>
      <c r="B42" s="1"/>
      <c r="E42" s="59" t="s">
        <v>3</v>
      </c>
      <c r="F42" s="59"/>
      <c r="G42" s="78">
        <f>SUM(G40:G41)</f>
        <v>3563.9285714285716</v>
      </c>
      <c r="H42" s="77">
        <f t="shared" ref="H42:O42" si="7">SUM(H40:H41)</f>
        <v>6539.7142857142853</v>
      </c>
      <c r="I42" s="77">
        <f t="shared" si="7"/>
        <v>1232.9285714285716</v>
      </c>
      <c r="J42" s="77">
        <f t="shared" si="7"/>
        <v>224.14285714285714</v>
      </c>
      <c r="K42" s="77">
        <f t="shared" si="7"/>
        <v>1955.5</v>
      </c>
      <c r="L42" s="77">
        <f t="shared" si="7"/>
        <v>6283.0714285714294</v>
      </c>
      <c r="M42" s="77">
        <f t="shared" si="7"/>
        <v>3216.2142857142858</v>
      </c>
      <c r="N42" s="77">
        <f t="shared" si="7"/>
        <v>2770.0714285714284</v>
      </c>
      <c r="O42" s="77">
        <f t="shared" si="7"/>
        <v>2.8571428571428572</v>
      </c>
      <c r="P42" s="77">
        <f>SUM(P40:P41)</f>
        <v>272.35714285714283</v>
      </c>
      <c r="Q42" s="78">
        <f>SUM(Q40:Q41)</f>
        <v>26060.785714285714</v>
      </c>
      <c r="R42" s="72"/>
      <c r="S42" s="72"/>
      <c r="T42" s="72"/>
      <c r="U42" s="72"/>
    </row>
    <row r="43" spans="1:21" ht="12" customHeight="1" x14ac:dyDescent="0.15">
      <c r="U43" s="10"/>
    </row>
    <row r="44" spans="1:21" ht="12" customHeight="1" x14ac:dyDescent="0.15">
      <c r="U44" s="10"/>
    </row>
    <row r="45" spans="1:21" ht="12" customHeight="1" x14ac:dyDescent="0.15">
      <c r="C45" s="1"/>
    </row>
    <row r="46" spans="1:21" ht="20.100000000000001" customHeight="1" x14ac:dyDescent="0.15">
      <c r="A46" s="6"/>
      <c r="B46" s="1"/>
      <c r="C46" s="1"/>
      <c r="E46" s="3" t="s">
        <v>69</v>
      </c>
      <c r="F46" s="14"/>
      <c r="G46" s="15"/>
      <c r="H46" s="15"/>
      <c r="I46" s="15"/>
      <c r="J46" s="15"/>
      <c r="K46" s="15"/>
      <c r="L46" s="15"/>
      <c r="M46" s="15"/>
      <c r="N46" s="15"/>
      <c r="O46" s="15"/>
      <c r="P46" s="15"/>
      <c r="Q46" s="16"/>
      <c r="S46" s="15"/>
      <c r="T46" s="15"/>
      <c r="U46" s="16"/>
    </row>
    <row r="47" spans="1:21" ht="12" customHeight="1" x14ac:dyDescent="0.15">
      <c r="E47" s="17"/>
      <c r="F47" s="17" t="s">
        <v>2</v>
      </c>
      <c r="G47" s="18" t="s">
        <v>46</v>
      </c>
      <c r="H47" s="19" t="s">
        <v>4</v>
      </c>
      <c r="I47" s="19" t="s">
        <v>47</v>
      </c>
      <c r="J47" s="19" t="s">
        <v>48</v>
      </c>
      <c r="K47" s="19" t="s">
        <v>49</v>
      </c>
      <c r="L47" s="19" t="s">
        <v>50</v>
      </c>
      <c r="M47" s="19" t="s">
        <v>51</v>
      </c>
      <c r="N47" s="19" t="s">
        <v>52</v>
      </c>
      <c r="O47" s="19" t="s">
        <v>53</v>
      </c>
      <c r="P47" s="19" t="s">
        <v>54</v>
      </c>
      <c r="Q47" s="18" t="s">
        <v>3</v>
      </c>
      <c r="S47" s="19" t="s">
        <v>66</v>
      </c>
      <c r="T47" s="19" t="s">
        <v>67</v>
      </c>
      <c r="U47" s="18" t="s">
        <v>3</v>
      </c>
    </row>
    <row r="48" spans="1:21" ht="12" customHeight="1" x14ac:dyDescent="0.15">
      <c r="E48" s="20" t="s">
        <v>1</v>
      </c>
      <c r="F48" s="20"/>
      <c r="G48" s="21"/>
      <c r="H48" s="13"/>
      <c r="I48" s="13"/>
      <c r="J48" s="13"/>
      <c r="K48" s="13"/>
      <c r="L48" s="13"/>
      <c r="M48" s="22"/>
      <c r="N48" s="22"/>
      <c r="O48" s="22"/>
      <c r="P48" s="22"/>
      <c r="Q48" s="57"/>
      <c r="S48" s="22"/>
      <c r="T48" s="22"/>
      <c r="U48" s="57"/>
    </row>
    <row r="49" spans="1:21" ht="12" customHeight="1" x14ac:dyDescent="0.15">
      <c r="E49" s="35" t="s">
        <v>46</v>
      </c>
      <c r="F49" s="23" t="s">
        <v>55</v>
      </c>
      <c r="G49" s="61"/>
      <c r="H49" s="62">
        <v>1484.5</v>
      </c>
      <c r="I49" s="62">
        <v>191</v>
      </c>
      <c r="J49" s="62">
        <v>34.5</v>
      </c>
      <c r="K49" s="62">
        <v>332.5</v>
      </c>
      <c r="L49" s="62">
        <v>12211.5</v>
      </c>
      <c r="M49" s="63">
        <v>498.5</v>
      </c>
      <c r="N49" s="63">
        <v>261.5</v>
      </c>
      <c r="O49" s="63">
        <v>400.5</v>
      </c>
      <c r="P49" s="63">
        <v>0</v>
      </c>
      <c r="Q49" s="67">
        <f>SUM(G49:P49)</f>
        <v>15414.5</v>
      </c>
      <c r="R49" s="72"/>
      <c r="S49" s="63">
        <v>461</v>
      </c>
      <c r="T49" s="63">
        <v>2009</v>
      </c>
      <c r="U49" s="67">
        <f>SUM(S49:T49)</f>
        <v>2470</v>
      </c>
    </row>
    <row r="50" spans="1:21" ht="12" customHeight="1" x14ac:dyDescent="0.15">
      <c r="E50" s="37" t="s">
        <v>4</v>
      </c>
      <c r="F50" s="27" t="s">
        <v>56</v>
      </c>
      <c r="G50" s="64">
        <v>1686.5</v>
      </c>
      <c r="H50" s="65"/>
      <c r="I50" s="66">
        <v>1079</v>
      </c>
      <c r="J50" s="66">
        <v>66.5</v>
      </c>
      <c r="K50" s="66">
        <v>494</v>
      </c>
      <c r="L50" s="66">
        <v>2079.5</v>
      </c>
      <c r="M50" s="66">
        <v>3593.5</v>
      </c>
      <c r="N50" s="66">
        <v>246.5</v>
      </c>
      <c r="O50" s="66">
        <v>0</v>
      </c>
      <c r="P50" s="66">
        <v>45</v>
      </c>
      <c r="Q50" s="64">
        <f t="shared" ref="Q50:Q58" si="8">SUM(G50:P50)</f>
        <v>9290.5</v>
      </c>
      <c r="R50" s="72"/>
      <c r="S50" s="66">
        <v>759</v>
      </c>
      <c r="T50" s="66">
        <v>3792.5</v>
      </c>
      <c r="U50" s="64">
        <f t="shared" ref="U50:U58" si="9">SUM(S50:T50)</f>
        <v>4551.5</v>
      </c>
    </row>
    <row r="51" spans="1:21" ht="12" customHeight="1" x14ac:dyDescent="0.15">
      <c r="E51" s="38" t="s">
        <v>47</v>
      </c>
      <c r="F51" s="34" t="s">
        <v>57</v>
      </c>
      <c r="G51" s="67">
        <v>188.5</v>
      </c>
      <c r="H51" s="63">
        <v>1149</v>
      </c>
      <c r="I51" s="68"/>
      <c r="J51" s="63">
        <v>433.5</v>
      </c>
      <c r="K51" s="63">
        <v>163</v>
      </c>
      <c r="L51" s="63">
        <v>678</v>
      </c>
      <c r="M51" s="63">
        <v>2174</v>
      </c>
      <c r="N51" s="63">
        <v>92</v>
      </c>
      <c r="O51" s="63">
        <v>0</v>
      </c>
      <c r="P51" s="63">
        <v>25.5</v>
      </c>
      <c r="Q51" s="67">
        <f t="shared" si="8"/>
        <v>4903.5</v>
      </c>
      <c r="R51" s="72"/>
      <c r="S51" s="63">
        <v>222</v>
      </c>
      <c r="T51" s="63">
        <v>925</v>
      </c>
      <c r="U51" s="67">
        <f t="shared" si="9"/>
        <v>1147</v>
      </c>
    </row>
    <row r="52" spans="1:21" ht="12" customHeight="1" x14ac:dyDescent="0.15">
      <c r="A52" s="2"/>
      <c r="B52" s="1"/>
      <c r="E52" s="39" t="s">
        <v>48</v>
      </c>
      <c r="F52" s="27" t="s">
        <v>58</v>
      </c>
      <c r="G52" s="64">
        <v>33.5</v>
      </c>
      <c r="H52" s="66">
        <v>59</v>
      </c>
      <c r="I52" s="66">
        <v>402</v>
      </c>
      <c r="J52" s="65"/>
      <c r="K52" s="66">
        <v>15</v>
      </c>
      <c r="L52" s="66">
        <v>54.5</v>
      </c>
      <c r="M52" s="66">
        <v>823.5</v>
      </c>
      <c r="N52" s="66">
        <v>45</v>
      </c>
      <c r="O52" s="66">
        <v>0</v>
      </c>
      <c r="P52" s="66">
        <v>0</v>
      </c>
      <c r="Q52" s="64">
        <f t="shared" si="8"/>
        <v>1432.5</v>
      </c>
      <c r="R52" s="72"/>
      <c r="S52" s="66">
        <v>98</v>
      </c>
      <c r="T52" s="66">
        <v>50</v>
      </c>
      <c r="U52" s="64">
        <f t="shared" si="9"/>
        <v>148</v>
      </c>
    </row>
    <row r="53" spans="1:21" ht="12" customHeight="1" x14ac:dyDescent="0.15">
      <c r="A53" s="2"/>
      <c r="B53" s="1"/>
      <c r="E53" s="40" t="s">
        <v>49</v>
      </c>
      <c r="F53" s="34" t="s">
        <v>59</v>
      </c>
      <c r="G53" s="67">
        <v>466</v>
      </c>
      <c r="H53" s="63">
        <v>602.5</v>
      </c>
      <c r="I53" s="63">
        <v>208.5</v>
      </c>
      <c r="J53" s="63">
        <v>15.5</v>
      </c>
      <c r="K53" s="68"/>
      <c r="L53" s="63">
        <v>1326</v>
      </c>
      <c r="M53" s="63">
        <v>524</v>
      </c>
      <c r="N53" s="63">
        <v>584.5</v>
      </c>
      <c r="O53" s="63">
        <v>0</v>
      </c>
      <c r="P53" s="63">
        <v>0</v>
      </c>
      <c r="Q53" s="67">
        <f t="shared" si="8"/>
        <v>3727</v>
      </c>
      <c r="R53" s="72"/>
      <c r="S53" s="63">
        <v>1428.5</v>
      </c>
      <c r="T53" s="63">
        <v>506.5</v>
      </c>
      <c r="U53" s="67">
        <f t="shared" si="9"/>
        <v>1935</v>
      </c>
    </row>
    <row r="54" spans="1:21" ht="12" customHeight="1" x14ac:dyDescent="0.15">
      <c r="A54" s="2"/>
      <c r="B54" s="1"/>
      <c r="E54" s="37" t="s">
        <v>50</v>
      </c>
      <c r="F54" s="27" t="s">
        <v>60</v>
      </c>
      <c r="G54" s="64">
        <v>12300</v>
      </c>
      <c r="H54" s="66">
        <v>2003</v>
      </c>
      <c r="I54" s="66">
        <v>555.5</v>
      </c>
      <c r="J54" s="66">
        <v>62.5</v>
      </c>
      <c r="K54" s="66">
        <v>1194</v>
      </c>
      <c r="L54" s="65"/>
      <c r="M54" s="66">
        <v>1135</v>
      </c>
      <c r="N54" s="66">
        <v>993.5</v>
      </c>
      <c r="O54" s="66">
        <v>105.5</v>
      </c>
      <c r="P54" s="66">
        <v>0</v>
      </c>
      <c r="Q54" s="64">
        <f t="shared" si="8"/>
        <v>18349</v>
      </c>
      <c r="R54" s="72"/>
      <c r="S54" s="66">
        <v>1793</v>
      </c>
      <c r="T54" s="66">
        <v>2956.5</v>
      </c>
      <c r="U54" s="64">
        <f t="shared" si="9"/>
        <v>4749.5</v>
      </c>
    </row>
    <row r="55" spans="1:21" ht="12" customHeight="1" x14ac:dyDescent="0.15">
      <c r="A55" s="2"/>
      <c r="B55" s="1"/>
      <c r="E55" s="40" t="s">
        <v>51</v>
      </c>
      <c r="F55" s="34" t="s">
        <v>61</v>
      </c>
      <c r="G55" s="67">
        <v>504.5</v>
      </c>
      <c r="H55" s="63">
        <v>3571</v>
      </c>
      <c r="I55" s="63">
        <v>2228.5</v>
      </c>
      <c r="J55" s="63">
        <v>833.5</v>
      </c>
      <c r="K55" s="63">
        <v>554</v>
      </c>
      <c r="L55" s="63">
        <v>1145</v>
      </c>
      <c r="M55" s="68"/>
      <c r="N55" s="63">
        <v>796.5</v>
      </c>
      <c r="O55" s="63">
        <v>0</v>
      </c>
      <c r="P55" s="63">
        <v>125.5</v>
      </c>
      <c r="Q55" s="67">
        <f t="shared" si="8"/>
        <v>9758.5</v>
      </c>
      <c r="R55" s="72"/>
      <c r="S55" s="63">
        <v>2170.5</v>
      </c>
      <c r="T55" s="63">
        <v>943.5</v>
      </c>
      <c r="U55" s="67">
        <f t="shared" si="9"/>
        <v>3114</v>
      </c>
    </row>
    <row r="56" spans="1:21" ht="12" customHeight="1" x14ac:dyDescent="0.15">
      <c r="A56" s="2"/>
      <c r="B56" s="1"/>
      <c r="E56" s="37" t="s">
        <v>52</v>
      </c>
      <c r="F56" s="27" t="s">
        <v>62</v>
      </c>
      <c r="G56" s="64">
        <v>297.5</v>
      </c>
      <c r="H56" s="66">
        <v>326.5</v>
      </c>
      <c r="I56" s="66">
        <v>98</v>
      </c>
      <c r="J56" s="66">
        <v>56.5</v>
      </c>
      <c r="K56" s="66">
        <v>584</v>
      </c>
      <c r="L56" s="66">
        <v>922</v>
      </c>
      <c r="M56" s="66">
        <v>778</v>
      </c>
      <c r="N56" s="65"/>
      <c r="O56" s="66">
        <v>3.5</v>
      </c>
      <c r="P56" s="66">
        <v>0</v>
      </c>
      <c r="Q56" s="64">
        <f t="shared" si="8"/>
        <v>3066</v>
      </c>
      <c r="R56" s="72"/>
      <c r="S56" s="66">
        <v>3059.5</v>
      </c>
      <c r="T56" s="66">
        <v>6.5</v>
      </c>
      <c r="U56" s="64">
        <f t="shared" si="9"/>
        <v>3066</v>
      </c>
    </row>
    <row r="57" spans="1:21" ht="12" customHeight="1" x14ac:dyDescent="0.15">
      <c r="A57" s="2"/>
      <c r="B57" s="1"/>
      <c r="E57" s="40" t="s">
        <v>53</v>
      </c>
      <c r="F57" s="34" t="s">
        <v>63</v>
      </c>
      <c r="G57" s="67">
        <v>372.5</v>
      </c>
      <c r="H57" s="63">
        <v>0</v>
      </c>
      <c r="I57" s="63">
        <v>0</v>
      </c>
      <c r="J57" s="63">
        <v>0</v>
      </c>
      <c r="K57" s="63">
        <v>0</v>
      </c>
      <c r="L57" s="63">
        <v>118</v>
      </c>
      <c r="M57" s="63">
        <v>0</v>
      </c>
      <c r="N57" s="63">
        <v>6</v>
      </c>
      <c r="O57" s="68"/>
      <c r="P57" s="63">
        <v>2546</v>
      </c>
      <c r="Q57" s="67">
        <f t="shared" si="8"/>
        <v>3042.5</v>
      </c>
      <c r="R57" s="72"/>
      <c r="S57" s="63">
        <v>6</v>
      </c>
      <c r="T57" s="73">
        <v>0</v>
      </c>
      <c r="U57" s="67">
        <f t="shared" si="9"/>
        <v>6</v>
      </c>
    </row>
    <row r="58" spans="1:21" ht="12" customHeight="1" x14ac:dyDescent="0.15">
      <c r="A58" s="2"/>
      <c r="B58" s="1"/>
      <c r="E58" s="36" t="s">
        <v>54</v>
      </c>
      <c r="F58" s="26" t="s">
        <v>64</v>
      </c>
      <c r="G58" s="69">
        <v>0</v>
      </c>
      <c r="H58" s="70">
        <v>42</v>
      </c>
      <c r="I58" s="70">
        <v>30.5</v>
      </c>
      <c r="J58" s="70">
        <v>0</v>
      </c>
      <c r="K58" s="70">
        <v>0</v>
      </c>
      <c r="L58" s="70">
        <v>0</v>
      </c>
      <c r="M58" s="70">
        <v>119</v>
      </c>
      <c r="N58" s="70">
        <v>0</v>
      </c>
      <c r="O58" s="70">
        <v>2557</v>
      </c>
      <c r="P58" s="71"/>
      <c r="Q58" s="69">
        <f t="shared" si="8"/>
        <v>2748.5</v>
      </c>
      <c r="R58" s="72"/>
      <c r="S58" s="70">
        <v>180</v>
      </c>
      <c r="T58" s="74">
        <v>0</v>
      </c>
      <c r="U58" s="69">
        <f t="shared" si="9"/>
        <v>180</v>
      </c>
    </row>
    <row r="59" spans="1:21" ht="12" customHeight="1" x14ac:dyDescent="0.15">
      <c r="A59" s="2"/>
      <c r="B59" s="1"/>
      <c r="E59" s="58" t="s">
        <v>3</v>
      </c>
      <c r="F59" s="58"/>
      <c r="G59" s="75">
        <f>SUM(G49:G58)</f>
        <v>15849</v>
      </c>
      <c r="H59" s="76">
        <f t="shared" ref="H59:Q59" si="10">SUM(H49:H58)</f>
        <v>9237.5</v>
      </c>
      <c r="I59" s="76">
        <f t="shared" si="10"/>
        <v>4793</v>
      </c>
      <c r="J59" s="76">
        <f t="shared" si="10"/>
        <v>1502.5</v>
      </c>
      <c r="K59" s="76">
        <f t="shared" si="10"/>
        <v>3336.5</v>
      </c>
      <c r="L59" s="76">
        <f t="shared" si="10"/>
        <v>18534.5</v>
      </c>
      <c r="M59" s="76">
        <f t="shared" si="10"/>
        <v>9645.5</v>
      </c>
      <c r="N59" s="76">
        <f t="shared" si="10"/>
        <v>3025.5</v>
      </c>
      <c r="O59" s="76">
        <f t="shared" si="10"/>
        <v>3066.5</v>
      </c>
      <c r="P59" s="76">
        <f t="shared" si="10"/>
        <v>2742</v>
      </c>
      <c r="Q59" s="75">
        <f t="shared" si="10"/>
        <v>71732.5</v>
      </c>
      <c r="R59" s="72"/>
      <c r="S59" s="77">
        <f>SUM(S49:S58)</f>
        <v>10177.5</v>
      </c>
      <c r="T59" s="77">
        <f>SUM(T49:T58)</f>
        <v>11189.5</v>
      </c>
      <c r="U59" s="78">
        <f>SUM(U49:U58)</f>
        <v>21367</v>
      </c>
    </row>
    <row r="60" spans="1:21" ht="6" customHeight="1" x14ac:dyDescent="0.15">
      <c r="A60" s="2"/>
      <c r="B60" s="1"/>
      <c r="G60" s="72"/>
      <c r="H60" s="72"/>
      <c r="I60" s="72"/>
      <c r="J60" s="72"/>
      <c r="K60" s="72"/>
      <c r="L60" s="72"/>
      <c r="M60" s="72"/>
      <c r="N60" s="72"/>
      <c r="O60" s="72"/>
      <c r="P60" s="72"/>
      <c r="Q60" s="79"/>
      <c r="R60" s="72"/>
      <c r="S60" s="72"/>
      <c r="T60" s="72"/>
      <c r="U60" s="72"/>
    </row>
    <row r="61" spans="1:21" ht="12" customHeight="1" x14ac:dyDescent="0.15">
      <c r="A61" s="2"/>
      <c r="B61" s="1"/>
      <c r="E61" s="40" t="s">
        <v>66</v>
      </c>
      <c r="F61" s="34"/>
      <c r="G61" s="67">
        <v>605.5</v>
      </c>
      <c r="H61" s="63">
        <v>848.5</v>
      </c>
      <c r="I61" s="63">
        <v>266</v>
      </c>
      <c r="J61" s="63">
        <v>110</v>
      </c>
      <c r="K61" s="63">
        <v>1336</v>
      </c>
      <c r="L61" s="63">
        <v>1755.5</v>
      </c>
      <c r="M61" s="63">
        <v>2063.5</v>
      </c>
      <c r="N61" s="63">
        <v>3004.5</v>
      </c>
      <c r="O61" s="63">
        <v>3.5</v>
      </c>
      <c r="P61" s="73">
        <v>184.5</v>
      </c>
      <c r="Q61" s="67">
        <f>SUM(G61:P61)</f>
        <v>10177.5</v>
      </c>
      <c r="R61" s="72"/>
      <c r="S61" s="72"/>
      <c r="T61" s="72"/>
      <c r="U61" s="72"/>
    </row>
    <row r="62" spans="1:21" ht="12" customHeight="1" x14ac:dyDescent="0.15">
      <c r="A62" s="2"/>
      <c r="B62" s="1"/>
      <c r="E62" s="36" t="s">
        <v>67</v>
      </c>
      <c r="F62" s="26"/>
      <c r="G62" s="69">
        <v>2105</v>
      </c>
      <c r="H62" s="70">
        <v>3610</v>
      </c>
      <c r="I62" s="70">
        <v>817.5</v>
      </c>
      <c r="J62" s="70">
        <v>59</v>
      </c>
      <c r="K62" s="70">
        <v>474</v>
      </c>
      <c r="L62" s="70">
        <v>3123.5</v>
      </c>
      <c r="M62" s="70">
        <v>979.5</v>
      </c>
      <c r="N62" s="70">
        <v>21</v>
      </c>
      <c r="O62" s="70">
        <v>0</v>
      </c>
      <c r="P62" s="74">
        <v>0</v>
      </c>
      <c r="Q62" s="69">
        <f>SUM(G62:P62)</f>
        <v>11189.5</v>
      </c>
      <c r="R62" s="72"/>
      <c r="S62" s="72"/>
      <c r="T62" s="72"/>
      <c r="U62" s="72"/>
    </row>
    <row r="63" spans="1:21" ht="12" customHeight="1" x14ac:dyDescent="0.15">
      <c r="A63" s="2"/>
      <c r="B63" s="1"/>
      <c r="E63" s="59" t="s">
        <v>3</v>
      </c>
      <c r="F63" s="59"/>
      <c r="G63" s="78">
        <f>SUM(G61:G62)</f>
        <v>2710.5</v>
      </c>
      <c r="H63" s="77">
        <f t="shared" ref="H63:O63" si="11">SUM(H61:H62)</f>
        <v>4458.5</v>
      </c>
      <c r="I63" s="77">
        <f t="shared" si="11"/>
        <v>1083.5</v>
      </c>
      <c r="J63" s="77">
        <f t="shared" si="11"/>
        <v>169</v>
      </c>
      <c r="K63" s="77">
        <f t="shared" si="11"/>
        <v>1810</v>
      </c>
      <c r="L63" s="77">
        <f t="shared" si="11"/>
        <v>4879</v>
      </c>
      <c r="M63" s="77">
        <f t="shared" si="11"/>
        <v>3043</v>
      </c>
      <c r="N63" s="77">
        <f t="shared" si="11"/>
        <v>3025.5</v>
      </c>
      <c r="O63" s="77">
        <f t="shared" si="11"/>
        <v>3.5</v>
      </c>
      <c r="P63" s="77">
        <f>SUM(P61:P62)</f>
        <v>184.5</v>
      </c>
      <c r="Q63" s="78">
        <f>SUM(Q61:Q62)</f>
        <v>21367</v>
      </c>
      <c r="R63" s="72"/>
      <c r="S63" s="72"/>
      <c r="T63" s="72"/>
      <c r="U63" s="72"/>
    </row>
    <row r="64" spans="1:21" ht="12" customHeight="1" x14ac:dyDescent="0.15">
      <c r="U64" s="10"/>
    </row>
    <row r="65" spans="1:21" ht="12" customHeight="1" x14ac:dyDescent="0.15">
      <c r="U65" s="10"/>
    </row>
    <row r="66" spans="1:21" ht="12" customHeight="1" x14ac:dyDescent="0.15">
      <c r="C66" s="1"/>
    </row>
    <row r="67" spans="1:21" ht="20.100000000000001" customHeight="1" x14ac:dyDescent="0.15">
      <c r="A67" s="6"/>
      <c r="B67" s="1"/>
      <c r="C67" s="1"/>
      <c r="E67" s="3" t="s">
        <v>70</v>
      </c>
      <c r="F67" s="14"/>
      <c r="G67" s="15"/>
      <c r="H67" s="15"/>
      <c r="I67" s="15"/>
      <c r="J67" s="15"/>
      <c r="K67" s="15"/>
      <c r="L67" s="15"/>
      <c r="M67" s="15"/>
      <c r="N67" s="15"/>
      <c r="O67" s="15"/>
      <c r="P67" s="15"/>
      <c r="Q67" s="16"/>
      <c r="S67" s="15"/>
      <c r="T67" s="15"/>
      <c r="U67" s="16"/>
    </row>
    <row r="68" spans="1:21" ht="12" customHeight="1" x14ac:dyDescent="0.15">
      <c r="E68" s="17"/>
      <c r="F68" s="17" t="s">
        <v>2</v>
      </c>
      <c r="G68" s="18" t="s">
        <v>46</v>
      </c>
      <c r="H68" s="19" t="s">
        <v>4</v>
      </c>
      <c r="I68" s="19" t="s">
        <v>47</v>
      </c>
      <c r="J68" s="19" t="s">
        <v>48</v>
      </c>
      <c r="K68" s="19" t="s">
        <v>49</v>
      </c>
      <c r="L68" s="19" t="s">
        <v>50</v>
      </c>
      <c r="M68" s="19" t="s">
        <v>51</v>
      </c>
      <c r="N68" s="19" t="s">
        <v>52</v>
      </c>
      <c r="O68" s="19" t="s">
        <v>53</v>
      </c>
      <c r="P68" s="19" t="s">
        <v>54</v>
      </c>
      <c r="Q68" s="18" t="s">
        <v>3</v>
      </c>
      <c r="S68" s="19" t="s">
        <v>66</v>
      </c>
      <c r="T68" s="19" t="s">
        <v>67</v>
      </c>
      <c r="U68" s="18" t="s">
        <v>3</v>
      </c>
    </row>
    <row r="69" spans="1:21" ht="12" customHeight="1" x14ac:dyDescent="0.15">
      <c r="E69" s="20" t="s">
        <v>1</v>
      </c>
      <c r="F69" s="20"/>
      <c r="G69" s="21"/>
      <c r="H69" s="13"/>
      <c r="I69" s="13"/>
      <c r="J69" s="13"/>
      <c r="K69" s="13"/>
      <c r="L69" s="13"/>
      <c r="M69" s="22"/>
      <c r="N69" s="22"/>
      <c r="O69" s="22"/>
      <c r="P69" s="22"/>
      <c r="Q69" s="57"/>
      <c r="S69" s="22"/>
      <c r="T69" s="22"/>
      <c r="U69" s="57"/>
    </row>
    <row r="70" spans="1:21" ht="12" customHeight="1" x14ac:dyDescent="0.15">
      <c r="E70" s="35" t="s">
        <v>46</v>
      </c>
      <c r="F70" s="23" t="s">
        <v>55</v>
      </c>
      <c r="G70" s="61"/>
      <c r="H70" s="62">
        <v>1485</v>
      </c>
      <c r="I70" s="62">
        <v>170.5</v>
      </c>
      <c r="J70" s="62">
        <v>29</v>
      </c>
      <c r="K70" s="62">
        <v>234</v>
      </c>
      <c r="L70" s="62">
        <v>8318.5</v>
      </c>
      <c r="M70" s="63">
        <v>437.5</v>
      </c>
      <c r="N70" s="63">
        <v>185</v>
      </c>
      <c r="O70" s="63">
        <v>352</v>
      </c>
      <c r="P70" s="63">
        <v>0</v>
      </c>
      <c r="Q70" s="67">
        <f>SUM(G70:P70)</f>
        <v>11211.5</v>
      </c>
      <c r="R70" s="72"/>
      <c r="S70" s="63">
        <v>351.5</v>
      </c>
      <c r="T70" s="63">
        <v>1955.5</v>
      </c>
      <c r="U70" s="67">
        <f>SUM(S70:T70)</f>
        <v>2307</v>
      </c>
    </row>
    <row r="71" spans="1:21" ht="12" customHeight="1" x14ac:dyDescent="0.15">
      <c r="E71" s="37" t="s">
        <v>4</v>
      </c>
      <c r="F71" s="27" t="s">
        <v>56</v>
      </c>
      <c r="G71" s="64">
        <v>1548</v>
      </c>
      <c r="H71" s="65"/>
      <c r="I71" s="66">
        <v>951</v>
      </c>
      <c r="J71" s="66">
        <v>73.5</v>
      </c>
      <c r="K71" s="66">
        <v>358</v>
      </c>
      <c r="L71" s="66">
        <v>1625.5</v>
      </c>
      <c r="M71" s="66">
        <v>2654.5</v>
      </c>
      <c r="N71" s="66">
        <v>225.5</v>
      </c>
      <c r="O71" s="66">
        <v>0</v>
      </c>
      <c r="P71" s="66">
        <v>37</v>
      </c>
      <c r="Q71" s="64">
        <f t="shared" ref="Q71:Q79" si="12">SUM(G71:P71)</f>
        <v>7473</v>
      </c>
      <c r="R71" s="72"/>
      <c r="S71" s="66">
        <v>616</v>
      </c>
      <c r="T71" s="66">
        <v>3178</v>
      </c>
      <c r="U71" s="64">
        <f t="shared" ref="U71:U79" si="13">SUM(S71:T71)</f>
        <v>3794</v>
      </c>
    </row>
    <row r="72" spans="1:21" ht="12" customHeight="1" x14ac:dyDescent="0.15">
      <c r="E72" s="38" t="s">
        <v>47</v>
      </c>
      <c r="F72" s="34" t="s">
        <v>57</v>
      </c>
      <c r="G72" s="67">
        <v>169.5</v>
      </c>
      <c r="H72" s="63">
        <v>922.5</v>
      </c>
      <c r="I72" s="68"/>
      <c r="J72" s="63">
        <v>377.5</v>
      </c>
      <c r="K72" s="63">
        <v>130.5</v>
      </c>
      <c r="L72" s="63">
        <v>503</v>
      </c>
      <c r="M72" s="63">
        <v>1655</v>
      </c>
      <c r="N72" s="63">
        <v>79</v>
      </c>
      <c r="O72" s="63">
        <v>0</v>
      </c>
      <c r="P72" s="63">
        <v>30.5</v>
      </c>
      <c r="Q72" s="67">
        <f t="shared" si="12"/>
        <v>3867.5</v>
      </c>
      <c r="R72" s="72"/>
      <c r="S72" s="63">
        <v>197.5</v>
      </c>
      <c r="T72" s="63">
        <v>715</v>
      </c>
      <c r="U72" s="67">
        <f t="shared" si="13"/>
        <v>912.5</v>
      </c>
    </row>
    <row r="73" spans="1:21" ht="12" customHeight="1" x14ac:dyDescent="0.15">
      <c r="A73" s="2"/>
      <c r="B73" s="1"/>
      <c r="E73" s="39" t="s">
        <v>48</v>
      </c>
      <c r="F73" s="27" t="s">
        <v>58</v>
      </c>
      <c r="G73" s="64">
        <v>25.5</v>
      </c>
      <c r="H73" s="66">
        <v>61.5</v>
      </c>
      <c r="I73" s="66">
        <v>390</v>
      </c>
      <c r="J73" s="65"/>
      <c r="K73" s="66">
        <v>16.5</v>
      </c>
      <c r="L73" s="66">
        <v>42.5</v>
      </c>
      <c r="M73" s="66">
        <v>701.5</v>
      </c>
      <c r="N73" s="66">
        <v>39.5</v>
      </c>
      <c r="O73" s="66">
        <v>0</v>
      </c>
      <c r="P73" s="66">
        <v>0</v>
      </c>
      <c r="Q73" s="64">
        <f t="shared" si="12"/>
        <v>1277</v>
      </c>
      <c r="R73" s="72"/>
      <c r="S73" s="66">
        <v>88.5</v>
      </c>
      <c r="T73" s="66">
        <v>35.5</v>
      </c>
      <c r="U73" s="64">
        <f t="shared" si="13"/>
        <v>124</v>
      </c>
    </row>
    <row r="74" spans="1:21" ht="12" customHeight="1" x14ac:dyDescent="0.15">
      <c r="A74" s="2"/>
      <c r="B74" s="1"/>
      <c r="E74" s="40" t="s">
        <v>49</v>
      </c>
      <c r="F74" s="34" t="s">
        <v>59</v>
      </c>
      <c r="G74" s="67">
        <v>334</v>
      </c>
      <c r="H74" s="63">
        <v>436</v>
      </c>
      <c r="I74" s="63">
        <v>138</v>
      </c>
      <c r="J74" s="63">
        <v>17.5</v>
      </c>
      <c r="K74" s="68"/>
      <c r="L74" s="63">
        <v>902.5</v>
      </c>
      <c r="M74" s="63">
        <v>359.5</v>
      </c>
      <c r="N74" s="63">
        <v>412.5</v>
      </c>
      <c r="O74" s="63">
        <v>0</v>
      </c>
      <c r="P74" s="63">
        <v>0</v>
      </c>
      <c r="Q74" s="67">
        <f t="shared" si="12"/>
        <v>2600</v>
      </c>
      <c r="R74" s="72"/>
      <c r="S74" s="63">
        <v>1000</v>
      </c>
      <c r="T74" s="63">
        <v>363.5</v>
      </c>
      <c r="U74" s="67">
        <f t="shared" si="13"/>
        <v>1363.5</v>
      </c>
    </row>
    <row r="75" spans="1:21" ht="12" customHeight="1" x14ac:dyDescent="0.15">
      <c r="A75" s="2"/>
      <c r="B75" s="1"/>
      <c r="E75" s="37" t="s">
        <v>50</v>
      </c>
      <c r="F75" s="27" t="s">
        <v>60</v>
      </c>
      <c r="G75" s="64">
        <v>8597.5</v>
      </c>
      <c r="H75" s="66">
        <v>1618</v>
      </c>
      <c r="I75" s="66">
        <v>457.5</v>
      </c>
      <c r="J75" s="66">
        <v>35.5</v>
      </c>
      <c r="K75" s="66">
        <v>809</v>
      </c>
      <c r="L75" s="65"/>
      <c r="M75" s="66">
        <v>828</v>
      </c>
      <c r="N75" s="66">
        <v>784</v>
      </c>
      <c r="O75" s="66">
        <v>64</v>
      </c>
      <c r="P75" s="66">
        <v>0</v>
      </c>
      <c r="Q75" s="64">
        <f t="shared" si="12"/>
        <v>13193.5</v>
      </c>
      <c r="R75" s="72"/>
      <c r="S75" s="66">
        <v>1377</v>
      </c>
      <c r="T75" s="66">
        <v>2346</v>
      </c>
      <c r="U75" s="64">
        <f t="shared" si="13"/>
        <v>3723</v>
      </c>
    </row>
    <row r="76" spans="1:21" ht="12" customHeight="1" x14ac:dyDescent="0.15">
      <c r="A76" s="2"/>
      <c r="B76" s="1"/>
      <c r="E76" s="40" t="s">
        <v>51</v>
      </c>
      <c r="F76" s="34" t="s">
        <v>61</v>
      </c>
      <c r="G76" s="67">
        <v>482</v>
      </c>
      <c r="H76" s="63">
        <v>2718</v>
      </c>
      <c r="I76" s="63">
        <v>1661</v>
      </c>
      <c r="J76" s="63">
        <v>714</v>
      </c>
      <c r="K76" s="63">
        <v>402</v>
      </c>
      <c r="L76" s="63">
        <v>848</v>
      </c>
      <c r="M76" s="68"/>
      <c r="N76" s="63">
        <v>532</v>
      </c>
      <c r="O76" s="63">
        <v>0</v>
      </c>
      <c r="P76" s="63">
        <v>120</v>
      </c>
      <c r="Q76" s="67">
        <f t="shared" si="12"/>
        <v>7477</v>
      </c>
      <c r="R76" s="72"/>
      <c r="S76" s="63">
        <v>1590.5</v>
      </c>
      <c r="T76" s="63">
        <v>785</v>
      </c>
      <c r="U76" s="67">
        <f t="shared" si="13"/>
        <v>2375.5</v>
      </c>
    </row>
    <row r="77" spans="1:21" ht="12" customHeight="1" x14ac:dyDescent="0.15">
      <c r="A77" s="2"/>
      <c r="B77" s="1"/>
      <c r="E77" s="37" t="s">
        <v>52</v>
      </c>
      <c r="F77" s="27" t="s">
        <v>62</v>
      </c>
      <c r="G77" s="64">
        <v>204</v>
      </c>
      <c r="H77" s="66">
        <v>259.5</v>
      </c>
      <c r="I77" s="66">
        <v>91.5</v>
      </c>
      <c r="J77" s="66">
        <v>48</v>
      </c>
      <c r="K77" s="66">
        <v>411.5</v>
      </c>
      <c r="L77" s="66">
        <v>782.5</v>
      </c>
      <c r="M77" s="66">
        <v>545</v>
      </c>
      <c r="N77" s="65"/>
      <c r="O77" s="66">
        <v>4.5</v>
      </c>
      <c r="P77" s="66">
        <v>0</v>
      </c>
      <c r="Q77" s="64">
        <f t="shared" si="12"/>
        <v>2346.5</v>
      </c>
      <c r="R77" s="72"/>
      <c r="S77" s="66">
        <v>2340.5</v>
      </c>
      <c r="T77" s="66">
        <v>6</v>
      </c>
      <c r="U77" s="64">
        <f t="shared" si="13"/>
        <v>2346.5</v>
      </c>
    </row>
    <row r="78" spans="1:21" ht="12" customHeight="1" x14ac:dyDescent="0.15">
      <c r="A78" s="2"/>
      <c r="B78" s="1"/>
      <c r="E78" s="40" t="s">
        <v>53</v>
      </c>
      <c r="F78" s="34" t="s">
        <v>63</v>
      </c>
      <c r="G78" s="67">
        <v>351</v>
      </c>
      <c r="H78" s="63">
        <v>0</v>
      </c>
      <c r="I78" s="63">
        <v>0</v>
      </c>
      <c r="J78" s="63">
        <v>0</v>
      </c>
      <c r="K78" s="63">
        <v>0</v>
      </c>
      <c r="L78" s="63">
        <v>71.5</v>
      </c>
      <c r="M78" s="63">
        <v>0</v>
      </c>
      <c r="N78" s="63">
        <v>2.5</v>
      </c>
      <c r="O78" s="68"/>
      <c r="P78" s="63">
        <v>2394</v>
      </c>
      <c r="Q78" s="67">
        <f t="shared" si="12"/>
        <v>2819</v>
      </c>
      <c r="R78" s="72"/>
      <c r="S78" s="63">
        <v>2.5</v>
      </c>
      <c r="T78" s="73">
        <v>0</v>
      </c>
      <c r="U78" s="67">
        <f t="shared" si="13"/>
        <v>2.5</v>
      </c>
    </row>
    <row r="79" spans="1:21" ht="12" customHeight="1" x14ac:dyDescent="0.15">
      <c r="A79" s="2"/>
      <c r="B79" s="1"/>
      <c r="E79" s="36" t="s">
        <v>54</v>
      </c>
      <c r="F79" s="26" t="s">
        <v>64</v>
      </c>
      <c r="G79" s="69">
        <v>0</v>
      </c>
      <c r="H79" s="70">
        <v>42</v>
      </c>
      <c r="I79" s="70">
        <v>42.5</v>
      </c>
      <c r="J79" s="70">
        <v>0</v>
      </c>
      <c r="K79" s="70">
        <v>0</v>
      </c>
      <c r="L79" s="70">
        <v>0</v>
      </c>
      <c r="M79" s="70">
        <v>117.5</v>
      </c>
      <c r="N79" s="70">
        <v>0</v>
      </c>
      <c r="O79" s="70">
        <v>2378.5</v>
      </c>
      <c r="P79" s="71"/>
      <c r="Q79" s="69">
        <f t="shared" si="12"/>
        <v>2580.5</v>
      </c>
      <c r="R79" s="72"/>
      <c r="S79" s="70">
        <v>191</v>
      </c>
      <c r="T79" s="74">
        <v>0</v>
      </c>
      <c r="U79" s="69">
        <f t="shared" si="13"/>
        <v>191</v>
      </c>
    </row>
    <row r="80" spans="1:21" ht="12" customHeight="1" x14ac:dyDescent="0.15">
      <c r="A80" s="2"/>
      <c r="B80" s="1"/>
      <c r="E80" s="58" t="s">
        <v>3</v>
      </c>
      <c r="F80" s="58"/>
      <c r="G80" s="75">
        <f>SUM(G70:G79)</f>
        <v>11711.5</v>
      </c>
      <c r="H80" s="76">
        <f t="shared" ref="H80:Q80" si="14">SUM(H70:H79)</f>
        <v>7542.5</v>
      </c>
      <c r="I80" s="76">
        <f t="shared" si="14"/>
        <v>3902</v>
      </c>
      <c r="J80" s="76">
        <f t="shared" si="14"/>
        <v>1295</v>
      </c>
      <c r="K80" s="76">
        <f t="shared" si="14"/>
        <v>2361.5</v>
      </c>
      <c r="L80" s="76">
        <f t="shared" si="14"/>
        <v>13094</v>
      </c>
      <c r="M80" s="76">
        <f t="shared" si="14"/>
        <v>7298.5</v>
      </c>
      <c r="N80" s="76">
        <f t="shared" si="14"/>
        <v>2260</v>
      </c>
      <c r="O80" s="76">
        <f t="shared" si="14"/>
        <v>2799</v>
      </c>
      <c r="P80" s="76">
        <f t="shared" si="14"/>
        <v>2581.5</v>
      </c>
      <c r="Q80" s="75">
        <f t="shared" si="14"/>
        <v>54845.5</v>
      </c>
      <c r="R80" s="72"/>
      <c r="S80" s="77">
        <f>SUM(S70:S79)</f>
        <v>7755</v>
      </c>
      <c r="T80" s="77">
        <f>SUM(T70:T79)</f>
        <v>9384.5</v>
      </c>
      <c r="U80" s="78">
        <f>SUM(U70:U79)</f>
        <v>17139.5</v>
      </c>
    </row>
    <row r="81" spans="1:21" ht="6" customHeight="1" x14ac:dyDescent="0.15">
      <c r="A81" s="2"/>
      <c r="B81" s="1"/>
      <c r="G81" s="72"/>
      <c r="H81" s="72"/>
      <c r="I81" s="72"/>
      <c r="J81" s="72"/>
      <c r="K81" s="72"/>
      <c r="L81" s="72"/>
      <c r="M81" s="72"/>
      <c r="N81" s="72"/>
      <c r="O81" s="72"/>
      <c r="P81" s="72"/>
      <c r="Q81" s="79"/>
      <c r="R81" s="72"/>
      <c r="S81" s="72"/>
      <c r="T81" s="72"/>
      <c r="U81" s="72"/>
    </row>
    <row r="82" spans="1:21" ht="12" customHeight="1" x14ac:dyDescent="0.15">
      <c r="A82" s="2"/>
      <c r="B82" s="1"/>
      <c r="E82" s="40" t="s">
        <v>66</v>
      </c>
      <c r="F82" s="34"/>
      <c r="G82" s="67">
        <v>473</v>
      </c>
      <c r="H82" s="63">
        <v>680</v>
      </c>
      <c r="I82" s="63">
        <v>222.5</v>
      </c>
      <c r="J82" s="63">
        <v>89</v>
      </c>
      <c r="K82" s="63">
        <v>971.5</v>
      </c>
      <c r="L82" s="63">
        <v>1394.5</v>
      </c>
      <c r="M82" s="63">
        <v>1491.5</v>
      </c>
      <c r="N82" s="63">
        <v>2249.5</v>
      </c>
      <c r="O82" s="63">
        <v>4.5</v>
      </c>
      <c r="P82" s="73">
        <v>179</v>
      </c>
      <c r="Q82" s="67">
        <f>SUM(G82:P82)</f>
        <v>7755</v>
      </c>
      <c r="R82" s="72"/>
      <c r="S82" s="72"/>
      <c r="T82" s="72"/>
      <c r="U82" s="72"/>
    </row>
    <row r="83" spans="1:21" ht="12" customHeight="1" x14ac:dyDescent="0.15">
      <c r="A83" s="2"/>
      <c r="B83" s="1"/>
      <c r="E83" s="36" t="s">
        <v>67</v>
      </c>
      <c r="F83" s="26"/>
      <c r="G83" s="69">
        <v>1956</v>
      </c>
      <c r="H83" s="70">
        <v>3160.5</v>
      </c>
      <c r="I83" s="70">
        <v>677.5</v>
      </c>
      <c r="J83" s="70">
        <v>41</v>
      </c>
      <c r="K83" s="70">
        <v>347</v>
      </c>
      <c r="L83" s="70">
        <v>2407</v>
      </c>
      <c r="M83" s="70">
        <v>785</v>
      </c>
      <c r="N83" s="70">
        <v>10.5</v>
      </c>
      <c r="O83" s="70">
        <v>0</v>
      </c>
      <c r="P83" s="74">
        <v>0</v>
      </c>
      <c r="Q83" s="69">
        <f>SUM(G83:P83)</f>
        <v>9384.5</v>
      </c>
      <c r="R83" s="72"/>
      <c r="S83" s="72"/>
      <c r="T83" s="72"/>
      <c r="U83" s="72"/>
    </row>
    <row r="84" spans="1:21" ht="12" customHeight="1" x14ac:dyDescent="0.15">
      <c r="A84" s="2"/>
      <c r="B84" s="1"/>
      <c r="E84" s="59" t="s">
        <v>3</v>
      </c>
      <c r="F84" s="59"/>
      <c r="G84" s="78">
        <f>SUM(G82:G83)</f>
        <v>2429</v>
      </c>
      <c r="H84" s="77">
        <f t="shared" ref="H84:O84" si="15">SUM(H82:H83)</f>
        <v>3840.5</v>
      </c>
      <c r="I84" s="77">
        <f t="shared" si="15"/>
        <v>900</v>
      </c>
      <c r="J84" s="77">
        <f t="shared" si="15"/>
        <v>130</v>
      </c>
      <c r="K84" s="77">
        <f t="shared" si="15"/>
        <v>1318.5</v>
      </c>
      <c r="L84" s="77">
        <f t="shared" si="15"/>
        <v>3801.5</v>
      </c>
      <c r="M84" s="77">
        <f t="shared" si="15"/>
        <v>2276.5</v>
      </c>
      <c r="N84" s="77">
        <f t="shared" si="15"/>
        <v>2260</v>
      </c>
      <c r="O84" s="77">
        <f t="shared" si="15"/>
        <v>4.5</v>
      </c>
      <c r="P84" s="77">
        <f>SUM(P82:P83)</f>
        <v>179</v>
      </c>
      <c r="Q84" s="78">
        <f>SUM(Q82:Q83)</f>
        <v>17139.5</v>
      </c>
      <c r="R84" s="72"/>
      <c r="S84" s="72"/>
      <c r="T84" s="72"/>
      <c r="U84" s="72"/>
    </row>
    <row r="85" spans="1:21" ht="12" customHeight="1" x14ac:dyDescent="0.15">
      <c r="U85" s="10"/>
    </row>
    <row r="86" spans="1:21" ht="12" customHeight="1" x14ac:dyDescent="0.15">
      <c r="C86" s="1"/>
    </row>
    <row r="87" spans="1:21" ht="12" customHeight="1" x14ac:dyDescent="0.15">
      <c r="C87" s="1"/>
    </row>
    <row r="88" spans="1:21" ht="12" customHeight="1" x14ac:dyDescent="0.15">
      <c r="C88" s="1"/>
    </row>
    <row r="89" spans="1:21" ht="12" customHeight="1" x14ac:dyDescent="0.15">
      <c r="C89" s="1"/>
    </row>
    <row r="90" spans="1:21" ht="12" customHeight="1" x14ac:dyDescent="0.15">
      <c r="C90" s="1"/>
    </row>
    <row r="91" spans="1:21" ht="12" customHeight="1" x14ac:dyDescent="0.15">
      <c r="C91" s="1"/>
    </row>
    <row r="92" spans="1:21" ht="12" customHeight="1" x14ac:dyDescent="0.15">
      <c r="C92" s="1"/>
    </row>
  </sheetData>
  <mergeCells count="1">
    <mergeCell ref="A1:C1"/>
  </mergeCells>
  <pageMargins left="0.51181102362204722" right="0.51181102362204722" top="0.59055118110236227" bottom="0.39370078740157483" header="0.31496062992125984" footer="0.51181102362204722"/>
  <pageSetup paperSize="9" firstPageNumber="12" orientation="landscape" useFirstPageNumber="1" r:id="rId1"/>
  <headerFooter>
    <oddFooter>&amp;L&amp;"Gill Sans MT,Vet en cursief"&amp;K05+000Dufec&amp;"Gill Sans MT,Cursief" Dataverzameling en dataverwerking&amp;R&amp;"Gill Sans MT,Vet"&amp;9&amp;K05+000&amp;P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Blad3">
    <pageSetUpPr autoPageBreaks="0"/>
  </sheetPr>
  <dimension ref="A1:BG92"/>
  <sheetViews>
    <sheetView showGridLines="0" zoomScaleNormal="100" zoomScaleSheetLayoutView="100" workbookViewId="0">
      <selection sqref="A1:C1"/>
    </sheetView>
  </sheetViews>
  <sheetFormatPr defaultRowHeight="12" customHeight="1" x14ac:dyDescent="0.15"/>
  <cols>
    <col min="1" max="3" width="10.83203125" style="10" customWidth="1"/>
    <col min="4" max="4" width="1.83203125" style="10" customWidth="1"/>
    <col min="5" max="5" width="3.83203125" style="10" customWidth="1"/>
    <col min="6" max="6" width="11.83203125" style="10" customWidth="1"/>
    <col min="7" max="16" width="5.83203125" style="10" customWidth="1"/>
    <col min="17" max="17" width="5.83203125" style="33" customWidth="1"/>
    <col min="18" max="18" width="1" style="10" customWidth="1"/>
    <col min="19" max="20" width="8.83203125" style="10" customWidth="1"/>
    <col min="21" max="21" width="8.83203125" style="33" customWidth="1"/>
    <col min="22" max="23" width="9.33203125" style="10"/>
    <col min="24" max="24" width="3.83203125" style="10" customWidth="1"/>
    <col min="25" max="25" width="11.83203125" style="10" customWidth="1"/>
    <col min="26" max="35" width="5.83203125" style="10" customWidth="1"/>
    <col min="36" max="36" width="5.83203125" style="33" customWidth="1"/>
    <col min="37" max="37" width="1" style="10" customWidth="1"/>
    <col min="38" max="39" width="8.83203125" style="10" customWidth="1"/>
    <col min="40" max="40" width="8.83203125" style="33" customWidth="1"/>
    <col min="41" max="42" width="9.33203125" style="10"/>
    <col min="43" max="43" width="3.83203125" style="10" customWidth="1"/>
    <col min="44" max="44" width="11.83203125" style="10" customWidth="1"/>
    <col min="45" max="54" width="5.83203125" style="10" customWidth="1"/>
    <col min="55" max="55" width="5.83203125" style="33" customWidth="1"/>
    <col min="56" max="56" width="1" style="10" customWidth="1"/>
    <col min="57" max="58" width="8.83203125" style="10" customWidth="1"/>
    <col min="59" max="59" width="8.83203125" style="33" customWidth="1"/>
    <col min="60" max="16384" width="9.33203125" style="10"/>
  </cols>
  <sheetData>
    <row r="1" spans="1:59" ht="24.95" customHeight="1" x14ac:dyDescent="0.15">
      <c r="A1" s="232" t="s">
        <v>341</v>
      </c>
      <c r="B1" s="232"/>
      <c r="C1" s="232"/>
      <c r="E1" s="56" t="s">
        <v>312</v>
      </c>
      <c r="X1" s="56" t="s">
        <v>312</v>
      </c>
      <c r="AQ1" s="56" t="s">
        <v>312</v>
      </c>
    </row>
    <row r="2" spans="1:59" ht="20.100000000000001" customHeight="1" x14ac:dyDescent="0.15">
      <c r="A2" s="6" t="s">
        <v>317</v>
      </c>
      <c r="B2" s="1"/>
      <c r="C2" s="1"/>
      <c r="E2" s="9" t="s">
        <v>5</v>
      </c>
      <c r="F2" s="12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  <c r="S2" s="13"/>
      <c r="T2" s="13"/>
      <c r="U2" s="13"/>
      <c r="X2" s="9" t="s">
        <v>5</v>
      </c>
      <c r="Y2" s="12"/>
      <c r="Z2" s="13"/>
      <c r="AA2" s="13"/>
      <c r="AB2" s="13"/>
      <c r="AC2" s="13"/>
      <c r="AD2" s="13"/>
      <c r="AE2" s="13"/>
      <c r="AF2" s="13"/>
      <c r="AG2" s="13"/>
      <c r="AH2" s="13"/>
      <c r="AI2" s="13"/>
      <c r="AJ2" s="13"/>
      <c r="AL2" s="13"/>
      <c r="AM2" s="13"/>
      <c r="AN2" s="13"/>
      <c r="AQ2" s="9" t="s">
        <v>5</v>
      </c>
      <c r="AR2" s="12"/>
      <c r="AS2" s="13"/>
      <c r="AT2" s="13"/>
      <c r="AU2" s="13"/>
      <c r="AV2" s="13"/>
      <c r="AW2" s="13"/>
      <c r="AX2" s="13"/>
      <c r="AY2" s="13"/>
      <c r="AZ2" s="13"/>
      <c r="BA2" s="13"/>
      <c r="BB2" s="13"/>
      <c r="BC2" s="13"/>
      <c r="BE2" s="13"/>
      <c r="BF2" s="13"/>
      <c r="BG2" s="13"/>
    </row>
    <row r="3" spans="1:59" ht="9.9499999999999993" customHeight="1" x14ac:dyDescent="0.15">
      <c r="A3" s="6"/>
      <c r="B3" s="1"/>
      <c r="C3" s="1"/>
      <c r="E3" s="9"/>
      <c r="F3" s="12"/>
      <c r="G3" s="13"/>
      <c r="H3" s="13"/>
      <c r="I3" s="13"/>
      <c r="J3" s="13"/>
      <c r="K3" s="13"/>
      <c r="L3" s="13"/>
      <c r="M3" s="13"/>
      <c r="N3" s="13"/>
      <c r="O3" s="13"/>
      <c r="P3" s="13"/>
      <c r="Q3" s="13"/>
      <c r="S3" s="13"/>
      <c r="T3" s="13"/>
      <c r="U3" s="13"/>
      <c r="X3" s="9"/>
      <c r="Y3" s="12"/>
      <c r="Z3" s="13"/>
      <c r="AA3" s="13"/>
      <c r="AB3" s="13"/>
      <c r="AC3" s="13"/>
      <c r="AD3" s="13"/>
      <c r="AE3" s="13"/>
      <c r="AF3" s="13"/>
      <c r="AG3" s="13"/>
      <c r="AH3" s="13"/>
      <c r="AI3" s="13"/>
      <c r="AJ3" s="13"/>
      <c r="AL3" s="13"/>
      <c r="AM3" s="13"/>
      <c r="AN3" s="13"/>
      <c r="AQ3" s="9"/>
      <c r="AR3" s="12"/>
      <c r="AS3" s="13"/>
      <c r="AT3" s="13"/>
      <c r="AU3" s="13"/>
      <c r="AV3" s="13"/>
      <c r="AW3" s="13"/>
      <c r="AX3" s="13"/>
      <c r="AY3" s="13"/>
      <c r="AZ3" s="13"/>
      <c r="BA3" s="13"/>
      <c r="BB3" s="13"/>
      <c r="BC3" s="13"/>
      <c r="BE3" s="13"/>
      <c r="BF3" s="13"/>
      <c r="BG3" s="13"/>
    </row>
    <row r="4" spans="1:59" ht="20.100000000000001" customHeight="1" x14ac:dyDescent="0.15">
      <c r="A4" s="6"/>
      <c r="B4" s="1"/>
      <c r="C4" s="1"/>
      <c r="E4" s="3" t="s">
        <v>71</v>
      </c>
      <c r="F4" s="14"/>
      <c r="G4" s="15"/>
      <c r="H4" s="15"/>
      <c r="I4" s="15"/>
      <c r="J4" s="15"/>
      <c r="K4" s="15"/>
      <c r="L4" s="15"/>
      <c r="M4" s="15"/>
      <c r="N4" s="15"/>
      <c r="O4" s="15"/>
      <c r="P4" s="15"/>
      <c r="Q4" s="16"/>
      <c r="S4" s="15"/>
      <c r="T4" s="15"/>
      <c r="U4" s="16"/>
      <c r="X4" s="3" t="s">
        <v>75</v>
      </c>
      <c r="Y4" s="14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6"/>
      <c r="AL4" s="15"/>
      <c r="AM4" s="15"/>
      <c r="AN4" s="16"/>
      <c r="AQ4" s="3" t="s">
        <v>79</v>
      </c>
      <c r="AR4" s="14"/>
      <c r="AS4" s="15"/>
      <c r="AT4" s="15"/>
      <c r="AU4" s="15"/>
      <c r="AV4" s="15"/>
      <c r="AW4" s="15"/>
      <c r="AX4" s="15"/>
      <c r="AY4" s="15"/>
      <c r="AZ4" s="15"/>
      <c r="BA4" s="15"/>
      <c r="BB4" s="15"/>
      <c r="BC4" s="16"/>
      <c r="BE4" s="15"/>
      <c r="BF4" s="15"/>
      <c r="BG4" s="16"/>
    </row>
    <row r="5" spans="1:59" ht="12" customHeight="1" x14ac:dyDescent="0.15">
      <c r="E5" s="17"/>
      <c r="F5" s="17" t="s">
        <v>2</v>
      </c>
      <c r="G5" s="18" t="s">
        <v>46</v>
      </c>
      <c r="H5" s="19" t="s">
        <v>4</v>
      </c>
      <c r="I5" s="19" t="s">
        <v>47</v>
      </c>
      <c r="J5" s="19" t="s">
        <v>48</v>
      </c>
      <c r="K5" s="19" t="s">
        <v>49</v>
      </c>
      <c r="L5" s="19" t="s">
        <v>50</v>
      </c>
      <c r="M5" s="19" t="s">
        <v>51</v>
      </c>
      <c r="N5" s="19" t="s">
        <v>52</v>
      </c>
      <c r="O5" s="19" t="s">
        <v>53</v>
      </c>
      <c r="P5" s="19" t="s">
        <v>54</v>
      </c>
      <c r="Q5" s="18" t="s">
        <v>3</v>
      </c>
      <c r="S5" s="19" t="s">
        <v>66</v>
      </c>
      <c r="T5" s="19" t="s">
        <v>67</v>
      </c>
      <c r="U5" s="18" t="s">
        <v>3</v>
      </c>
      <c r="X5" s="17"/>
      <c r="Y5" s="17" t="s">
        <v>2</v>
      </c>
      <c r="Z5" s="18" t="s">
        <v>46</v>
      </c>
      <c r="AA5" s="19" t="s">
        <v>4</v>
      </c>
      <c r="AB5" s="19" t="s">
        <v>47</v>
      </c>
      <c r="AC5" s="19" t="s">
        <v>48</v>
      </c>
      <c r="AD5" s="19" t="s">
        <v>49</v>
      </c>
      <c r="AE5" s="19" t="s">
        <v>50</v>
      </c>
      <c r="AF5" s="19" t="s">
        <v>51</v>
      </c>
      <c r="AG5" s="19" t="s">
        <v>52</v>
      </c>
      <c r="AH5" s="19" t="s">
        <v>53</v>
      </c>
      <c r="AI5" s="19" t="s">
        <v>54</v>
      </c>
      <c r="AJ5" s="18" t="s">
        <v>3</v>
      </c>
      <c r="AL5" s="19" t="s">
        <v>66</v>
      </c>
      <c r="AM5" s="19" t="s">
        <v>67</v>
      </c>
      <c r="AN5" s="18" t="s">
        <v>3</v>
      </c>
      <c r="AQ5" s="17"/>
      <c r="AR5" s="17" t="s">
        <v>2</v>
      </c>
      <c r="AS5" s="18" t="s">
        <v>46</v>
      </c>
      <c r="AT5" s="19" t="s">
        <v>4</v>
      </c>
      <c r="AU5" s="19" t="s">
        <v>47</v>
      </c>
      <c r="AV5" s="19" t="s">
        <v>48</v>
      </c>
      <c r="AW5" s="19" t="s">
        <v>49</v>
      </c>
      <c r="AX5" s="19" t="s">
        <v>50</v>
      </c>
      <c r="AY5" s="19" t="s">
        <v>51</v>
      </c>
      <c r="AZ5" s="19" t="s">
        <v>52</v>
      </c>
      <c r="BA5" s="19" t="s">
        <v>53</v>
      </c>
      <c r="BB5" s="19" t="s">
        <v>54</v>
      </c>
      <c r="BC5" s="18" t="s">
        <v>3</v>
      </c>
      <c r="BE5" s="19" t="s">
        <v>66</v>
      </c>
      <c r="BF5" s="19" t="s">
        <v>67</v>
      </c>
      <c r="BG5" s="18" t="s">
        <v>3</v>
      </c>
    </row>
    <row r="6" spans="1:59" ht="12" customHeight="1" x14ac:dyDescent="0.15">
      <c r="A6" s="33"/>
      <c r="B6" s="33"/>
      <c r="C6" s="33"/>
      <c r="E6" s="20" t="s">
        <v>1</v>
      </c>
      <c r="F6" s="20"/>
      <c r="G6" s="21"/>
      <c r="H6" s="13"/>
      <c r="I6" s="13"/>
      <c r="J6" s="13"/>
      <c r="K6" s="13"/>
      <c r="L6" s="13"/>
      <c r="M6" s="22"/>
      <c r="N6" s="22"/>
      <c r="O6" s="22"/>
      <c r="P6" s="22"/>
      <c r="Q6" s="57"/>
      <c r="S6" s="22"/>
      <c r="T6" s="22"/>
      <c r="U6" s="57"/>
      <c r="X6" s="20" t="s">
        <v>1</v>
      </c>
      <c r="Y6" s="20"/>
      <c r="Z6" s="21"/>
      <c r="AA6" s="13"/>
      <c r="AB6" s="13"/>
      <c r="AC6" s="13"/>
      <c r="AD6" s="13"/>
      <c r="AE6" s="13"/>
      <c r="AF6" s="22"/>
      <c r="AG6" s="22"/>
      <c r="AH6" s="22"/>
      <c r="AI6" s="22"/>
      <c r="AJ6" s="57"/>
      <c r="AL6" s="22"/>
      <c r="AM6" s="22"/>
      <c r="AN6" s="57"/>
      <c r="AQ6" s="20" t="s">
        <v>1</v>
      </c>
      <c r="AR6" s="20"/>
      <c r="AS6" s="21"/>
      <c r="AT6" s="13"/>
      <c r="AU6" s="13"/>
      <c r="AV6" s="13"/>
      <c r="AW6" s="13"/>
      <c r="AX6" s="13"/>
      <c r="AY6" s="22"/>
      <c r="AZ6" s="22"/>
      <c r="BA6" s="22"/>
      <c r="BB6" s="22"/>
      <c r="BC6" s="57"/>
      <c r="BE6" s="22"/>
      <c r="BF6" s="22"/>
      <c r="BG6" s="57"/>
    </row>
    <row r="7" spans="1:59" ht="12" customHeight="1" x14ac:dyDescent="0.15">
      <c r="A7" s="11"/>
      <c r="B7" s="5"/>
      <c r="C7" s="5"/>
      <c r="E7" s="35" t="s">
        <v>46</v>
      </c>
      <c r="F7" s="23" t="s">
        <v>55</v>
      </c>
      <c r="G7" s="61"/>
      <c r="H7" s="62">
        <v>834</v>
      </c>
      <c r="I7" s="62">
        <v>70</v>
      </c>
      <c r="J7" s="62">
        <v>6.2</v>
      </c>
      <c r="K7" s="62">
        <v>59.8</v>
      </c>
      <c r="L7" s="62">
        <v>2614.1999999999998</v>
      </c>
      <c r="M7" s="63">
        <v>124</v>
      </c>
      <c r="N7" s="63">
        <v>32.200000000000003</v>
      </c>
      <c r="O7" s="63">
        <v>71.8</v>
      </c>
      <c r="P7" s="63">
        <v>0</v>
      </c>
      <c r="Q7" s="67">
        <f>SUM(G7:P7)</f>
        <v>3812.2</v>
      </c>
      <c r="R7" s="72"/>
      <c r="S7" s="63">
        <v>66.599999999999994</v>
      </c>
      <c r="T7" s="63">
        <v>999.8</v>
      </c>
      <c r="U7" s="67">
        <f>SUM(S7:T7)</f>
        <v>1066.3999999999999</v>
      </c>
      <c r="X7" s="35" t="s">
        <v>46</v>
      </c>
      <c r="Y7" s="23" t="s">
        <v>55</v>
      </c>
      <c r="Z7" s="61"/>
      <c r="AA7" s="62">
        <v>489.6</v>
      </c>
      <c r="AB7" s="62">
        <v>34.4</v>
      </c>
      <c r="AC7" s="62">
        <v>8.1999999999999993</v>
      </c>
      <c r="AD7" s="62">
        <v>65.599999999999994</v>
      </c>
      <c r="AE7" s="62">
        <v>3030.6</v>
      </c>
      <c r="AF7" s="63">
        <v>111.8</v>
      </c>
      <c r="AG7" s="63">
        <v>44.4</v>
      </c>
      <c r="AH7" s="63">
        <v>86.6</v>
      </c>
      <c r="AI7" s="63">
        <v>0</v>
      </c>
      <c r="AJ7" s="67">
        <f>SUM(Z7:AI7)</f>
        <v>3871.2000000000003</v>
      </c>
      <c r="AK7" s="72"/>
      <c r="AL7" s="63">
        <v>86</v>
      </c>
      <c r="AM7" s="63">
        <v>602.4</v>
      </c>
      <c r="AN7" s="67">
        <f>SUM(AL7:AM7)</f>
        <v>688.4</v>
      </c>
      <c r="AQ7" s="35" t="s">
        <v>46</v>
      </c>
      <c r="AR7" s="23" t="s">
        <v>55</v>
      </c>
      <c r="AS7" s="61"/>
      <c r="AT7" s="62">
        <v>668</v>
      </c>
      <c r="AU7" s="62">
        <v>81.400000000000006</v>
      </c>
      <c r="AV7" s="62">
        <v>14.4</v>
      </c>
      <c r="AW7" s="62">
        <v>106.8</v>
      </c>
      <c r="AX7" s="62">
        <v>3463.2</v>
      </c>
      <c r="AY7" s="63">
        <v>186</v>
      </c>
      <c r="AZ7" s="63">
        <v>77</v>
      </c>
      <c r="BA7" s="63">
        <v>135.19999999999999</v>
      </c>
      <c r="BB7" s="63">
        <v>0</v>
      </c>
      <c r="BC7" s="67">
        <f>SUM(AS7:BB7)</f>
        <v>4731.9999999999991</v>
      </c>
      <c r="BD7" s="72"/>
      <c r="BE7" s="63">
        <v>146.80000000000001</v>
      </c>
      <c r="BF7" s="63">
        <v>880</v>
      </c>
      <c r="BG7" s="67">
        <f>SUM(BE7:BF7)</f>
        <v>1026.8</v>
      </c>
    </row>
    <row r="8" spans="1:59" ht="12" customHeight="1" x14ac:dyDescent="0.15">
      <c r="A8" s="2"/>
      <c r="B8" s="1"/>
      <c r="C8" s="1"/>
      <c r="E8" s="37" t="s">
        <v>4</v>
      </c>
      <c r="F8" s="27" t="s">
        <v>56</v>
      </c>
      <c r="G8" s="64">
        <v>812.6</v>
      </c>
      <c r="H8" s="65"/>
      <c r="I8" s="66">
        <v>315.8</v>
      </c>
      <c r="J8" s="66">
        <v>15.4</v>
      </c>
      <c r="K8" s="66">
        <v>105.2</v>
      </c>
      <c r="L8" s="66">
        <v>983</v>
      </c>
      <c r="M8" s="66">
        <v>636</v>
      </c>
      <c r="N8" s="66">
        <v>47.2</v>
      </c>
      <c r="O8" s="66">
        <v>0</v>
      </c>
      <c r="P8" s="66">
        <v>14.2</v>
      </c>
      <c r="Q8" s="64">
        <f t="shared" ref="Q8:Q16" si="0">SUM(G8:P8)</f>
        <v>2929.3999999999996</v>
      </c>
      <c r="R8" s="72"/>
      <c r="S8" s="66">
        <v>175</v>
      </c>
      <c r="T8" s="66">
        <v>1787.2</v>
      </c>
      <c r="U8" s="64">
        <f t="shared" ref="U8:U16" si="1">SUM(S8:T8)</f>
        <v>1962.2</v>
      </c>
      <c r="X8" s="37" t="s">
        <v>4</v>
      </c>
      <c r="Y8" s="27" t="s">
        <v>56</v>
      </c>
      <c r="Z8" s="64">
        <v>558.6</v>
      </c>
      <c r="AA8" s="65"/>
      <c r="AB8" s="66">
        <v>299.60000000000002</v>
      </c>
      <c r="AC8" s="66">
        <v>26.8</v>
      </c>
      <c r="AD8" s="66">
        <v>122.8</v>
      </c>
      <c r="AE8" s="66">
        <v>759.4</v>
      </c>
      <c r="AF8" s="66">
        <v>883.6</v>
      </c>
      <c r="AG8" s="66">
        <v>53.2</v>
      </c>
      <c r="AH8" s="66">
        <v>0</v>
      </c>
      <c r="AI8" s="66">
        <v>15.2</v>
      </c>
      <c r="AJ8" s="64">
        <f t="shared" ref="AJ8:AJ16" si="2">SUM(Z8:AI8)</f>
        <v>2719.1999999999994</v>
      </c>
      <c r="AK8" s="72"/>
      <c r="AL8" s="66">
        <v>223.8</v>
      </c>
      <c r="AM8" s="66">
        <v>1285.4000000000001</v>
      </c>
      <c r="AN8" s="64">
        <f t="shared" ref="AN8:AN16" si="3">SUM(AL8:AM8)</f>
        <v>1509.2</v>
      </c>
      <c r="AQ8" s="37" t="s">
        <v>4</v>
      </c>
      <c r="AR8" s="27" t="s">
        <v>56</v>
      </c>
      <c r="AS8" s="64">
        <v>818.8</v>
      </c>
      <c r="AT8" s="65"/>
      <c r="AU8" s="66">
        <v>367.2</v>
      </c>
      <c r="AV8" s="66">
        <v>39</v>
      </c>
      <c r="AW8" s="66">
        <v>303.39999999999998</v>
      </c>
      <c r="AX8" s="66">
        <v>1172.8</v>
      </c>
      <c r="AY8" s="66">
        <v>1428.4</v>
      </c>
      <c r="AZ8" s="66">
        <v>119.6</v>
      </c>
      <c r="BA8" s="66">
        <v>0</v>
      </c>
      <c r="BB8" s="66">
        <v>68</v>
      </c>
      <c r="BC8" s="64">
        <f t="shared" ref="BC8:BC16" si="4">SUM(AS8:BB8)</f>
        <v>4317.2000000000007</v>
      </c>
      <c r="BD8" s="72"/>
      <c r="BE8" s="66">
        <v>386.8</v>
      </c>
      <c r="BF8" s="66">
        <v>2095.8000000000002</v>
      </c>
      <c r="BG8" s="64">
        <f t="shared" ref="BG8:BG16" si="5">SUM(BE8:BF8)</f>
        <v>2482.6000000000004</v>
      </c>
    </row>
    <row r="9" spans="1:59" ht="12" customHeight="1" x14ac:dyDescent="0.15">
      <c r="A9" s="2"/>
      <c r="B9" s="1"/>
      <c r="E9" s="38" t="s">
        <v>47</v>
      </c>
      <c r="F9" s="34" t="s">
        <v>57</v>
      </c>
      <c r="G9" s="67">
        <v>105.4</v>
      </c>
      <c r="H9" s="63">
        <v>307.39999999999998</v>
      </c>
      <c r="I9" s="68"/>
      <c r="J9" s="63">
        <v>88</v>
      </c>
      <c r="K9" s="63">
        <v>48</v>
      </c>
      <c r="L9" s="63">
        <v>263.60000000000002</v>
      </c>
      <c r="M9" s="63">
        <v>416.8</v>
      </c>
      <c r="N9" s="63">
        <v>12.6</v>
      </c>
      <c r="O9" s="63">
        <v>0</v>
      </c>
      <c r="P9" s="63">
        <v>11.4</v>
      </c>
      <c r="Q9" s="67">
        <f t="shared" si="0"/>
        <v>1253.2</v>
      </c>
      <c r="R9" s="72"/>
      <c r="S9" s="63">
        <v>47.2</v>
      </c>
      <c r="T9" s="63">
        <v>393.8</v>
      </c>
      <c r="U9" s="67">
        <f t="shared" si="1"/>
        <v>441</v>
      </c>
      <c r="X9" s="38" t="s">
        <v>47</v>
      </c>
      <c r="Y9" s="34" t="s">
        <v>57</v>
      </c>
      <c r="Z9" s="67">
        <v>50</v>
      </c>
      <c r="AA9" s="63">
        <v>307</v>
      </c>
      <c r="AB9" s="68"/>
      <c r="AC9" s="63">
        <v>90.8</v>
      </c>
      <c r="AD9" s="63">
        <v>37.6</v>
      </c>
      <c r="AE9" s="63">
        <v>152</v>
      </c>
      <c r="AF9" s="63">
        <v>525.4</v>
      </c>
      <c r="AG9" s="63">
        <v>15.2</v>
      </c>
      <c r="AH9" s="63">
        <v>0</v>
      </c>
      <c r="AI9" s="63">
        <v>6.2</v>
      </c>
      <c r="AJ9" s="67">
        <f t="shared" si="2"/>
        <v>1184.2000000000003</v>
      </c>
      <c r="AK9" s="72"/>
      <c r="AL9" s="63">
        <v>43</v>
      </c>
      <c r="AM9" s="63">
        <v>218</v>
      </c>
      <c r="AN9" s="67">
        <f t="shared" si="3"/>
        <v>261</v>
      </c>
      <c r="AQ9" s="38" t="s">
        <v>47</v>
      </c>
      <c r="AR9" s="34" t="s">
        <v>57</v>
      </c>
      <c r="AS9" s="67">
        <v>69.400000000000006</v>
      </c>
      <c r="AT9" s="63">
        <v>409.6</v>
      </c>
      <c r="AU9" s="68"/>
      <c r="AV9" s="63">
        <v>165.6</v>
      </c>
      <c r="AW9" s="63">
        <v>59.8</v>
      </c>
      <c r="AX9" s="63">
        <v>205</v>
      </c>
      <c r="AY9" s="63">
        <v>666.4</v>
      </c>
      <c r="AZ9" s="63">
        <v>23.2</v>
      </c>
      <c r="BA9" s="63">
        <v>0</v>
      </c>
      <c r="BB9" s="63">
        <v>13.8</v>
      </c>
      <c r="BC9" s="67">
        <f t="shared" si="4"/>
        <v>1612.8</v>
      </c>
      <c r="BD9" s="72"/>
      <c r="BE9" s="63">
        <v>64.8</v>
      </c>
      <c r="BF9" s="63">
        <v>306.39999999999998</v>
      </c>
      <c r="BG9" s="67">
        <f t="shared" si="5"/>
        <v>371.2</v>
      </c>
    </row>
    <row r="10" spans="1:59" ht="12" customHeight="1" x14ac:dyDescent="0.15">
      <c r="A10" s="2"/>
      <c r="B10" s="1"/>
      <c r="E10" s="39" t="s">
        <v>48</v>
      </c>
      <c r="F10" s="27" t="s">
        <v>58</v>
      </c>
      <c r="G10" s="64">
        <v>23.6</v>
      </c>
      <c r="H10" s="66">
        <v>15</v>
      </c>
      <c r="I10" s="66">
        <v>145.4</v>
      </c>
      <c r="J10" s="65"/>
      <c r="K10" s="66">
        <v>12.2</v>
      </c>
      <c r="L10" s="66">
        <v>52.4</v>
      </c>
      <c r="M10" s="66">
        <v>165.4</v>
      </c>
      <c r="N10" s="66">
        <v>23.8</v>
      </c>
      <c r="O10" s="66">
        <v>0</v>
      </c>
      <c r="P10" s="66">
        <v>0</v>
      </c>
      <c r="Q10" s="64">
        <f t="shared" si="0"/>
        <v>437.8</v>
      </c>
      <c r="R10" s="72"/>
      <c r="S10" s="66">
        <v>63.2</v>
      </c>
      <c r="T10" s="66">
        <v>48.8</v>
      </c>
      <c r="U10" s="64">
        <f t="shared" si="1"/>
        <v>112</v>
      </c>
      <c r="X10" s="39" t="s">
        <v>48</v>
      </c>
      <c r="Y10" s="27" t="s">
        <v>58</v>
      </c>
      <c r="Z10" s="64">
        <v>9.1999999999999993</v>
      </c>
      <c r="AA10" s="66">
        <v>18.8</v>
      </c>
      <c r="AB10" s="66">
        <v>86.4</v>
      </c>
      <c r="AC10" s="65"/>
      <c r="AD10" s="66">
        <v>5.8</v>
      </c>
      <c r="AE10" s="66">
        <v>14.8</v>
      </c>
      <c r="AF10" s="66">
        <v>177</v>
      </c>
      <c r="AG10" s="66">
        <v>7.8</v>
      </c>
      <c r="AH10" s="66">
        <v>0</v>
      </c>
      <c r="AI10" s="66">
        <v>0</v>
      </c>
      <c r="AJ10" s="64">
        <f t="shared" si="2"/>
        <v>319.8</v>
      </c>
      <c r="AK10" s="72"/>
      <c r="AL10" s="66">
        <v>23.6</v>
      </c>
      <c r="AM10" s="66">
        <v>14</v>
      </c>
      <c r="AN10" s="64">
        <f t="shared" si="3"/>
        <v>37.6</v>
      </c>
      <c r="AQ10" s="39" t="s">
        <v>48</v>
      </c>
      <c r="AR10" s="27" t="s">
        <v>58</v>
      </c>
      <c r="AS10" s="64">
        <v>7.8</v>
      </c>
      <c r="AT10" s="66">
        <v>20.399999999999999</v>
      </c>
      <c r="AU10" s="66">
        <v>120.4</v>
      </c>
      <c r="AV10" s="65"/>
      <c r="AW10" s="66">
        <v>14.6</v>
      </c>
      <c r="AX10" s="66">
        <v>25.8</v>
      </c>
      <c r="AY10" s="66">
        <v>266.2</v>
      </c>
      <c r="AZ10" s="66">
        <v>18.2</v>
      </c>
      <c r="BA10" s="66">
        <v>0</v>
      </c>
      <c r="BB10" s="66">
        <v>0</v>
      </c>
      <c r="BC10" s="64">
        <f t="shared" si="4"/>
        <v>473.4</v>
      </c>
      <c r="BD10" s="72"/>
      <c r="BE10" s="66">
        <v>50</v>
      </c>
      <c r="BF10" s="66">
        <v>16.399999999999999</v>
      </c>
      <c r="BG10" s="64">
        <f t="shared" si="5"/>
        <v>66.400000000000006</v>
      </c>
    </row>
    <row r="11" spans="1:59" ht="12" customHeight="1" x14ac:dyDescent="0.15">
      <c r="A11" s="2"/>
      <c r="B11" s="1"/>
      <c r="E11" s="40" t="s">
        <v>49</v>
      </c>
      <c r="F11" s="34" t="s">
        <v>59</v>
      </c>
      <c r="G11" s="67">
        <v>137.4</v>
      </c>
      <c r="H11" s="63">
        <v>307</v>
      </c>
      <c r="I11" s="63">
        <v>55.2</v>
      </c>
      <c r="J11" s="63">
        <v>6.2</v>
      </c>
      <c r="K11" s="68"/>
      <c r="L11" s="63">
        <v>271</v>
      </c>
      <c r="M11" s="63">
        <v>103.8</v>
      </c>
      <c r="N11" s="63">
        <v>67.8</v>
      </c>
      <c r="O11" s="63">
        <v>0</v>
      </c>
      <c r="P11" s="63">
        <v>0</v>
      </c>
      <c r="Q11" s="67">
        <f t="shared" si="0"/>
        <v>948.39999999999986</v>
      </c>
      <c r="R11" s="72"/>
      <c r="S11" s="63">
        <v>267.60000000000002</v>
      </c>
      <c r="T11" s="63">
        <v>272.39999999999998</v>
      </c>
      <c r="U11" s="67">
        <f t="shared" si="1"/>
        <v>540</v>
      </c>
      <c r="X11" s="40" t="s">
        <v>49</v>
      </c>
      <c r="Y11" s="34" t="s">
        <v>59</v>
      </c>
      <c r="Z11" s="67">
        <v>104.6</v>
      </c>
      <c r="AA11" s="63">
        <v>143</v>
      </c>
      <c r="AB11" s="63">
        <v>46.4</v>
      </c>
      <c r="AC11" s="63">
        <v>5</v>
      </c>
      <c r="AD11" s="68"/>
      <c r="AE11" s="63">
        <v>320</v>
      </c>
      <c r="AF11" s="63">
        <v>128.6</v>
      </c>
      <c r="AG11" s="63">
        <v>118.8</v>
      </c>
      <c r="AH11" s="63">
        <v>0</v>
      </c>
      <c r="AI11" s="63">
        <v>0</v>
      </c>
      <c r="AJ11" s="67">
        <f t="shared" si="2"/>
        <v>866.4</v>
      </c>
      <c r="AK11" s="72"/>
      <c r="AL11" s="63">
        <v>320.2</v>
      </c>
      <c r="AM11" s="63">
        <v>121.6</v>
      </c>
      <c r="AN11" s="67">
        <f t="shared" si="3"/>
        <v>441.79999999999995</v>
      </c>
      <c r="AQ11" s="40" t="s">
        <v>49</v>
      </c>
      <c r="AR11" s="34" t="s">
        <v>59</v>
      </c>
      <c r="AS11" s="67">
        <v>124.8</v>
      </c>
      <c r="AT11" s="63">
        <v>196.4</v>
      </c>
      <c r="AU11" s="63">
        <v>70</v>
      </c>
      <c r="AV11" s="63">
        <v>10.199999999999999</v>
      </c>
      <c r="AW11" s="68"/>
      <c r="AX11" s="63">
        <v>451.8</v>
      </c>
      <c r="AY11" s="63">
        <v>174.8</v>
      </c>
      <c r="AZ11" s="63">
        <v>175.2</v>
      </c>
      <c r="BA11" s="63">
        <v>0</v>
      </c>
      <c r="BB11" s="63">
        <v>0</v>
      </c>
      <c r="BC11" s="67">
        <f t="shared" si="4"/>
        <v>1203.2</v>
      </c>
      <c r="BD11" s="72"/>
      <c r="BE11" s="63">
        <v>455</v>
      </c>
      <c r="BF11" s="63">
        <v>171.6</v>
      </c>
      <c r="BG11" s="67">
        <f t="shared" si="5"/>
        <v>626.6</v>
      </c>
    </row>
    <row r="12" spans="1:59" ht="12" customHeight="1" x14ac:dyDescent="0.15">
      <c r="A12" s="2"/>
      <c r="B12" s="1"/>
      <c r="E12" s="37" t="s">
        <v>50</v>
      </c>
      <c r="F12" s="27" t="s">
        <v>60</v>
      </c>
      <c r="G12" s="64">
        <v>2837.6</v>
      </c>
      <c r="H12" s="66">
        <v>1035.2</v>
      </c>
      <c r="I12" s="66">
        <v>151.4</v>
      </c>
      <c r="J12" s="66">
        <v>22.4</v>
      </c>
      <c r="K12" s="66">
        <v>235.8</v>
      </c>
      <c r="L12" s="65"/>
      <c r="M12" s="66">
        <v>324.2</v>
      </c>
      <c r="N12" s="66">
        <v>154</v>
      </c>
      <c r="O12" s="66">
        <v>23.8</v>
      </c>
      <c r="P12" s="66">
        <v>0</v>
      </c>
      <c r="Q12" s="64">
        <f t="shared" si="0"/>
        <v>4784.4000000000005</v>
      </c>
      <c r="R12" s="72"/>
      <c r="S12" s="66">
        <v>429</v>
      </c>
      <c r="T12" s="66">
        <v>1258.2</v>
      </c>
      <c r="U12" s="64">
        <f t="shared" si="1"/>
        <v>1687.2</v>
      </c>
      <c r="X12" s="37" t="s">
        <v>50</v>
      </c>
      <c r="Y12" s="27" t="s">
        <v>60</v>
      </c>
      <c r="Z12" s="64">
        <v>3083</v>
      </c>
      <c r="AA12" s="66">
        <v>697.6</v>
      </c>
      <c r="AB12" s="66">
        <v>126.4</v>
      </c>
      <c r="AC12" s="66">
        <v>20.6</v>
      </c>
      <c r="AD12" s="66">
        <v>261.39999999999998</v>
      </c>
      <c r="AE12" s="65"/>
      <c r="AF12" s="66">
        <v>288</v>
      </c>
      <c r="AG12" s="66">
        <v>202.2</v>
      </c>
      <c r="AH12" s="66">
        <v>27</v>
      </c>
      <c r="AI12" s="66">
        <v>0</v>
      </c>
      <c r="AJ12" s="64">
        <f t="shared" si="2"/>
        <v>4706.2</v>
      </c>
      <c r="AK12" s="72"/>
      <c r="AL12" s="66">
        <v>401.6</v>
      </c>
      <c r="AM12" s="66">
        <v>933.2</v>
      </c>
      <c r="AN12" s="64">
        <f t="shared" si="3"/>
        <v>1334.8000000000002</v>
      </c>
      <c r="AQ12" s="37" t="s">
        <v>50</v>
      </c>
      <c r="AR12" s="27" t="s">
        <v>60</v>
      </c>
      <c r="AS12" s="64">
        <v>3412.8</v>
      </c>
      <c r="AT12" s="66">
        <v>1135.5999999999999</v>
      </c>
      <c r="AU12" s="66">
        <v>267.2</v>
      </c>
      <c r="AV12" s="66">
        <v>52.4</v>
      </c>
      <c r="AW12" s="66">
        <v>451.6</v>
      </c>
      <c r="AX12" s="65"/>
      <c r="AY12" s="66">
        <v>483.2</v>
      </c>
      <c r="AZ12" s="66">
        <v>333</v>
      </c>
      <c r="BA12" s="66">
        <v>78.2</v>
      </c>
      <c r="BB12" s="66">
        <v>0</v>
      </c>
      <c r="BC12" s="64">
        <f t="shared" si="4"/>
        <v>6213.9999999999991</v>
      </c>
      <c r="BD12" s="72"/>
      <c r="BE12" s="66">
        <v>629.79999999999995</v>
      </c>
      <c r="BF12" s="66">
        <v>1641.6</v>
      </c>
      <c r="BG12" s="64">
        <f t="shared" si="5"/>
        <v>2271.3999999999996</v>
      </c>
    </row>
    <row r="13" spans="1:59" ht="12" customHeight="1" x14ac:dyDescent="0.15">
      <c r="A13" s="2"/>
      <c r="B13" s="1"/>
      <c r="E13" s="40" t="s">
        <v>51</v>
      </c>
      <c r="F13" s="34" t="s">
        <v>61</v>
      </c>
      <c r="G13" s="67">
        <v>165.2</v>
      </c>
      <c r="H13" s="63">
        <v>994.8</v>
      </c>
      <c r="I13" s="63">
        <v>462.2</v>
      </c>
      <c r="J13" s="63">
        <v>180</v>
      </c>
      <c r="K13" s="63">
        <v>90.2</v>
      </c>
      <c r="L13" s="63">
        <v>348.8</v>
      </c>
      <c r="M13" s="68"/>
      <c r="N13" s="63">
        <v>114.6</v>
      </c>
      <c r="O13" s="63">
        <v>0</v>
      </c>
      <c r="P13" s="63">
        <v>39.200000000000003</v>
      </c>
      <c r="Q13" s="67">
        <f t="shared" si="0"/>
        <v>2395</v>
      </c>
      <c r="R13" s="72"/>
      <c r="S13" s="63">
        <v>389.6</v>
      </c>
      <c r="T13" s="63">
        <v>366.4</v>
      </c>
      <c r="U13" s="67">
        <f t="shared" si="1"/>
        <v>756</v>
      </c>
      <c r="X13" s="40" t="s">
        <v>51</v>
      </c>
      <c r="Y13" s="34" t="s">
        <v>61</v>
      </c>
      <c r="Z13" s="67">
        <v>119.8</v>
      </c>
      <c r="AA13" s="63">
        <v>918</v>
      </c>
      <c r="AB13" s="63">
        <v>586.6</v>
      </c>
      <c r="AC13" s="63">
        <v>189</v>
      </c>
      <c r="AD13" s="63">
        <v>127.4</v>
      </c>
      <c r="AE13" s="63">
        <v>334.8</v>
      </c>
      <c r="AF13" s="68"/>
      <c r="AG13" s="63">
        <v>158.4</v>
      </c>
      <c r="AH13" s="63">
        <v>0</v>
      </c>
      <c r="AI13" s="63">
        <v>35.4</v>
      </c>
      <c r="AJ13" s="67">
        <f t="shared" si="2"/>
        <v>2469.4000000000005</v>
      </c>
      <c r="AK13" s="72"/>
      <c r="AL13" s="63">
        <v>487.8</v>
      </c>
      <c r="AM13" s="63">
        <v>285.2</v>
      </c>
      <c r="AN13" s="67">
        <f t="shared" si="3"/>
        <v>773</v>
      </c>
      <c r="AQ13" s="40" t="s">
        <v>51</v>
      </c>
      <c r="AR13" s="34" t="s">
        <v>61</v>
      </c>
      <c r="AS13" s="67">
        <v>151.19999999999999</v>
      </c>
      <c r="AT13" s="63">
        <v>1025.4000000000001</v>
      </c>
      <c r="AU13" s="63">
        <v>664.8</v>
      </c>
      <c r="AV13" s="63">
        <v>261.60000000000002</v>
      </c>
      <c r="AW13" s="63">
        <v>179</v>
      </c>
      <c r="AX13" s="63">
        <v>415.2</v>
      </c>
      <c r="AY13" s="68"/>
      <c r="AZ13" s="63">
        <v>240.2</v>
      </c>
      <c r="BA13" s="63">
        <v>0</v>
      </c>
      <c r="BB13" s="63">
        <v>60.4</v>
      </c>
      <c r="BC13" s="67">
        <f t="shared" si="4"/>
        <v>2997.7999999999997</v>
      </c>
      <c r="BD13" s="72"/>
      <c r="BE13" s="63">
        <v>645.6</v>
      </c>
      <c r="BF13" s="63">
        <v>398.6</v>
      </c>
      <c r="BG13" s="67">
        <f t="shared" si="5"/>
        <v>1044.2</v>
      </c>
    </row>
    <row r="14" spans="1:59" ht="12" customHeight="1" x14ac:dyDescent="0.15">
      <c r="A14" s="2"/>
      <c r="B14" s="1"/>
      <c r="E14" s="37" t="s">
        <v>52</v>
      </c>
      <c r="F14" s="27" t="s">
        <v>62</v>
      </c>
      <c r="G14" s="64">
        <v>91.8</v>
      </c>
      <c r="H14" s="66">
        <v>135.80000000000001</v>
      </c>
      <c r="I14" s="66">
        <v>23</v>
      </c>
      <c r="J14" s="66">
        <v>17.600000000000001</v>
      </c>
      <c r="K14" s="66">
        <v>141.6</v>
      </c>
      <c r="L14" s="66">
        <v>246.2</v>
      </c>
      <c r="M14" s="66">
        <v>147.6</v>
      </c>
      <c r="N14" s="65"/>
      <c r="O14" s="66">
        <v>0.6</v>
      </c>
      <c r="P14" s="66">
        <v>0</v>
      </c>
      <c r="Q14" s="64">
        <f t="shared" si="0"/>
        <v>804.2</v>
      </c>
      <c r="R14" s="72"/>
      <c r="S14" s="66">
        <v>803.2</v>
      </c>
      <c r="T14" s="66">
        <v>1</v>
      </c>
      <c r="U14" s="64">
        <f t="shared" si="1"/>
        <v>804.2</v>
      </c>
      <c r="X14" s="37" t="s">
        <v>52</v>
      </c>
      <c r="Y14" s="27" t="s">
        <v>62</v>
      </c>
      <c r="Z14" s="64">
        <v>58.6</v>
      </c>
      <c r="AA14" s="66">
        <v>64.400000000000006</v>
      </c>
      <c r="AB14" s="66">
        <v>14.6</v>
      </c>
      <c r="AC14" s="66">
        <v>10.6</v>
      </c>
      <c r="AD14" s="66">
        <v>132.19999999999999</v>
      </c>
      <c r="AE14" s="66">
        <v>214.2</v>
      </c>
      <c r="AF14" s="66">
        <v>140.4</v>
      </c>
      <c r="AG14" s="65"/>
      <c r="AH14" s="66">
        <v>0.4</v>
      </c>
      <c r="AI14" s="66">
        <v>0</v>
      </c>
      <c r="AJ14" s="64">
        <f t="shared" si="2"/>
        <v>635.4</v>
      </c>
      <c r="AK14" s="72"/>
      <c r="AL14" s="66">
        <v>634.4</v>
      </c>
      <c r="AM14" s="66">
        <v>1</v>
      </c>
      <c r="AN14" s="64">
        <f t="shared" si="3"/>
        <v>635.4</v>
      </c>
      <c r="AQ14" s="37" t="s">
        <v>52</v>
      </c>
      <c r="AR14" s="27" t="s">
        <v>62</v>
      </c>
      <c r="AS14" s="64">
        <v>50.2</v>
      </c>
      <c r="AT14" s="66">
        <v>79.2</v>
      </c>
      <c r="AU14" s="66">
        <v>23.4</v>
      </c>
      <c r="AV14" s="66">
        <v>24.6</v>
      </c>
      <c r="AW14" s="66">
        <v>166.6</v>
      </c>
      <c r="AX14" s="66">
        <v>256.39999999999998</v>
      </c>
      <c r="AY14" s="66">
        <v>224.4</v>
      </c>
      <c r="AZ14" s="65"/>
      <c r="BA14" s="66">
        <v>0.4</v>
      </c>
      <c r="BB14" s="66">
        <v>0</v>
      </c>
      <c r="BC14" s="64">
        <f t="shared" si="4"/>
        <v>825.19999999999993</v>
      </c>
      <c r="BD14" s="72"/>
      <c r="BE14" s="66">
        <v>823.8</v>
      </c>
      <c r="BF14" s="66">
        <v>1.4</v>
      </c>
      <c r="BG14" s="64">
        <f t="shared" si="5"/>
        <v>825.19999999999993</v>
      </c>
    </row>
    <row r="15" spans="1:59" ht="12" customHeight="1" x14ac:dyDescent="0.15">
      <c r="A15" s="2"/>
      <c r="B15" s="1"/>
      <c r="E15" s="40" t="s">
        <v>53</v>
      </c>
      <c r="F15" s="34" t="s">
        <v>63</v>
      </c>
      <c r="G15" s="67">
        <v>137.4</v>
      </c>
      <c r="H15" s="63">
        <v>0</v>
      </c>
      <c r="I15" s="63">
        <v>0</v>
      </c>
      <c r="J15" s="63">
        <v>0</v>
      </c>
      <c r="K15" s="63">
        <v>0</v>
      </c>
      <c r="L15" s="63">
        <v>65.400000000000006</v>
      </c>
      <c r="M15" s="63">
        <v>0</v>
      </c>
      <c r="N15" s="63">
        <v>0.4</v>
      </c>
      <c r="O15" s="68"/>
      <c r="P15" s="63">
        <v>909.2</v>
      </c>
      <c r="Q15" s="67">
        <f t="shared" si="0"/>
        <v>1112.4000000000001</v>
      </c>
      <c r="R15" s="72"/>
      <c r="S15" s="63">
        <v>0.4</v>
      </c>
      <c r="T15" s="73">
        <v>0</v>
      </c>
      <c r="U15" s="67">
        <f t="shared" si="1"/>
        <v>0.4</v>
      </c>
      <c r="X15" s="40" t="s">
        <v>53</v>
      </c>
      <c r="Y15" s="34" t="s">
        <v>63</v>
      </c>
      <c r="Z15" s="67">
        <v>92.4</v>
      </c>
      <c r="AA15" s="63">
        <v>0</v>
      </c>
      <c r="AB15" s="63">
        <v>0</v>
      </c>
      <c r="AC15" s="63">
        <v>0</v>
      </c>
      <c r="AD15" s="63">
        <v>0</v>
      </c>
      <c r="AE15" s="63">
        <v>26</v>
      </c>
      <c r="AF15" s="63">
        <v>0</v>
      </c>
      <c r="AG15" s="63">
        <v>0.8</v>
      </c>
      <c r="AH15" s="68"/>
      <c r="AI15" s="63">
        <v>655.20000000000005</v>
      </c>
      <c r="AJ15" s="67">
        <f t="shared" si="2"/>
        <v>774.40000000000009</v>
      </c>
      <c r="AK15" s="72"/>
      <c r="AL15" s="63">
        <v>0.8</v>
      </c>
      <c r="AM15" s="73">
        <v>0</v>
      </c>
      <c r="AN15" s="67">
        <f t="shared" si="3"/>
        <v>0.8</v>
      </c>
      <c r="AQ15" s="40" t="s">
        <v>53</v>
      </c>
      <c r="AR15" s="34" t="s">
        <v>63</v>
      </c>
      <c r="AS15" s="67">
        <v>73.8</v>
      </c>
      <c r="AT15" s="63">
        <v>0</v>
      </c>
      <c r="AU15" s="63">
        <v>0</v>
      </c>
      <c r="AV15" s="63">
        <v>0</v>
      </c>
      <c r="AW15" s="63">
        <v>0</v>
      </c>
      <c r="AX15" s="63">
        <v>35</v>
      </c>
      <c r="AY15" s="63">
        <v>0</v>
      </c>
      <c r="AZ15" s="63">
        <v>0.4</v>
      </c>
      <c r="BA15" s="68"/>
      <c r="BB15" s="63">
        <v>921.8</v>
      </c>
      <c r="BC15" s="67">
        <f t="shared" si="4"/>
        <v>1031</v>
      </c>
      <c r="BD15" s="72"/>
      <c r="BE15" s="63">
        <v>0.4</v>
      </c>
      <c r="BF15" s="73">
        <v>0</v>
      </c>
      <c r="BG15" s="67">
        <f t="shared" si="5"/>
        <v>0.4</v>
      </c>
    </row>
    <row r="16" spans="1:59" ht="12" customHeight="1" x14ac:dyDescent="0.15">
      <c r="A16" s="2"/>
      <c r="B16" s="1"/>
      <c r="E16" s="36" t="s">
        <v>54</v>
      </c>
      <c r="F16" s="26" t="s">
        <v>64</v>
      </c>
      <c r="G16" s="69">
        <v>0</v>
      </c>
      <c r="H16" s="70">
        <v>34.4</v>
      </c>
      <c r="I16" s="70">
        <v>10.8</v>
      </c>
      <c r="J16" s="70">
        <v>0</v>
      </c>
      <c r="K16" s="70">
        <v>0</v>
      </c>
      <c r="L16" s="70">
        <v>0</v>
      </c>
      <c r="M16" s="70">
        <v>50.6</v>
      </c>
      <c r="N16" s="70">
        <v>0</v>
      </c>
      <c r="O16" s="70">
        <v>835.2</v>
      </c>
      <c r="P16" s="71"/>
      <c r="Q16" s="69">
        <f t="shared" si="0"/>
        <v>931</v>
      </c>
      <c r="R16" s="72"/>
      <c r="S16" s="70">
        <v>93.6</v>
      </c>
      <c r="T16" s="74">
        <v>0</v>
      </c>
      <c r="U16" s="69">
        <f t="shared" si="1"/>
        <v>93.6</v>
      </c>
      <c r="X16" s="36" t="s">
        <v>54</v>
      </c>
      <c r="Y16" s="26" t="s">
        <v>64</v>
      </c>
      <c r="Z16" s="69">
        <v>0</v>
      </c>
      <c r="AA16" s="70">
        <v>13.2</v>
      </c>
      <c r="AB16" s="70">
        <v>7.4</v>
      </c>
      <c r="AC16" s="70">
        <v>0</v>
      </c>
      <c r="AD16" s="70">
        <v>0</v>
      </c>
      <c r="AE16" s="70">
        <v>0</v>
      </c>
      <c r="AF16" s="70">
        <v>30.8</v>
      </c>
      <c r="AG16" s="70">
        <v>0</v>
      </c>
      <c r="AH16" s="70">
        <v>678.2</v>
      </c>
      <c r="AI16" s="71"/>
      <c r="AJ16" s="69">
        <f t="shared" si="2"/>
        <v>729.6</v>
      </c>
      <c r="AK16" s="72"/>
      <c r="AL16" s="70">
        <v>46.6</v>
      </c>
      <c r="AM16" s="74">
        <v>0</v>
      </c>
      <c r="AN16" s="69">
        <f t="shared" si="3"/>
        <v>46.6</v>
      </c>
      <c r="AQ16" s="36" t="s">
        <v>54</v>
      </c>
      <c r="AR16" s="26" t="s">
        <v>64</v>
      </c>
      <c r="AS16" s="69">
        <v>0</v>
      </c>
      <c r="AT16" s="70">
        <v>17.2</v>
      </c>
      <c r="AU16" s="70">
        <v>10.199999999999999</v>
      </c>
      <c r="AV16" s="70">
        <v>0</v>
      </c>
      <c r="AW16" s="70">
        <v>0</v>
      </c>
      <c r="AX16" s="70">
        <v>0</v>
      </c>
      <c r="AY16" s="70">
        <v>61.6</v>
      </c>
      <c r="AZ16" s="70">
        <v>0</v>
      </c>
      <c r="BA16" s="70">
        <v>1098</v>
      </c>
      <c r="BB16" s="71"/>
      <c r="BC16" s="69">
        <f t="shared" si="4"/>
        <v>1187</v>
      </c>
      <c r="BD16" s="72"/>
      <c r="BE16" s="70">
        <v>87.2</v>
      </c>
      <c r="BF16" s="74">
        <v>0</v>
      </c>
      <c r="BG16" s="69">
        <f t="shared" si="5"/>
        <v>87.2</v>
      </c>
    </row>
    <row r="17" spans="1:59" ht="12" customHeight="1" x14ac:dyDescent="0.15">
      <c r="A17" s="2"/>
      <c r="B17" s="1"/>
      <c r="E17" s="58" t="s">
        <v>3</v>
      </c>
      <c r="F17" s="58"/>
      <c r="G17" s="75">
        <f>SUM(G7:G16)</f>
        <v>4310.9999999999991</v>
      </c>
      <c r="H17" s="76">
        <f t="shared" ref="H17" si="6">SUM(H7:H16)</f>
        <v>3663.6000000000008</v>
      </c>
      <c r="I17" s="76">
        <f t="shared" ref="I17" si="7">SUM(I7:I16)</f>
        <v>1233.8</v>
      </c>
      <c r="J17" s="76">
        <f t="shared" ref="J17" si="8">SUM(J7:J16)</f>
        <v>335.8</v>
      </c>
      <c r="K17" s="76">
        <f t="shared" ref="K17" si="9">SUM(K7:K16)</f>
        <v>692.80000000000007</v>
      </c>
      <c r="L17" s="76">
        <f t="shared" ref="L17" si="10">SUM(L7:L16)</f>
        <v>4844.5999999999995</v>
      </c>
      <c r="M17" s="76">
        <f t="shared" ref="M17" si="11">SUM(M7:M16)</f>
        <v>1968.3999999999999</v>
      </c>
      <c r="N17" s="76">
        <f t="shared" ref="N17" si="12">SUM(N7:N16)</f>
        <v>452.6</v>
      </c>
      <c r="O17" s="76">
        <f t="shared" ref="O17" si="13">SUM(O7:O16)</f>
        <v>931.40000000000009</v>
      </c>
      <c r="P17" s="76">
        <f t="shared" ref="P17" si="14">SUM(P7:P16)</f>
        <v>974</v>
      </c>
      <c r="Q17" s="75">
        <f t="shared" ref="Q17" si="15">SUM(Q7:Q16)</f>
        <v>19408</v>
      </c>
      <c r="R17" s="72"/>
      <c r="S17" s="77">
        <f>SUM(S7:S16)</f>
        <v>2335.3999999999996</v>
      </c>
      <c r="T17" s="77">
        <f>SUM(T7:T16)</f>
        <v>5127.6000000000004</v>
      </c>
      <c r="U17" s="78">
        <f>SUM(U7:U16)</f>
        <v>7463</v>
      </c>
      <c r="X17" s="58" t="s">
        <v>3</v>
      </c>
      <c r="Y17" s="58"/>
      <c r="Z17" s="75">
        <f>SUM(Z7:Z16)</f>
        <v>4076.2000000000003</v>
      </c>
      <c r="AA17" s="76">
        <f t="shared" ref="AA17" si="16">SUM(AA7:AA16)</f>
        <v>2651.6</v>
      </c>
      <c r="AB17" s="76">
        <f t="shared" ref="AB17" si="17">SUM(AB7:AB16)</f>
        <v>1201.8</v>
      </c>
      <c r="AC17" s="76">
        <f t="shared" ref="AC17" si="18">SUM(AC7:AC16)</f>
        <v>351</v>
      </c>
      <c r="AD17" s="76">
        <f t="shared" ref="AD17" si="19">SUM(AD7:AD16)</f>
        <v>752.8</v>
      </c>
      <c r="AE17" s="76">
        <f t="shared" ref="AE17" si="20">SUM(AE7:AE16)</f>
        <v>4851.8</v>
      </c>
      <c r="AF17" s="76">
        <f t="shared" ref="AF17" si="21">SUM(AF7:AF16)</f>
        <v>2285.6</v>
      </c>
      <c r="AG17" s="76">
        <f t="shared" ref="AG17" si="22">SUM(AG7:AG16)</f>
        <v>600.79999999999995</v>
      </c>
      <c r="AH17" s="76">
        <f t="shared" ref="AH17" si="23">SUM(AH7:AH16)</f>
        <v>792.2</v>
      </c>
      <c r="AI17" s="76">
        <f t="shared" ref="AI17" si="24">SUM(AI7:AI16)</f>
        <v>712</v>
      </c>
      <c r="AJ17" s="75">
        <f t="shared" ref="AJ17" si="25">SUM(AJ7:AJ16)</f>
        <v>18275.800000000003</v>
      </c>
      <c r="AK17" s="72"/>
      <c r="AL17" s="77">
        <f>SUM(AL7:AL16)</f>
        <v>2267.8000000000002</v>
      </c>
      <c r="AM17" s="77">
        <f>SUM(AM7:AM16)</f>
        <v>3460.8</v>
      </c>
      <c r="AN17" s="78">
        <f>SUM(AN7:AN16)</f>
        <v>5728.6</v>
      </c>
      <c r="AQ17" s="58" t="s">
        <v>3</v>
      </c>
      <c r="AR17" s="58"/>
      <c r="AS17" s="75">
        <f>SUM(AS7:AS16)</f>
        <v>4708.8</v>
      </c>
      <c r="AT17" s="76">
        <f t="shared" ref="AT17" si="26">SUM(AT7:AT16)</f>
        <v>3551.7999999999997</v>
      </c>
      <c r="AU17" s="76">
        <f t="shared" ref="AU17" si="27">SUM(AU7:AU16)</f>
        <v>1604.6000000000001</v>
      </c>
      <c r="AV17" s="76">
        <f t="shared" ref="AV17" si="28">SUM(AV7:AV16)</f>
        <v>567.80000000000007</v>
      </c>
      <c r="AW17" s="76">
        <f t="shared" ref="AW17" si="29">SUM(AW7:AW16)</f>
        <v>1281.8</v>
      </c>
      <c r="AX17" s="76">
        <f t="shared" ref="AX17" si="30">SUM(AX7:AX16)</f>
        <v>6025.2</v>
      </c>
      <c r="AY17" s="76">
        <f t="shared" ref="AY17" si="31">SUM(AY7:AY16)</f>
        <v>3491</v>
      </c>
      <c r="AZ17" s="76">
        <f t="shared" ref="AZ17" si="32">SUM(AZ7:AZ16)</f>
        <v>986.79999999999984</v>
      </c>
      <c r="BA17" s="76">
        <f t="shared" ref="BA17" si="33">SUM(BA7:BA16)</f>
        <v>1311.8</v>
      </c>
      <c r="BB17" s="76">
        <f t="shared" ref="BB17" si="34">SUM(BB7:BB16)</f>
        <v>1064</v>
      </c>
      <c r="BC17" s="75">
        <f t="shared" ref="BC17" si="35">SUM(BC7:BC16)</f>
        <v>24593.599999999999</v>
      </c>
      <c r="BD17" s="72"/>
      <c r="BE17" s="77">
        <f>SUM(BE7:BE16)</f>
        <v>3290.2000000000003</v>
      </c>
      <c r="BF17" s="77">
        <f>SUM(BF7:BF16)</f>
        <v>5511.8</v>
      </c>
      <c r="BG17" s="78">
        <f>SUM(BG7:BG16)</f>
        <v>8802</v>
      </c>
    </row>
    <row r="18" spans="1:59" ht="6" customHeight="1" x14ac:dyDescent="0.15">
      <c r="A18" s="2"/>
      <c r="B18" s="1"/>
      <c r="G18" s="72"/>
      <c r="H18" s="72"/>
      <c r="I18" s="72"/>
      <c r="J18" s="72"/>
      <c r="K18" s="72"/>
      <c r="L18" s="72"/>
      <c r="M18" s="72"/>
      <c r="N18" s="72"/>
      <c r="O18" s="72"/>
      <c r="P18" s="72"/>
      <c r="Q18" s="79"/>
      <c r="R18" s="72"/>
      <c r="S18" s="72"/>
      <c r="T18" s="72"/>
      <c r="U18" s="72"/>
      <c r="Z18" s="72"/>
      <c r="AA18" s="72"/>
      <c r="AB18" s="72"/>
      <c r="AC18" s="72"/>
      <c r="AD18" s="72"/>
      <c r="AE18" s="72"/>
      <c r="AF18" s="72"/>
      <c r="AG18" s="72"/>
      <c r="AH18" s="72"/>
      <c r="AI18" s="72"/>
      <c r="AJ18" s="79"/>
      <c r="AK18" s="72"/>
      <c r="AL18" s="72"/>
      <c r="AM18" s="72"/>
      <c r="AN18" s="72"/>
      <c r="AS18" s="72"/>
      <c r="AT18" s="72"/>
      <c r="AU18" s="72"/>
      <c r="AV18" s="72"/>
      <c r="AW18" s="72"/>
      <c r="AX18" s="72"/>
      <c r="AY18" s="72"/>
      <c r="AZ18" s="72"/>
      <c r="BA18" s="72"/>
      <c r="BB18" s="72"/>
      <c r="BC18" s="79"/>
      <c r="BD18" s="72"/>
      <c r="BE18" s="72"/>
      <c r="BF18" s="72"/>
      <c r="BG18" s="72"/>
    </row>
    <row r="19" spans="1:59" ht="12" customHeight="1" x14ac:dyDescent="0.15">
      <c r="A19" s="2"/>
      <c r="B19" s="1"/>
      <c r="E19" s="40" t="s">
        <v>66</v>
      </c>
      <c r="F19" s="34"/>
      <c r="G19" s="67">
        <v>175</v>
      </c>
      <c r="H19" s="63">
        <v>402.2</v>
      </c>
      <c r="I19" s="63">
        <v>60.4</v>
      </c>
      <c r="J19" s="63">
        <v>39</v>
      </c>
      <c r="K19" s="63">
        <v>290.39999999999998</v>
      </c>
      <c r="L19" s="63">
        <v>429.4</v>
      </c>
      <c r="M19" s="63">
        <v>425.8</v>
      </c>
      <c r="N19" s="63">
        <v>449.8</v>
      </c>
      <c r="O19" s="63">
        <v>0.6</v>
      </c>
      <c r="P19" s="73">
        <v>62.8</v>
      </c>
      <c r="Q19" s="67">
        <f>SUM(G19:P19)</f>
        <v>2335.4</v>
      </c>
      <c r="R19" s="72"/>
      <c r="S19" s="72"/>
      <c r="T19" s="72"/>
      <c r="U19" s="72"/>
      <c r="X19" s="40" t="s">
        <v>66</v>
      </c>
      <c r="Y19" s="34"/>
      <c r="Z19" s="67">
        <v>150.80000000000001</v>
      </c>
      <c r="AA19" s="63">
        <v>204.2</v>
      </c>
      <c r="AB19" s="63">
        <v>55.6</v>
      </c>
      <c r="AC19" s="63">
        <v>26.4</v>
      </c>
      <c r="AD19" s="63">
        <v>304.8</v>
      </c>
      <c r="AE19" s="63">
        <v>439.8</v>
      </c>
      <c r="AF19" s="63">
        <v>433.6</v>
      </c>
      <c r="AG19" s="63">
        <v>598.20000000000005</v>
      </c>
      <c r="AH19" s="63">
        <v>0.4</v>
      </c>
      <c r="AI19" s="73">
        <v>54</v>
      </c>
      <c r="AJ19" s="67">
        <f>SUM(Z19:AI19)</f>
        <v>2267.7999999999997</v>
      </c>
      <c r="AK19" s="72"/>
      <c r="AL19" s="72"/>
      <c r="AM19" s="72"/>
      <c r="AN19" s="72"/>
      <c r="AQ19" s="40" t="s">
        <v>66</v>
      </c>
      <c r="AR19" s="34"/>
      <c r="AS19" s="67">
        <v>122.4</v>
      </c>
      <c r="AT19" s="63">
        <v>253.6</v>
      </c>
      <c r="AU19" s="63">
        <v>69.400000000000006</v>
      </c>
      <c r="AV19" s="63">
        <v>61.4</v>
      </c>
      <c r="AW19" s="63">
        <v>409</v>
      </c>
      <c r="AX19" s="63">
        <v>549.6</v>
      </c>
      <c r="AY19" s="63">
        <v>702</v>
      </c>
      <c r="AZ19" s="63">
        <v>982</v>
      </c>
      <c r="BA19" s="63">
        <v>0.4</v>
      </c>
      <c r="BB19" s="73">
        <v>140.4</v>
      </c>
      <c r="BC19" s="67">
        <f>SUM(AS19:BB19)</f>
        <v>3290.2000000000003</v>
      </c>
      <c r="BD19" s="72"/>
      <c r="BE19" s="72"/>
      <c r="BF19" s="72"/>
      <c r="BG19" s="72"/>
    </row>
    <row r="20" spans="1:59" ht="12" customHeight="1" x14ac:dyDescent="0.15">
      <c r="A20" s="2"/>
      <c r="B20" s="1"/>
      <c r="E20" s="36" t="s">
        <v>67</v>
      </c>
      <c r="F20" s="26"/>
      <c r="G20" s="69">
        <v>1023.6</v>
      </c>
      <c r="H20" s="70">
        <v>1944.2</v>
      </c>
      <c r="I20" s="70">
        <v>250</v>
      </c>
      <c r="J20" s="70">
        <v>13.4</v>
      </c>
      <c r="K20" s="70">
        <v>106.8</v>
      </c>
      <c r="L20" s="70">
        <v>1464.6</v>
      </c>
      <c r="M20" s="70">
        <v>322.2</v>
      </c>
      <c r="N20" s="70">
        <v>2.8</v>
      </c>
      <c r="O20" s="70">
        <v>0</v>
      </c>
      <c r="P20" s="74">
        <v>0</v>
      </c>
      <c r="Q20" s="69">
        <f>SUM(G20:P20)</f>
        <v>5127.6000000000004</v>
      </c>
      <c r="R20" s="72"/>
      <c r="S20" s="72"/>
      <c r="T20" s="72"/>
      <c r="U20" s="72"/>
      <c r="X20" s="36" t="s">
        <v>67</v>
      </c>
      <c r="Y20" s="26"/>
      <c r="Z20" s="69">
        <v>645.4</v>
      </c>
      <c r="AA20" s="70">
        <v>1203.5999999999999</v>
      </c>
      <c r="AB20" s="70">
        <v>173.6</v>
      </c>
      <c r="AC20" s="70">
        <v>18</v>
      </c>
      <c r="AD20" s="70">
        <v>121</v>
      </c>
      <c r="AE20" s="70">
        <v>1035.4000000000001</v>
      </c>
      <c r="AF20" s="70">
        <v>261.2</v>
      </c>
      <c r="AG20" s="70">
        <v>2.6</v>
      </c>
      <c r="AH20" s="70">
        <v>0</v>
      </c>
      <c r="AI20" s="74">
        <v>0</v>
      </c>
      <c r="AJ20" s="69">
        <f>SUM(Z20:AI20)</f>
        <v>3460.7999999999997</v>
      </c>
      <c r="AK20" s="72"/>
      <c r="AL20" s="72"/>
      <c r="AM20" s="72"/>
      <c r="AN20" s="72"/>
      <c r="AQ20" s="36" t="s">
        <v>67</v>
      </c>
      <c r="AR20" s="26"/>
      <c r="AS20" s="69">
        <v>975</v>
      </c>
      <c r="AT20" s="70">
        <v>1842.8</v>
      </c>
      <c r="AU20" s="70">
        <v>382.8</v>
      </c>
      <c r="AV20" s="70">
        <v>40.200000000000003</v>
      </c>
      <c r="AW20" s="70">
        <v>314.39999999999998</v>
      </c>
      <c r="AX20" s="70">
        <v>1525.6</v>
      </c>
      <c r="AY20" s="70">
        <v>426.2</v>
      </c>
      <c r="AZ20" s="70">
        <v>4.8</v>
      </c>
      <c r="BA20" s="70">
        <v>0</v>
      </c>
      <c r="BB20" s="74">
        <v>0</v>
      </c>
      <c r="BC20" s="69">
        <f>SUM(AS20:BB20)</f>
        <v>5511.8</v>
      </c>
      <c r="BD20" s="72"/>
      <c r="BE20" s="72"/>
      <c r="BF20" s="72"/>
      <c r="BG20" s="72"/>
    </row>
    <row r="21" spans="1:59" ht="12" customHeight="1" x14ac:dyDescent="0.15">
      <c r="A21" s="2"/>
      <c r="B21" s="1"/>
      <c r="E21" s="59" t="s">
        <v>3</v>
      </c>
      <c r="F21" s="59"/>
      <c r="G21" s="78">
        <f>SUM(G19:G20)</f>
        <v>1198.5999999999999</v>
      </c>
      <c r="H21" s="77">
        <f t="shared" ref="H21" si="36">SUM(H19:H20)</f>
        <v>2346.4</v>
      </c>
      <c r="I21" s="77">
        <f t="shared" ref="I21" si="37">SUM(I19:I20)</f>
        <v>310.39999999999998</v>
      </c>
      <c r="J21" s="77">
        <f t="shared" ref="J21" si="38">SUM(J19:J20)</f>
        <v>52.4</v>
      </c>
      <c r="K21" s="77">
        <f t="shared" ref="K21" si="39">SUM(K19:K20)</f>
        <v>397.2</v>
      </c>
      <c r="L21" s="77">
        <f t="shared" ref="L21" si="40">SUM(L19:L20)</f>
        <v>1894</v>
      </c>
      <c r="M21" s="77">
        <f t="shared" ref="M21" si="41">SUM(M19:M20)</f>
        <v>748</v>
      </c>
      <c r="N21" s="77">
        <f t="shared" ref="N21" si="42">SUM(N19:N20)</f>
        <v>452.6</v>
      </c>
      <c r="O21" s="77">
        <f t="shared" ref="O21" si="43">SUM(O19:O20)</f>
        <v>0.6</v>
      </c>
      <c r="P21" s="77">
        <f>SUM(P19:P20)</f>
        <v>62.8</v>
      </c>
      <c r="Q21" s="78">
        <f>SUM(Q19:Q20)</f>
        <v>7463</v>
      </c>
      <c r="R21" s="72"/>
      <c r="S21" s="72"/>
      <c r="T21" s="72"/>
      <c r="U21" s="72"/>
      <c r="X21" s="59" t="s">
        <v>3</v>
      </c>
      <c r="Y21" s="59"/>
      <c r="Z21" s="78">
        <f>SUM(Z19:Z20)</f>
        <v>796.2</v>
      </c>
      <c r="AA21" s="77">
        <f t="shared" ref="AA21" si="44">SUM(AA19:AA20)</f>
        <v>1407.8</v>
      </c>
      <c r="AB21" s="77">
        <f t="shared" ref="AB21" si="45">SUM(AB19:AB20)</f>
        <v>229.2</v>
      </c>
      <c r="AC21" s="77">
        <f t="shared" ref="AC21" si="46">SUM(AC19:AC20)</f>
        <v>44.4</v>
      </c>
      <c r="AD21" s="77">
        <f t="shared" ref="AD21" si="47">SUM(AD19:AD20)</f>
        <v>425.8</v>
      </c>
      <c r="AE21" s="77">
        <f t="shared" ref="AE21" si="48">SUM(AE19:AE20)</f>
        <v>1475.2</v>
      </c>
      <c r="AF21" s="77">
        <f t="shared" ref="AF21" si="49">SUM(AF19:AF20)</f>
        <v>694.8</v>
      </c>
      <c r="AG21" s="77">
        <f t="shared" ref="AG21" si="50">SUM(AG19:AG20)</f>
        <v>600.80000000000007</v>
      </c>
      <c r="AH21" s="77">
        <f t="shared" ref="AH21" si="51">SUM(AH19:AH20)</f>
        <v>0.4</v>
      </c>
      <c r="AI21" s="77">
        <f>SUM(AI19:AI20)</f>
        <v>54</v>
      </c>
      <c r="AJ21" s="78">
        <f>SUM(AJ19:AJ20)</f>
        <v>5728.5999999999995</v>
      </c>
      <c r="AK21" s="72"/>
      <c r="AL21" s="72"/>
      <c r="AM21" s="72"/>
      <c r="AN21" s="72"/>
      <c r="AQ21" s="59" t="s">
        <v>3</v>
      </c>
      <c r="AR21" s="59"/>
      <c r="AS21" s="78">
        <f>SUM(AS19:AS20)</f>
        <v>1097.4000000000001</v>
      </c>
      <c r="AT21" s="77">
        <f t="shared" ref="AT21" si="52">SUM(AT19:AT20)</f>
        <v>2096.4</v>
      </c>
      <c r="AU21" s="77">
        <f t="shared" ref="AU21" si="53">SUM(AU19:AU20)</f>
        <v>452.20000000000005</v>
      </c>
      <c r="AV21" s="77">
        <f t="shared" ref="AV21" si="54">SUM(AV19:AV20)</f>
        <v>101.6</v>
      </c>
      <c r="AW21" s="77">
        <f t="shared" ref="AW21" si="55">SUM(AW19:AW20)</f>
        <v>723.4</v>
      </c>
      <c r="AX21" s="77">
        <f t="shared" ref="AX21" si="56">SUM(AX19:AX20)</f>
        <v>2075.1999999999998</v>
      </c>
      <c r="AY21" s="77">
        <f t="shared" ref="AY21" si="57">SUM(AY19:AY20)</f>
        <v>1128.2</v>
      </c>
      <c r="AZ21" s="77">
        <f t="shared" ref="AZ21" si="58">SUM(AZ19:AZ20)</f>
        <v>986.8</v>
      </c>
      <c r="BA21" s="77">
        <f t="shared" ref="BA21" si="59">SUM(BA19:BA20)</f>
        <v>0.4</v>
      </c>
      <c r="BB21" s="77">
        <f>SUM(BB19:BB20)</f>
        <v>140.4</v>
      </c>
      <c r="BC21" s="78">
        <f>SUM(BC19:BC20)</f>
        <v>8802</v>
      </c>
      <c r="BD21" s="72"/>
      <c r="BE21" s="72"/>
      <c r="BF21" s="72"/>
      <c r="BG21" s="72"/>
    </row>
    <row r="22" spans="1:59" ht="12" customHeight="1" x14ac:dyDescent="0.15">
      <c r="U22" s="10"/>
      <c r="AN22" s="10"/>
      <c r="BG22" s="10"/>
    </row>
    <row r="23" spans="1:59" ht="12" customHeight="1" x14ac:dyDescent="0.15">
      <c r="U23" s="10"/>
      <c r="AN23" s="10"/>
      <c r="BG23" s="10"/>
    </row>
    <row r="24" spans="1:59" ht="12" customHeight="1" x14ac:dyDescent="0.15">
      <c r="C24" s="1"/>
    </row>
    <row r="25" spans="1:59" ht="20.100000000000001" customHeight="1" x14ac:dyDescent="0.15">
      <c r="A25" s="6"/>
      <c r="B25" s="1"/>
      <c r="C25" s="1"/>
      <c r="E25" s="3" t="s">
        <v>72</v>
      </c>
      <c r="F25" s="14"/>
      <c r="G25" s="15"/>
      <c r="H25" s="15"/>
      <c r="I25" s="15"/>
      <c r="J25" s="15"/>
      <c r="K25" s="15"/>
      <c r="L25" s="15"/>
      <c r="M25" s="15"/>
      <c r="N25" s="15"/>
      <c r="O25" s="15"/>
      <c r="P25" s="15"/>
      <c r="Q25" s="16"/>
      <c r="S25" s="15"/>
      <c r="T25" s="15"/>
      <c r="U25" s="16"/>
      <c r="X25" s="3" t="s">
        <v>76</v>
      </c>
      <c r="Y25" s="14"/>
      <c r="Z25" s="15"/>
      <c r="AA25" s="15"/>
      <c r="AB25" s="15"/>
      <c r="AC25" s="15"/>
      <c r="AD25" s="15"/>
      <c r="AE25" s="15"/>
      <c r="AF25" s="15"/>
      <c r="AG25" s="15"/>
      <c r="AH25" s="15"/>
      <c r="AI25" s="15"/>
      <c r="AJ25" s="16"/>
      <c r="AL25" s="15"/>
      <c r="AM25" s="15"/>
      <c r="AN25" s="16"/>
      <c r="AQ25" s="3" t="s">
        <v>80</v>
      </c>
      <c r="AR25" s="14"/>
      <c r="AS25" s="15"/>
      <c r="AT25" s="15"/>
      <c r="AU25" s="15"/>
      <c r="AV25" s="15"/>
      <c r="AW25" s="15"/>
      <c r="AX25" s="15"/>
      <c r="AY25" s="15"/>
      <c r="AZ25" s="15"/>
      <c r="BA25" s="15"/>
      <c r="BB25" s="15"/>
      <c r="BC25" s="16"/>
      <c r="BE25" s="15"/>
      <c r="BF25" s="15"/>
      <c r="BG25" s="16"/>
    </row>
    <row r="26" spans="1:59" ht="12" customHeight="1" x14ac:dyDescent="0.15">
      <c r="E26" s="17"/>
      <c r="F26" s="17" t="s">
        <v>2</v>
      </c>
      <c r="G26" s="18" t="s">
        <v>46</v>
      </c>
      <c r="H26" s="19" t="s">
        <v>4</v>
      </c>
      <c r="I26" s="19" t="s">
        <v>47</v>
      </c>
      <c r="J26" s="19" t="s">
        <v>48</v>
      </c>
      <c r="K26" s="19" t="s">
        <v>49</v>
      </c>
      <c r="L26" s="19" t="s">
        <v>50</v>
      </c>
      <c r="M26" s="19" t="s">
        <v>51</v>
      </c>
      <c r="N26" s="19" t="s">
        <v>52</v>
      </c>
      <c r="O26" s="19" t="s">
        <v>53</v>
      </c>
      <c r="P26" s="19" t="s">
        <v>54</v>
      </c>
      <c r="Q26" s="18" t="s">
        <v>3</v>
      </c>
      <c r="S26" s="19" t="s">
        <v>66</v>
      </c>
      <c r="T26" s="19" t="s">
        <v>67</v>
      </c>
      <c r="U26" s="18" t="s">
        <v>3</v>
      </c>
      <c r="X26" s="17"/>
      <c r="Y26" s="17" t="s">
        <v>2</v>
      </c>
      <c r="Z26" s="18" t="s">
        <v>46</v>
      </c>
      <c r="AA26" s="19" t="s">
        <v>4</v>
      </c>
      <c r="AB26" s="19" t="s">
        <v>47</v>
      </c>
      <c r="AC26" s="19" t="s">
        <v>48</v>
      </c>
      <c r="AD26" s="19" t="s">
        <v>49</v>
      </c>
      <c r="AE26" s="19" t="s">
        <v>50</v>
      </c>
      <c r="AF26" s="19" t="s">
        <v>51</v>
      </c>
      <c r="AG26" s="19" t="s">
        <v>52</v>
      </c>
      <c r="AH26" s="19" t="s">
        <v>53</v>
      </c>
      <c r="AI26" s="19" t="s">
        <v>54</v>
      </c>
      <c r="AJ26" s="18" t="s">
        <v>3</v>
      </c>
      <c r="AL26" s="19" t="s">
        <v>66</v>
      </c>
      <c r="AM26" s="19" t="s">
        <v>67</v>
      </c>
      <c r="AN26" s="18" t="s">
        <v>3</v>
      </c>
      <c r="AQ26" s="17"/>
      <c r="AR26" s="17" t="s">
        <v>2</v>
      </c>
      <c r="AS26" s="18" t="s">
        <v>46</v>
      </c>
      <c r="AT26" s="19" t="s">
        <v>4</v>
      </c>
      <c r="AU26" s="19" t="s">
        <v>47</v>
      </c>
      <c r="AV26" s="19" t="s">
        <v>48</v>
      </c>
      <c r="AW26" s="19" t="s">
        <v>49</v>
      </c>
      <c r="AX26" s="19" t="s">
        <v>50</v>
      </c>
      <c r="AY26" s="19" t="s">
        <v>51</v>
      </c>
      <c r="AZ26" s="19" t="s">
        <v>52</v>
      </c>
      <c r="BA26" s="19" t="s">
        <v>53</v>
      </c>
      <c r="BB26" s="19" t="s">
        <v>54</v>
      </c>
      <c r="BC26" s="18" t="s">
        <v>3</v>
      </c>
      <c r="BE26" s="19" t="s">
        <v>66</v>
      </c>
      <c r="BF26" s="19" t="s">
        <v>67</v>
      </c>
      <c r="BG26" s="18" t="s">
        <v>3</v>
      </c>
    </row>
    <row r="27" spans="1:59" ht="12" customHeight="1" x14ac:dyDescent="0.15">
      <c r="E27" s="20" t="s">
        <v>1</v>
      </c>
      <c r="F27" s="20"/>
      <c r="G27" s="21"/>
      <c r="H27" s="13"/>
      <c r="I27" s="13"/>
      <c r="J27" s="13"/>
      <c r="K27" s="13"/>
      <c r="L27" s="13"/>
      <c r="M27" s="22"/>
      <c r="N27" s="22"/>
      <c r="O27" s="22"/>
      <c r="P27" s="22"/>
      <c r="Q27" s="57"/>
      <c r="S27" s="22"/>
      <c r="T27" s="22"/>
      <c r="U27" s="57"/>
      <c r="X27" s="20" t="s">
        <v>1</v>
      </c>
      <c r="Y27" s="20"/>
      <c r="Z27" s="21"/>
      <c r="AA27" s="13"/>
      <c r="AB27" s="13"/>
      <c r="AC27" s="13"/>
      <c r="AD27" s="13"/>
      <c r="AE27" s="13"/>
      <c r="AF27" s="22"/>
      <c r="AG27" s="22"/>
      <c r="AH27" s="22"/>
      <c r="AI27" s="22"/>
      <c r="AJ27" s="57"/>
      <c r="AL27" s="22"/>
      <c r="AM27" s="22"/>
      <c r="AN27" s="57"/>
      <c r="AQ27" s="20" t="s">
        <v>1</v>
      </c>
      <c r="AR27" s="20"/>
      <c r="AS27" s="21"/>
      <c r="AT27" s="13"/>
      <c r="AU27" s="13"/>
      <c r="AV27" s="13"/>
      <c r="AW27" s="13"/>
      <c r="AX27" s="13"/>
      <c r="AY27" s="22"/>
      <c r="AZ27" s="22"/>
      <c r="BA27" s="22"/>
      <c r="BB27" s="22"/>
      <c r="BC27" s="57"/>
      <c r="BE27" s="22"/>
      <c r="BF27" s="22"/>
      <c r="BG27" s="57"/>
    </row>
    <row r="28" spans="1:59" ht="12" customHeight="1" x14ac:dyDescent="0.15">
      <c r="E28" s="35" t="s">
        <v>46</v>
      </c>
      <c r="F28" s="23" t="s">
        <v>55</v>
      </c>
      <c r="G28" s="61"/>
      <c r="H28" s="62">
        <v>637.5</v>
      </c>
      <c r="I28" s="62">
        <v>53.642857142857146</v>
      </c>
      <c r="J28" s="62">
        <v>5.4285714285714288</v>
      </c>
      <c r="K28" s="62">
        <v>47.785714285714285</v>
      </c>
      <c r="L28" s="62">
        <v>2164.2142857142858</v>
      </c>
      <c r="M28" s="63">
        <v>99.785714285714292</v>
      </c>
      <c r="N28" s="63">
        <v>28.928571428571427</v>
      </c>
      <c r="O28" s="63">
        <v>63</v>
      </c>
      <c r="P28" s="63">
        <v>0</v>
      </c>
      <c r="Q28" s="67">
        <f>SUM(G28:P28)</f>
        <v>3100.2857142857142</v>
      </c>
      <c r="R28" s="72"/>
      <c r="S28" s="63">
        <v>57.357142857142854</v>
      </c>
      <c r="T28" s="63">
        <v>767.92857142857144</v>
      </c>
      <c r="U28" s="67">
        <f>SUM(S28:T28)</f>
        <v>825.28571428571433</v>
      </c>
      <c r="X28" s="35" t="s">
        <v>46</v>
      </c>
      <c r="Y28" s="23" t="s">
        <v>55</v>
      </c>
      <c r="Z28" s="61"/>
      <c r="AA28" s="62">
        <v>461.21428571428572</v>
      </c>
      <c r="AB28" s="62">
        <v>37.785714285714285</v>
      </c>
      <c r="AC28" s="62">
        <v>8.7142857142857135</v>
      </c>
      <c r="AD28" s="62">
        <v>66.785714285714292</v>
      </c>
      <c r="AE28" s="62">
        <v>3001.5714285714284</v>
      </c>
      <c r="AF28" s="63">
        <v>117.21428571428571</v>
      </c>
      <c r="AG28" s="63">
        <v>47.071428571428569</v>
      </c>
      <c r="AH28" s="63">
        <v>92.785714285714292</v>
      </c>
      <c r="AI28" s="63">
        <v>0</v>
      </c>
      <c r="AJ28" s="67">
        <f>SUM(Z28:AI28)</f>
        <v>3833.1428571428569</v>
      </c>
      <c r="AK28" s="72"/>
      <c r="AL28" s="63">
        <v>90.428571428571431</v>
      </c>
      <c r="AM28" s="63">
        <v>581.57142857142856</v>
      </c>
      <c r="AN28" s="67">
        <f>SUM(AL28:AM28)</f>
        <v>672</v>
      </c>
      <c r="AQ28" s="35" t="s">
        <v>46</v>
      </c>
      <c r="AR28" s="23" t="s">
        <v>55</v>
      </c>
      <c r="AS28" s="61"/>
      <c r="AT28" s="62">
        <v>601.78571428571433</v>
      </c>
      <c r="AU28" s="62">
        <v>75.285714285714292</v>
      </c>
      <c r="AV28" s="62">
        <v>12.714285714285714</v>
      </c>
      <c r="AW28" s="62">
        <v>103.64285714285714</v>
      </c>
      <c r="AX28" s="62">
        <v>3301.3571428571427</v>
      </c>
      <c r="AY28" s="63">
        <v>176.28571428571428</v>
      </c>
      <c r="AZ28" s="63">
        <v>74.357142857142861</v>
      </c>
      <c r="BA28" s="63">
        <v>127.21428571428571</v>
      </c>
      <c r="BB28" s="63">
        <v>0</v>
      </c>
      <c r="BC28" s="67">
        <f>SUM(AS28:BB28)</f>
        <v>4472.6428571428569</v>
      </c>
      <c r="BD28" s="72"/>
      <c r="BE28" s="63">
        <v>144.57142857142858</v>
      </c>
      <c r="BF28" s="63">
        <v>795.85714285714289</v>
      </c>
      <c r="BG28" s="67">
        <f>SUM(BE28:BF28)</f>
        <v>940.42857142857144</v>
      </c>
    </row>
    <row r="29" spans="1:59" ht="12" customHeight="1" x14ac:dyDescent="0.15">
      <c r="E29" s="37" t="s">
        <v>4</v>
      </c>
      <c r="F29" s="27" t="s">
        <v>56</v>
      </c>
      <c r="G29" s="64">
        <v>640.85714285714289</v>
      </c>
      <c r="H29" s="65"/>
      <c r="I29" s="66">
        <v>251.42857142857142</v>
      </c>
      <c r="J29" s="66">
        <v>12.5</v>
      </c>
      <c r="K29" s="66">
        <v>89</v>
      </c>
      <c r="L29" s="66">
        <v>769.57142857142856</v>
      </c>
      <c r="M29" s="66">
        <v>527.57142857142856</v>
      </c>
      <c r="N29" s="66">
        <v>38.785714285714285</v>
      </c>
      <c r="O29" s="66">
        <v>0</v>
      </c>
      <c r="P29" s="66">
        <v>10.571428571428571</v>
      </c>
      <c r="Q29" s="64">
        <f t="shared" ref="Q29:Q37" si="60">SUM(G29:P29)</f>
        <v>2340.2857142857142</v>
      </c>
      <c r="R29" s="72"/>
      <c r="S29" s="66">
        <v>141.64285714285714</v>
      </c>
      <c r="T29" s="66">
        <v>1407.1428571428571</v>
      </c>
      <c r="U29" s="64">
        <f t="shared" ref="U29:U37" si="61">SUM(S29:T29)</f>
        <v>1548.7857142857142</v>
      </c>
      <c r="X29" s="37" t="s">
        <v>4</v>
      </c>
      <c r="Y29" s="27" t="s">
        <v>56</v>
      </c>
      <c r="Z29" s="64">
        <v>528</v>
      </c>
      <c r="AA29" s="65"/>
      <c r="AB29" s="66">
        <v>300.14285714285717</v>
      </c>
      <c r="AC29" s="66">
        <v>26.285714285714285</v>
      </c>
      <c r="AD29" s="66">
        <v>119.71428571428571</v>
      </c>
      <c r="AE29" s="66">
        <v>697</v>
      </c>
      <c r="AF29" s="66">
        <v>907.64285714285711</v>
      </c>
      <c r="AG29" s="66">
        <v>55.714285714285715</v>
      </c>
      <c r="AH29" s="66">
        <v>0</v>
      </c>
      <c r="AI29" s="66">
        <v>14</v>
      </c>
      <c r="AJ29" s="64">
        <f t="shared" ref="AJ29:AJ37" si="62">SUM(Z29:AI29)</f>
        <v>2648.5</v>
      </c>
      <c r="AK29" s="72"/>
      <c r="AL29" s="66">
        <v>214.57142857142858</v>
      </c>
      <c r="AM29" s="66">
        <v>1199.8571428571429</v>
      </c>
      <c r="AN29" s="64">
        <f t="shared" ref="AN29:AN37" si="63">SUM(AL29:AM29)</f>
        <v>1414.4285714285716</v>
      </c>
      <c r="AQ29" s="37" t="s">
        <v>4</v>
      </c>
      <c r="AR29" s="27" t="s">
        <v>56</v>
      </c>
      <c r="AS29" s="64">
        <v>702.14285714285711</v>
      </c>
      <c r="AT29" s="65"/>
      <c r="AU29" s="66">
        <v>345.28571428571428</v>
      </c>
      <c r="AV29" s="66">
        <v>34.5</v>
      </c>
      <c r="AW29" s="66">
        <v>253.92857142857142</v>
      </c>
      <c r="AX29" s="66">
        <v>981.14285714285711</v>
      </c>
      <c r="AY29" s="66">
        <v>1277.9285714285713</v>
      </c>
      <c r="AZ29" s="66">
        <v>107.85714285714286</v>
      </c>
      <c r="BA29" s="66">
        <v>0</v>
      </c>
      <c r="BB29" s="66">
        <v>52.714285714285715</v>
      </c>
      <c r="BC29" s="64">
        <f t="shared" ref="BC29:BC37" si="64">SUM(AS29:BB29)</f>
        <v>3755.5</v>
      </c>
      <c r="BD29" s="72"/>
      <c r="BE29" s="66">
        <v>337.57142857142856</v>
      </c>
      <c r="BF29" s="66">
        <v>1760.2142857142858</v>
      </c>
      <c r="BG29" s="64">
        <f t="shared" ref="BG29:BG37" si="65">SUM(BE29:BF29)</f>
        <v>2097.7857142857142</v>
      </c>
    </row>
    <row r="30" spans="1:59" ht="12" customHeight="1" x14ac:dyDescent="0.15">
      <c r="E30" s="38" t="s">
        <v>47</v>
      </c>
      <c r="F30" s="34" t="s">
        <v>57</v>
      </c>
      <c r="G30" s="67">
        <v>84.642857142857139</v>
      </c>
      <c r="H30" s="63">
        <v>247.28571428571428</v>
      </c>
      <c r="I30" s="68"/>
      <c r="J30" s="63">
        <v>72</v>
      </c>
      <c r="K30" s="63">
        <v>39.5</v>
      </c>
      <c r="L30" s="63">
        <v>212.5</v>
      </c>
      <c r="M30" s="63">
        <v>353.07142857142856</v>
      </c>
      <c r="N30" s="63">
        <v>11.142857142857142</v>
      </c>
      <c r="O30" s="63">
        <v>0</v>
      </c>
      <c r="P30" s="63">
        <v>9.0714285714285712</v>
      </c>
      <c r="Q30" s="67">
        <f t="shared" si="60"/>
        <v>1029.2142857142858</v>
      </c>
      <c r="R30" s="72"/>
      <c r="S30" s="63">
        <v>40.285714285714285</v>
      </c>
      <c r="T30" s="63">
        <v>316.57142857142856</v>
      </c>
      <c r="U30" s="67">
        <f t="shared" si="61"/>
        <v>356.85714285714283</v>
      </c>
      <c r="X30" s="38" t="s">
        <v>47</v>
      </c>
      <c r="Y30" s="34" t="s">
        <v>57</v>
      </c>
      <c r="Z30" s="67">
        <v>49.5</v>
      </c>
      <c r="AA30" s="63">
        <v>311.71428571428572</v>
      </c>
      <c r="AB30" s="68"/>
      <c r="AC30" s="63">
        <v>99.714285714285708</v>
      </c>
      <c r="AD30" s="63">
        <v>39.285714285714285</v>
      </c>
      <c r="AE30" s="63">
        <v>159.64285714285714</v>
      </c>
      <c r="AF30" s="63">
        <v>545.57142857142856</v>
      </c>
      <c r="AG30" s="63">
        <v>18.642857142857142</v>
      </c>
      <c r="AH30" s="63">
        <v>0</v>
      </c>
      <c r="AI30" s="63">
        <v>6.4285714285714288</v>
      </c>
      <c r="AJ30" s="67">
        <f t="shared" si="62"/>
        <v>1230.5</v>
      </c>
      <c r="AK30" s="72"/>
      <c r="AL30" s="63">
        <v>50.142857142857146</v>
      </c>
      <c r="AM30" s="63">
        <v>223.35714285714286</v>
      </c>
      <c r="AN30" s="67">
        <f t="shared" si="63"/>
        <v>273.5</v>
      </c>
      <c r="AQ30" s="38" t="s">
        <v>47</v>
      </c>
      <c r="AR30" s="34" t="s">
        <v>57</v>
      </c>
      <c r="AS30" s="67">
        <v>61.571428571428569</v>
      </c>
      <c r="AT30" s="63">
        <v>376.85714285714283</v>
      </c>
      <c r="AU30" s="68"/>
      <c r="AV30" s="63">
        <v>153.85714285714286</v>
      </c>
      <c r="AW30" s="63">
        <v>54.428571428571431</v>
      </c>
      <c r="AX30" s="63">
        <v>189.35714285714286</v>
      </c>
      <c r="AY30" s="63">
        <v>624.78571428571433</v>
      </c>
      <c r="AZ30" s="63">
        <v>22.428571428571427</v>
      </c>
      <c r="BA30" s="63">
        <v>0</v>
      </c>
      <c r="BB30" s="63">
        <v>12.071428571428571</v>
      </c>
      <c r="BC30" s="67">
        <f t="shared" si="64"/>
        <v>1495.3571428571429</v>
      </c>
      <c r="BD30" s="72"/>
      <c r="BE30" s="63">
        <v>61.928571428571431</v>
      </c>
      <c r="BF30" s="63">
        <v>277.92857142857144</v>
      </c>
      <c r="BG30" s="67">
        <f t="shared" si="65"/>
        <v>339.85714285714289</v>
      </c>
    </row>
    <row r="31" spans="1:59" ht="12" customHeight="1" x14ac:dyDescent="0.15">
      <c r="A31" s="2"/>
      <c r="B31" s="1"/>
      <c r="E31" s="39" t="s">
        <v>48</v>
      </c>
      <c r="F31" s="27" t="s">
        <v>58</v>
      </c>
      <c r="G31" s="64">
        <v>18.285714285714285</v>
      </c>
      <c r="H31" s="66">
        <v>12.357142857142858</v>
      </c>
      <c r="I31" s="66">
        <v>114.35714285714286</v>
      </c>
      <c r="J31" s="65"/>
      <c r="K31" s="66">
        <v>9.2142857142857135</v>
      </c>
      <c r="L31" s="66">
        <v>39.5</v>
      </c>
      <c r="M31" s="66">
        <v>138.28571428571428</v>
      </c>
      <c r="N31" s="66">
        <v>18</v>
      </c>
      <c r="O31" s="66">
        <v>0</v>
      </c>
      <c r="P31" s="66">
        <v>0</v>
      </c>
      <c r="Q31" s="64">
        <f t="shared" si="60"/>
        <v>350</v>
      </c>
      <c r="R31" s="72"/>
      <c r="S31" s="66">
        <v>48.428571428571431</v>
      </c>
      <c r="T31" s="66">
        <v>36.571428571428569</v>
      </c>
      <c r="U31" s="64">
        <f t="shared" si="61"/>
        <v>85</v>
      </c>
      <c r="X31" s="39" t="s">
        <v>48</v>
      </c>
      <c r="Y31" s="27" t="s">
        <v>58</v>
      </c>
      <c r="Z31" s="64">
        <v>8.9285714285714288</v>
      </c>
      <c r="AA31" s="66">
        <v>18.714285714285715</v>
      </c>
      <c r="AB31" s="66">
        <v>93.357142857142861</v>
      </c>
      <c r="AC31" s="65"/>
      <c r="AD31" s="66">
        <v>5.5</v>
      </c>
      <c r="AE31" s="66">
        <v>14.071428571428571</v>
      </c>
      <c r="AF31" s="66">
        <v>195</v>
      </c>
      <c r="AG31" s="66">
        <v>8.4285714285714288</v>
      </c>
      <c r="AH31" s="66">
        <v>0</v>
      </c>
      <c r="AI31" s="66">
        <v>0</v>
      </c>
      <c r="AJ31" s="64">
        <f t="shared" si="62"/>
        <v>344</v>
      </c>
      <c r="AK31" s="72"/>
      <c r="AL31" s="66">
        <v>23.5</v>
      </c>
      <c r="AM31" s="66">
        <v>13.428571428571429</v>
      </c>
      <c r="AN31" s="64">
        <f t="shared" si="63"/>
        <v>36.928571428571431</v>
      </c>
      <c r="AQ31" s="39" t="s">
        <v>48</v>
      </c>
      <c r="AR31" s="27" t="s">
        <v>58</v>
      </c>
      <c r="AS31" s="64">
        <v>7.3571428571428568</v>
      </c>
      <c r="AT31" s="66">
        <v>20.357142857142858</v>
      </c>
      <c r="AU31" s="66">
        <v>122.57142857142857</v>
      </c>
      <c r="AV31" s="65"/>
      <c r="AW31" s="66">
        <v>11.642857142857142</v>
      </c>
      <c r="AX31" s="66">
        <v>23.285714285714285</v>
      </c>
      <c r="AY31" s="66">
        <v>253.57142857142858</v>
      </c>
      <c r="AZ31" s="66">
        <v>17.071428571428573</v>
      </c>
      <c r="BA31" s="66">
        <v>0</v>
      </c>
      <c r="BB31" s="66">
        <v>0</v>
      </c>
      <c r="BC31" s="64">
        <f t="shared" si="64"/>
        <v>455.85714285714283</v>
      </c>
      <c r="BD31" s="72"/>
      <c r="BE31" s="66">
        <v>44.571428571428569</v>
      </c>
      <c r="BF31" s="66">
        <v>14.785714285714286</v>
      </c>
      <c r="BG31" s="64">
        <f t="shared" si="65"/>
        <v>59.357142857142854</v>
      </c>
    </row>
    <row r="32" spans="1:59" ht="12" customHeight="1" x14ac:dyDescent="0.15">
      <c r="A32" s="2"/>
      <c r="B32" s="1"/>
      <c r="E32" s="40" t="s">
        <v>49</v>
      </c>
      <c r="F32" s="34" t="s">
        <v>59</v>
      </c>
      <c r="G32" s="67">
        <v>111.28571428571429</v>
      </c>
      <c r="H32" s="63">
        <v>236</v>
      </c>
      <c r="I32" s="63">
        <v>44.428571428571431</v>
      </c>
      <c r="J32" s="63">
        <v>4.8571428571428568</v>
      </c>
      <c r="K32" s="68"/>
      <c r="L32" s="63">
        <v>222.71428571428572</v>
      </c>
      <c r="M32" s="63">
        <v>86.214285714285708</v>
      </c>
      <c r="N32" s="63">
        <v>61.142857142857146</v>
      </c>
      <c r="O32" s="63">
        <v>0</v>
      </c>
      <c r="P32" s="63">
        <v>0</v>
      </c>
      <c r="Q32" s="67">
        <f t="shared" si="60"/>
        <v>766.642857142857</v>
      </c>
      <c r="R32" s="72"/>
      <c r="S32" s="63">
        <v>223.5</v>
      </c>
      <c r="T32" s="63">
        <v>209.14285714285714</v>
      </c>
      <c r="U32" s="67">
        <f t="shared" si="61"/>
        <v>432.64285714285711</v>
      </c>
      <c r="X32" s="40" t="s">
        <v>49</v>
      </c>
      <c r="Y32" s="34" t="s">
        <v>59</v>
      </c>
      <c r="Z32" s="67">
        <v>109.78571428571429</v>
      </c>
      <c r="AA32" s="63">
        <v>148.64285714285714</v>
      </c>
      <c r="AB32" s="63">
        <v>48.571428571428569</v>
      </c>
      <c r="AC32" s="63">
        <v>5.2142857142857144</v>
      </c>
      <c r="AD32" s="68"/>
      <c r="AE32" s="63">
        <v>333.35714285714283</v>
      </c>
      <c r="AF32" s="63">
        <v>132.21428571428572</v>
      </c>
      <c r="AG32" s="63">
        <v>124.42857142857143</v>
      </c>
      <c r="AH32" s="63">
        <v>0</v>
      </c>
      <c r="AI32" s="63">
        <v>0</v>
      </c>
      <c r="AJ32" s="67">
        <f t="shared" si="62"/>
        <v>902.21428571428567</v>
      </c>
      <c r="AK32" s="72"/>
      <c r="AL32" s="63">
        <v>333.14285714285717</v>
      </c>
      <c r="AM32" s="63">
        <v>125.92857142857143</v>
      </c>
      <c r="AN32" s="67">
        <f t="shared" si="63"/>
        <v>459.07142857142861</v>
      </c>
      <c r="AQ32" s="40" t="s">
        <v>49</v>
      </c>
      <c r="AR32" s="34" t="s">
        <v>59</v>
      </c>
      <c r="AS32" s="67">
        <v>116.21428571428571</v>
      </c>
      <c r="AT32" s="63">
        <v>176.14285714285714</v>
      </c>
      <c r="AU32" s="63">
        <v>64.785714285714292</v>
      </c>
      <c r="AV32" s="63">
        <v>8.9285714285714288</v>
      </c>
      <c r="AW32" s="68"/>
      <c r="AX32" s="63">
        <v>399.92857142857144</v>
      </c>
      <c r="AY32" s="63">
        <v>161.5</v>
      </c>
      <c r="AZ32" s="63">
        <v>162.85714285714286</v>
      </c>
      <c r="BA32" s="63">
        <v>0</v>
      </c>
      <c r="BB32" s="63">
        <v>0</v>
      </c>
      <c r="BC32" s="67">
        <f t="shared" si="64"/>
        <v>1090.3571428571429</v>
      </c>
      <c r="BD32" s="72"/>
      <c r="BE32" s="63">
        <v>420.42857142857144</v>
      </c>
      <c r="BF32" s="63">
        <v>153.78571428571428</v>
      </c>
      <c r="BG32" s="67">
        <f t="shared" si="65"/>
        <v>574.21428571428578</v>
      </c>
    </row>
    <row r="33" spans="1:59" ht="12" customHeight="1" x14ac:dyDescent="0.15">
      <c r="A33" s="2"/>
      <c r="B33" s="1"/>
      <c r="E33" s="37" t="s">
        <v>50</v>
      </c>
      <c r="F33" s="27" t="s">
        <v>60</v>
      </c>
      <c r="G33" s="64">
        <v>2320.0714285714284</v>
      </c>
      <c r="H33" s="66">
        <v>792.64285714285711</v>
      </c>
      <c r="I33" s="66">
        <v>119.92857142857143</v>
      </c>
      <c r="J33" s="66">
        <v>16.857142857142858</v>
      </c>
      <c r="K33" s="66">
        <v>196.5</v>
      </c>
      <c r="L33" s="65"/>
      <c r="M33" s="66">
        <v>259.57142857142856</v>
      </c>
      <c r="N33" s="66">
        <v>135.07142857142858</v>
      </c>
      <c r="O33" s="66">
        <v>19.357142857142858</v>
      </c>
      <c r="P33" s="66">
        <v>0</v>
      </c>
      <c r="Q33" s="64">
        <f t="shared" si="60"/>
        <v>3859.9999999999991</v>
      </c>
      <c r="R33" s="72"/>
      <c r="S33" s="66">
        <v>352.21428571428572</v>
      </c>
      <c r="T33" s="66">
        <v>971.85714285714289</v>
      </c>
      <c r="U33" s="64">
        <f t="shared" si="61"/>
        <v>1324.0714285714287</v>
      </c>
      <c r="X33" s="37" t="s">
        <v>50</v>
      </c>
      <c r="Y33" s="27" t="s">
        <v>60</v>
      </c>
      <c r="Z33" s="64">
        <v>3089.4285714285716</v>
      </c>
      <c r="AA33" s="66">
        <v>648.42857142857144</v>
      </c>
      <c r="AB33" s="66">
        <v>132.28571428571428</v>
      </c>
      <c r="AC33" s="66">
        <v>19.5</v>
      </c>
      <c r="AD33" s="66">
        <v>269.78571428571428</v>
      </c>
      <c r="AE33" s="65"/>
      <c r="AF33" s="66">
        <v>289.64285714285717</v>
      </c>
      <c r="AG33" s="66">
        <v>220</v>
      </c>
      <c r="AH33" s="66">
        <v>27.714285714285715</v>
      </c>
      <c r="AI33" s="66">
        <v>0</v>
      </c>
      <c r="AJ33" s="64">
        <f t="shared" si="62"/>
        <v>4696.7857142857138</v>
      </c>
      <c r="AK33" s="72"/>
      <c r="AL33" s="66">
        <v>420.85714285714283</v>
      </c>
      <c r="AM33" s="66">
        <v>889</v>
      </c>
      <c r="AN33" s="64">
        <f t="shared" si="63"/>
        <v>1309.8571428571429</v>
      </c>
      <c r="AQ33" s="37" t="s">
        <v>50</v>
      </c>
      <c r="AR33" s="27" t="s">
        <v>60</v>
      </c>
      <c r="AS33" s="64">
        <v>3272.8571428571427</v>
      </c>
      <c r="AT33" s="66">
        <v>956.42857142857144</v>
      </c>
      <c r="AU33" s="66">
        <v>234.14285714285714</v>
      </c>
      <c r="AV33" s="66">
        <v>41.642857142857146</v>
      </c>
      <c r="AW33" s="66">
        <v>403.92857142857144</v>
      </c>
      <c r="AX33" s="65"/>
      <c r="AY33" s="66">
        <v>430.57142857142856</v>
      </c>
      <c r="AZ33" s="66">
        <v>308.71428571428572</v>
      </c>
      <c r="BA33" s="66">
        <v>62.571428571428569</v>
      </c>
      <c r="BB33" s="66">
        <v>0</v>
      </c>
      <c r="BC33" s="64">
        <f t="shared" si="64"/>
        <v>5710.8571428571413</v>
      </c>
      <c r="BD33" s="72"/>
      <c r="BE33" s="66">
        <v>581.92857142857144</v>
      </c>
      <c r="BF33" s="66">
        <v>1389.5714285714287</v>
      </c>
      <c r="BG33" s="64">
        <f t="shared" si="65"/>
        <v>1971.5</v>
      </c>
    </row>
    <row r="34" spans="1:59" ht="12" customHeight="1" x14ac:dyDescent="0.15">
      <c r="A34" s="2"/>
      <c r="B34" s="1"/>
      <c r="E34" s="40" t="s">
        <v>51</v>
      </c>
      <c r="F34" s="34" t="s">
        <v>61</v>
      </c>
      <c r="G34" s="67">
        <v>135.35714285714286</v>
      </c>
      <c r="H34" s="63">
        <v>797.71428571428567</v>
      </c>
      <c r="I34" s="63">
        <v>387.21428571428572</v>
      </c>
      <c r="J34" s="63">
        <v>148.57142857142858</v>
      </c>
      <c r="K34" s="63">
        <v>76.285714285714292</v>
      </c>
      <c r="L34" s="63">
        <v>279.57142857142856</v>
      </c>
      <c r="M34" s="68"/>
      <c r="N34" s="63">
        <v>99.857142857142861</v>
      </c>
      <c r="O34" s="63">
        <v>0</v>
      </c>
      <c r="P34" s="63">
        <v>30.928571428571427</v>
      </c>
      <c r="Q34" s="67">
        <f t="shared" si="60"/>
        <v>1955.5</v>
      </c>
      <c r="R34" s="72"/>
      <c r="S34" s="63">
        <v>330.5</v>
      </c>
      <c r="T34" s="63">
        <v>289.92857142857144</v>
      </c>
      <c r="U34" s="67">
        <f t="shared" si="61"/>
        <v>620.42857142857144</v>
      </c>
      <c r="X34" s="40" t="s">
        <v>51</v>
      </c>
      <c r="Y34" s="34" t="s">
        <v>61</v>
      </c>
      <c r="Z34" s="67">
        <v>124.14285714285714</v>
      </c>
      <c r="AA34" s="63">
        <v>913.42857142857144</v>
      </c>
      <c r="AB34" s="63">
        <v>593.64285714285711</v>
      </c>
      <c r="AC34" s="63">
        <v>200.5</v>
      </c>
      <c r="AD34" s="63">
        <v>130.57142857142858</v>
      </c>
      <c r="AE34" s="63">
        <v>323.14285714285717</v>
      </c>
      <c r="AF34" s="68"/>
      <c r="AG34" s="63">
        <v>169.35714285714286</v>
      </c>
      <c r="AH34" s="63">
        <v>0</v>
      </c>
      <c r="AI34" s="63">
        <v>35.571428571428569</v>
      </c>
      <c r="AJ34" s="67">
        <f t="shared" si="62"/>
        <v>2490.3571428571427</v>
      </c>
      <c r="AK34" s="72"/>
      <c r="AL34" s="63">
        <v>507.14285714285717</v>
      </c>
      <c r="AM34" s="63">
        <v>272.78571428571428</v>
      </c>
      <c r="AN34" s="67">
        <f t="shared" si="63"/>
        <v>779.92857142857144</v>
      </c>
      <c r="AQ34" s="40" t="s">
        <v>51</v>
      </c>
      <c r="AR34" s="34" t="s">
        <v>61</v>
      </c>
      <c r="AS34" s="67">
        <v>146.57142857142858</v>
      </c>
      <c r="AT34" s="63">
        <v>993.57142857142856</v>
      </c>
      <c r="AU34" s="63">
        <v>626.5</v>
      </c>
      <c r="AV34" s="63">
        <v>248.14285714285714</v>
      </c>
      <c r="AW34" s="63">
        <v>167.5</v>
      </c>
      <c r="AX34" s="63">
        <v>374.5</v>
      </c>
      <c r="AY34" s="68"/>
      <c r="AZ34" s="63">
        <v>225.28571428571428</v>
      </c>
      <c r="BA34" s="63">
        <v>0</v>
      </c>
      <c r="BB34" s="63">
        <v>53.714285714285715</v>
      </c>
      <c r="BC34" s="67">
        <f t="shared" si="64"/>
        <v>2835.7857142857142</v>
      </c>
      <c r="BD34" s="72"/>
      <c r="BE34" s="63">
        <v>615.21428571428567</v>
      </c>
      <c r="BF34" s="63">
        <v>350.42857142857144</v>
      </c>
      <c r="BG34" s="67">
        <f t="shared" si="65"/>
        <v>965.64285714285711</v>
      </c>
    </row>
    <row r="35" spans="1:59" ht="12" customHeight="1" x14ac:dyDescent="0.15">
      <c r="A35" s="2"/>
      <c r="B35" s="1"/>
      <c r="E35" s="37" t="s">
        <v>52</v>
      </c>
      <c r="F35" s="27" t="s">
        <v>62</v>
      </c>
      <c r="G35" s="64">
        <v>75.714285714285708</v>
      </c>
      <c r="H35" s="66">
        <v>108.5</v>
      </c>
      <c r="I35" s="66">
        <v>19.714285714285715</v>
      </c>
      <c r="J35" s="66">
        <v>14.571428571428571</v>
      </c>
      <c r="K35" s="66">
        <v>118.35714285714286</v>
      </c>
      <c r="L35" s="66">
        <v>204.71428571428572</v>
      </c>
      <c r="M35" s="66">
        <v>125.07142857142857</v>
      </c>
      <c r="N35" s="65"/>
      <c r="O35" s="66">
        <v>0.5</v>
      </c>
      <c r="P35" s="66">
        <v>0</v>
      </c>
      <c r="Q35" s="64">
        <f t="shared" si="60"/>
        <v>667.14285714285722</v>
      </c>
      <c r="R35" s="72"/>
      <c r="S35" s="66">
        <v>666.28571428571433</v>
      </c>
      <c r="T35" s="66">
        <v>0.8571428571428571</v>
      </c>
      <c r="U35" s="64">
        <f t="shared" si="61"/>
        <v>667.14285714285722</v>
      </c>
      <c r="X35" s="37" t="s">
        <v>52</v>
      </c>
      <c r="Y35" s="27" t="s">
        <v>62</v>
      </c>
      <c r="Z35" s="64">
        <v>60.285714285714285</v>
      </c>
      <c r="AA35" s="66">
        <v>68.285714285714292</v>
      </c>
      <c r="AB35" s="66">
        <v>17.357142857142858</v>
      </c>
      <c r="AC35" s="66">
        <v>12.5</v>
      </c>
      <c r="AD35" s="66">
        <v>135.57142857142858</v>
      </c>
      <c r="AE35" s="66">
        <v>228.64285714285714</v>
      </c>
      <c r="AF35" s="66">
        <v>157.42857142857142</v>
      </c>
      <c r="AG35" s="65"/>
      <c r="AH35" s="66">
        <v>0.6428571428571429</v>
      </c>
      <c r="AI35" s="66">
        <v>0</v>
      </c>
      <c r="AJ35" s="64">
        <f t="shared" si="62"/>
        <v>680.71428571428567</v>
      </c>
      <c r="AK35" s="72"/>
      <c r="AL35" s="66">
        <v>679.28571428571433</v>
      </c>
      <c r="AM35" s="66">
        <v>1.4285714285714286</v>
      </c>
      <c r="AN35" s="64">
        <f t="shared" si="63"/>
        <v>680.71428571428578</v>
      </c>
      <c r="AQ35" s="37" t="s">
        <v>52</v>
      </c>
      <c r="AR35" s="27" t="s">
        <v>62</v>
      </c>
      <c r="AS35" s="64">
        <v>54.642857142857146</v>
      </c>
      <c r="AT35" s="66">
        <v>79.428571428571431</v>
      </c>
      <c r="AU35" s="66">
        <v>23.642857142857142</v>
      </c>
      <c r="AV35" s="66">
        <v>21.142857142857142</v>
      </c>
      <c r="AW35" s="66">
        <v>153.42857142857142</v>
      </c>
      <c r="AX35" s="66">
        <v>244.85714285714286</v>
      </c>
      <c r="AY35" s="66">
        <v>213.5</v>
      </c>
      <c r="AZ35" s="65"/>
      <c r="BA35" s="66">
        <v>0.5714285714285714</v>
      </c>
      <c r="BB35" s="66">
        <v>0</v>
      </c>
      <c r="BC35" s="64">
        <f t="shared" si="64"/>
        <v>791.21428571428567</v>
      </c>
      <c r="BD35" s="72"/>
      <c r="BE35" s="66">
        <v>789.92857142857144</v>
      </c>
      <c r="BF35" s="66">
        <v>1.2857142857142858</v>
      </c>
      <c r="BG35" s="64">
        <f t="shared" si="65"/>
        <v>791.21428571428578</v>
      </c>
    </row>
    <row r="36" spans="1:59" ht="12" customHeight="1" x14ac:dyDescent="0.15">
      <c r="A36" s="2"/>
      <c r="B36" s="1"/>
      <c r="E36" s="40" t="s">
        <v>53</v>
      </c>
      <c r="F36" s="34" t="s">
        <v>63</v>
      </c>
      <c r="G36" s="67">
        <v>110.71428571428571</v>
      </c>
      <c r="H36" s="63">
        <v>0</v>
      </c>
      <c r="I36" s="63">
        <v>0</v>
      </c>
      <c r="J36" s="63">
        <v>0</v>
      </c>
      <c r="K36" s="63">
        <v>0</v>
      </c>
      <c r="L36" s="63">
        <v>51.642857142857146</v>
      </c>
      <c r="M36" s="63">
        <v>0</v>
      </c>
      <c r="N36" s="63">
        <v>0.2857142857142857</v>
      </c>
      <c r="O36" s="68"/>
      <c r="P36" s="63">
        <v>723.64285714285711</v>
      </c>
      <c r="Q36" s="67">
        <f t="shared" si="60"/>
        <v>886.28571428571422</v>
      </c>
      <c r="R36" s="72"/>
      <c r="S36" s="63">
        <v>7.2857142857142856</v>
      </c>
      <c r="T36" s="73">
        <v>0</v>
      </c>
      <c r="U36" s="67">
        <f t="shared" si="61"/>
        <v>7.2857142857142856</v>
      </c>
      <c r="X36" s="40" t="s">
        <v>53</v>
      </c>
      <c r="Y36" s="34" t="s">
        <v>63</v>
      </c>
      <c r="Z36" s="67">
        <v>95.285714285714292</v>
      </c>
      <c r="AA36" s="63">
        <v>0</v>
      </c>
      <c r="AB36" s="63">
        <v>0</v>
      </c>
      <c r="AC36" s="63">
        <v>0</v>
      </c>
      <c r="AD36" s="63">
        <v>0</v>
      </c>
      <c r="AE36" s="63">
        <v>26.142857142857142</v>
      </c>
      <c r="AF36" s="63">
        <v>0</v>
      </c>
      <c r="AG36" s="63">
        <v>1.1428571428571428</v>
      </c>
      <c r="AH36" s="68"/>
      <c r="AI36" s="63">
        <v>671.14285714285711</v>
      </c>
      <c r="AJ36" s="67">
        <f t="shared" si="62"/>
        <v>793.71428571428567</v>
      </c>
      <c r="AK36" s="72"/>
      <c r="AL36" s="63">
        <v>1.1428571428571428</v>
      </c>
      <c r="AM36" s="73">
        <v>0</v>
      </c>
      <c r="AN36" s="67">
        <f t="shared" si="63"/>
        <v>1.1428571428571428</v>
      </c>
      <c r="AQ36" s="40" t="s">
        <v>53</v>
      </c>
      <c r="AR36" s="34" t="s">
        <v>63</v>
      </c>
      <c r="AS36" s="67">
        <v>82</v>
      </c>
      <c r="AT36" s="63">
        <v>0</v>
      </c>
      <c r="AU36" s="63">
        <v>0</v>
      </c>
      <c r="AV36" s="63">
        <v>0</v>
      </c>
      <c r="AW36" s="63">
        <v>0</v>
      </c>
      <c r="AX36" s="63">
        <v>31.928571428571427</v>
      </c>
      <c r="AY36" s="63">
        <v>0</v>
      </c>
      <c r="AZ36" s="63">
        <v>0.5714285714285714</v>
      </c>
      <c r="BA36" s="68"/>
      <c r="BB36" s="63">
        <v>862.07142857142856</v>
      </c>
      <c r="BC36" s="67">
        <f t="shared" si="64"/>
        <v>976.57142857142856</v>
      </c>
      <c r="BD36" s="72"/>
      <c r="BE36" s="63">
        <v>0.5714285714285714</v>
      </c>
      <c r="BF36" s="73">
        <v>0</v>
      </c>
      <c r="BG36" s="67">
        <f t="shared" si="65"/>
        <v>0.5714285714285714</v>
      </c>
    </row>
    <row r="37" spans="1:59" ht="12" customHeight="1" x14ac:dyDescent="0.15">
      <c r="A37" s="2"/>
      <c r="B37" s="1"/>
      <c r="E37" s="36" t="s">
        <v>54</v>
      </c>
      <c r="F37" s="26" t="s">
        <v>64</v>
      </c>
      <c r="G37" s="69">
        <v>0</v>
      </c>
      <c r="H37" s="70">
        <v>26.857142857142858</v>
      </c>
      <c r="I37" s="70">
        <v>9.2142857142857135</v>
      </c>
      <c r="J37" s="70">
        <v>0</v>
      </c>
      <c r="K37" s="70">
        <v>0</v>
      </c>
      <c r="L37" s="70">
        <v>0</v>
      </c>
      <c r="M37" s="70">
        <v>39.428571428571431</v>
      </c>
      <c r="N37" s="70">
        <v>0</v>
      </c>
      <c r="O37" s="70">
        <v>665.78571428571433</v>
      </c>
      <c r="P37" s="71"/>
      <c r="Q37" s="69">
        <f t="shared" si="60"/>
        <v>741.28571428571433</v>
      </c>
      <c r="R37" s="72"/>
      <c r="S37" s="70">
        <v>333.07142857142856</v>
      </c>
      <c r="T37" s="74">
        <v>337.42857142857144</v>
      </c>
      <c r="U37" s="69">
        <f t="shared" si="61"/>
        <v>670.5</v>
      </c>
      <c r="X37" s="36" t="s">
        <v>54</v>
      </c>
      <c r="Y37" s="26" t="s">
        <v>64</v>
      </c>
      <c r="Z37" s="69">
        <v>0</v>
      </c>
      <c r="AA37" s="70">
        <v>12.928571428571429</v>
      </c>
      <c r="AB37" s="70">
        <v>7.7857142857142856</v>
      </c>
      <c r="AC37" s="70">
        <v>0</v>
      </c>
      <c r="AD37" s="70">
        <v>0</v>
      </c>
      <c r="AE37" s="70">
        <v>0</v>
      </c>
      <c r="AF37" s="70">
        <v>32.142857142857146</v>
      </c>
      <c r="AG37" s="70">
        <v>0</v>
      </c>
      <c r="AH37" s="70">
        <v>697</v>
      </c>
      <c r="AI37" s="71"/>
      <c r="AJ37" s="69">
        <f t="shared" si="62"/>
        <v>749.85714285714289</v>
      </c>
      <c r="AK37" s="72"/>
      <c r="AL37" s="70">
        <v>48.714285714285715</v>
      </c>
      <c r="AM37" s="74">
        <v>0</v>
      </c>
      <c r="AN37" s="69">
        <f t="shared" si="63"/>
        <v>48.714285714285715</v>
      </c>
      <c r="AQ37" s="36" t="s">
        <v>54</v>
      </c>
      <c r="AR37" s="26" t="s">
        <v>64</v>
      </c>
      <c r="AS37" s="69">
        <v>0</v>
      </c>
      <c r="AT37" s="70">
        <v>15.5</v>
      </c>
      <c r="AU37" s="70">
        <v>10.142857142857142</v>
      </c>
      <c r="AV37" s="70">
        <v>0</v>
      </c>
      <c r="AW37" s="70">
        <v>0</v>
      </c>
      <c r="AX37" s="70">
        <v>0</v>
      </c>
      <c r="AY37" s="70">
        <v>52</v>
      </c>
      <c r="AZ37" s="70">
        <v>0</v>
      </c>
      <c r="BA37" s="70">
        <v>979.64285714285711</v>
      </c>
      <c r="BB37" s="71"/>
      <c r="BC37" s="69">
        <f t="shared" si="64"/>
        <v>1057.2857142857142</v>
      </c>
      <c r="BD37" s="72"/>
      <c r="BE37" s="70">
        <v>75.5</v>
      </c>
      <c r="BF37" s="74">
        <v>0</v>
      </c>
      <c r="BG37" s="69">
        <f t="shared" si="65"/>
        <v>75.5</v>
      </c>
    </row>
    <row r="38" spans="1:59" ht="12" customHeight="1" x14ac:dyDescent="0.15">
      <c r="A38" s="2"/>
      <c r="B38" s="1"/>
      <c r="E38" s="58" t="s">
        <v>3</v>
      </c>
      <c r="F38" s="58"/>
      <c r="G38" s="75">
        <f>SUM(G28:G37)</f>
        <v>3496.9285714285711</v>
      </c>
      <c r="H38" s="76">
        <f t="shared" ref="H38" si="66">SUM(H28:H37)</f>
        <v>2858.8571428571427</v>
      </c>
      <c r="I38" s="76">
        <f t="shared" ref="I38" si="67">SUM(I28:I37)</f>
        <v>999.92857142857133</v>
      </c>
      <c r="J38" s="76">
        <f t="shared" ref="J38" si="68">SUM(J28:J37)</f>
        <v>274.78571428571428</v>
      </c>
      <c r="K38" s="76">
        <f t="shared" ref="K38" si="69">SUM(K28:K37)</f>
        <v>576.64285714285711</v>
      </c>
      <c r="L38" s="76">
        <f t="shared" ref="L38" si="70">SUM(L28:L37)</f>
        <v>3944.4285714285716</v>
      </c>
      <c r="M38" s="76">
        <f t="shared" ref="M38" si="71">SUM(M28:M37)</f>
        <v>1629</v>
      </c>
      <c r="N38" s="76">
        <f t="shared" ref="N38" si="72">SUM(N28:N37)</f>
        <v>393.21428571428572</v>
      </c>
      <c r="O38" s="76">
        <f t="shared" ref="O38" si="73">SUM(O28:O37)</f>
        <v>748.64285714285722</v>
      </c>
      <c r="P38" s="76">
        <f t="shared" ref="P38" si="74">SUM(P28:P37)</f>
        <v>774.21428571428567</v>
      </c>
      <c r="Q38" s="75">
        <f t="shared" ref="Q38" si="75">SUM(Q28:Q37)</f>
        <v>15696.642857142853</v>
      </c>
      <c r="R38" s="72"/>
      <c r="S38" s="77">
        <f>SUM(S28:S37)</f>
        <v>2200.5714285714284</v>
      </c>
      <c r="T38" s="77">
        <f>SUM(T28:T37)</f>
        <v>4337.4285714285706</v>
      </c>
      <c r="U38" s="78">
        <f>SUM(U28:U37)</f>
        <v>6538</v>
      </c>
      <c r="X38" s="58" t="s">
        <v>3</v>
      </c>
      <c r="Y38" s="58"/>
      <c r="Z38" s="75">
        <f>SUM(Z28:Z37)</f>
        <v>4065.3571428571431</v>
      </c>
      <c r="AA38" s="76">
        <f t="shared" ref="AA38" si="76">SUM(AA28:AA37)</f>
        <v>2583.3571428571431</v>
      </c>
      <c r="AB38" s="76">
        <f t="shared" ref="AB38" si="77">SUM(AB28:AB37)</f>
        <v>1230.9285714285713</v>
      </c>
      <c r="AC38" s="76">
        <f t="shared" ref="AC38" si="78">SUM(AC28:AC37)</f>
        <v>372.42857142857144</v>
      </c>
      <c r="AD38" s="76">
        <f t="shared" ref="AD38" si="79">SUM(AD28:AD37)</f>
        <v>767.21428571428567</v>
      </c>
      <c r="AE38" s="76">
        <f t="shared" ref="AE38" si="80">SUM(AE28:AE37)</f>
        <v>4783.5714285714275</v>
      </c>
      <c r="AF38" s="76">
        <f t="shared" ref="AF38" si="81">SUM(AF28:AF37)</f>
        <v>2376.8571428571436</v>
      </c>
      <c r="AG38" s="76">
        <f t="shared" ref="AG38" si="82">SUM(AG28:AG37)</f>
        <v>644.78571428571422</v>
      </c>
      <c r="AH38" s="76">
        <f t="shared" ref="AH38" si="83">SUM(AH28:AH37)</f>
        <v>818.14285714285711</v>
      </c>
      <c r="AI38" s="76">
        <f t="shared" ref="AI38" si="84">SUM(AI28:AI37)</f>
        <v>727.14285714285711</v>
      </c>
      <c r="AJ38" s="75">
        <f t="shared" ref="AJ38" si="85">SUM(AJ28:AJ37)</f>
        <v>18369.785714285714</v>
      </c>
      <c r="AK38" s="72"/>
      <c r="AL38" s="77">
        <f>SUM(AL28:AL37)</f>
        <v>2368.9285714285716</v>
      </c>
      <c r="AM38" s="77">
        <f>SUM(AM28:AM37)</f>
        <v>3307.3571428571431</v>
      </c>
      <c r="AN38" s="78">
        <f>SUM(AN28:AN37)</f>
        <v>5676.2857142857147</v>
      </c>
      <c r="AQ38" s="58" t="s">
        <v>3</v>
      </c>
      <c r="AR38" s="58"/>
      <c r="AS38" s="75">
        <f>SUM(AS28:AS37)</f>
        <v>4443.3571428571422</v>
      </c>
      <c r="AT38" s="76">
        <f t="shared" ref="AT38" si="86">SUM(AT28:AT37)</f>
        <v>3220.0714285714284</v>
      </c>
      <c r="AU38" s="76">
        <f t="shared" ref="AU38" si="87">SUM(AU28:AU37)</f>
        <v>1502.3571428571427</v>
      </c>
      <c r="AV38" s="76">
        <f t="shared" ref="AV38" si="88">SUM(AV28:AV37)</f>
        <v>520.92857142857144</v>
      </c>
      <c r="AW38" s="76">
        <f t="shared" ref="AW38" si="89">SUM(AW28:AW37)</f>
        <v>1148.5</v>
      </c>
      <c r="AX38" s="76">
        <f t="shared" ref="AX38" si="90">SUM(AX28:AX37)</f>
        <v>5546.357142857144</v>
      </c>
      <c r="AY38" s="76">
        <f t="shared" ref="AY38" si="91">SUM(AY28:AY37)</f>
        <v>3190.1428571428569</v>
      </c>
      <c r="AZ38" s="76">
        <f t="shared" ref="AZ38" si="92">SUM(AZ28:AZ37)</f>
        <v>919.142857142857</v>
      </c>
      <c r="BA38" s="76">
        <f t="shared" ref="BA38" si="93">SUM(BA28:BA37)</f>
        <v>1170</v>
      </c>
      <c r="BB38" s="76">
        <f t="shared" ref="BB38" si="94">SUM(BB28:BB37)</f>
        <v>980.57142857142856</v>
      </c>
      <c r="BC38" s="75">
        <f t="shared" ref="BC38" si="95">SUM(BC28:BC37)</f>
        <v>22641.428571428569</v>
      </c>
      <c r="BD38" s="72"/>
      <c r="BE38" s="77">
        <f>SUM(BE28:BE37)</f>
        <v>3072.2142857142858</v>
      </c>
      <c r="BF38" s="77">
        <f>SUM(BF28:BF37)</f>
        <v>4743.8571428571431</v>
      </c>
      <c r="BG38" s="78">
        <f>SUM(BG28:BG37)</f>
        <v>7816.0714285714284</v>
      </c>
    </row>
    <row r="39" spans="1:59" ht="6" customHeight="1" x14ac:dyDescent="0.15">
      <c r="A39" s="2"/>
      <c r="B39" s="1"/>
      <c r="G39" s="72"/>
      <c r="H39" s="72"/>
      <c r="I39" s="72"/>
      <c r="J39" s="72"/>
      <c r="K39" s="72"/>
      <c r="L39" s="72"/>
      <c r="M39" s="72"/>
      <c r="N39" s="72"/>
      <c r="O39" s="72"/>
      <c r="P39" s="72"/>
      <c r="Q39" s="79"/>
      <c r="R39" s="72"/>
      <c r="S39" s="72"/>
      <c r="T39" s="72"/>
      <c r="U39" s="72"/>
      <c r="Z39" s="72"/>
      <c r="AA39" s="72"/>
      <c r="AB39" s="72"/>
      <c r="AC39" s="72"/>
      <c r="AD39" s="72"/>
      <c r="AE39" s="72"/>
      <c r="AF39" s="72"/>
      <c r="AG39" s="72"/>
      <c r="AH39" s="72"/>
      <c r="AI39" s="72"/>
      <c r="AJ39" s="79"/>
      <c r="AK39" s="72"/>
      <c r="AL39" s="72"/>
      <c r="AM39" s="72"/>
      <c r="AN39" s="72"/>
      <c r="AS39" s="72"/>
      <c r="AT39" s="72"/>
      <c r="AU39" s="72"/>
      <c r="AV39" s="72"/>
      <c r="AW39" s="72"/>
      <c r="AX39" s="72"/>
      <c r="AY39" s="72"/>
      <c r="AZ39" s="72"/>
      <c r="BA39" s="72"/>
      <c r="BB39" s="72"/>
      <c r="BC39" s="79"/>
      <c r="BD39" s="72"/>
      <c r="BE39" s="72"/>
      <c r="BF39" s="72"/>
      <c r="BG39" s="72"/>
    </row>
    <row r="40" spans="1:59" ht="12" customHeight="1" x14ac:dyDescent="0.15">
      <c r="A40" s="2"/>
      <c r="B40" s="1"/>
      <c r="E40" s="40" t="s">
        <v>66</v>
      </c>
      <c r="F40" s="34"/>
      <c r="G40" s="67">
        <v>145</v>
      </c>
      <c r="H40" s="63">
        <v>313.71428571428572</v>
      </c>
      <c r="I40" s="63">
        <v>50.428571428571431</v>
      </c>
      <c r="J40" s="63">
        <v>31.285714285714285</v>
      </c>
      <c r="K40" s="63">
        <v>242.64285714285714</v>
      </c>
      <c r="L40" s="63">
        <v>356.07142857142856</v>
      </c>
      <c r="M40" s="63">
        <v>354.71428571428572</v>
      </c>
      <c r="N40" s="63">
        <v>391</v>
      </c>
      <c r="O40" s="63">
        <v>2.0714285714285716</v>
      </c>
      <c r="P40" s="73">
        <v>208.57142857142858</v>
      </c>
      <c r="Q40" s="67">
        <f>SUM(G40:P40)</f>
        <v>2095.5</v>
      </c>
      <c r="R40" s="72"/>
      <c r="S40" s="72"/>
      <c r="T40" s="72"/>
      <c r="U40" s="72"/>
      <c r="X40" s="40" t="s">
        <v>66</v>
      </c>
      <c r="Y40" s="34"/>
      <c r="Z40" s="67">
        <v>149.57142857142858</v>
      </c>
      <c r="AA40" s="63">
        <v>207.92857142857142</v>
      </c>
      <c r="AB40" s="63">
        <v>58.785714285714285</v>
      </c>
      <c r="AC40" s="63">
        <v>27.857142857142858</v>
      </c>
      <c r="AD40" s="63">
        <v>312.85714285714283</v>
      </c>
      <c r="AE40" s="63">
        <v>453.07142857142856</v>
      </c>
      <c r="AF40" s="63">
        <v>463.57142857142856</v>
      </c>
      <c r="AG40" s="63">
        <v>641.5</v>
      </c>
      <c r="AH40" s="63">
        <v>0.6428571428571429</v>
      </c>
      <c r="AI40" s="73">
        <v>53.142857142857146</v>
      </c>
      <c r="AJ40" s="67">
        <f>SUM(Z40:AI40)</f>
        <v>2368.9285714285716</v>
      </c>
      <c r="AK40" s="72"/>
      <c r="AL40" s="72"/>
      <c r="AM40" s="72"/>
      <c r="AN40" s="72"/>
      <c r="AQ40" s="40" t="s">
        <v>66</v>
      </c>
      <c r="AR40" s="34"/>
      <c r="AS40" s="67">
        <v>130</v>
      </c>
      <c r="AT40" s="63">
        <v>242</v>
      </c>
      <c r="AU40" s="63">
        <v>70.071428571428569</v>
      </c>
      <c r="AV40" s="63">
        <v>52.214285714285715</v>
      </c>
      <c r="AW40" s="63">
        <v>380.92857142857144</v>
      </c>
      <c r="AX40" s="63">
        <v>514.42857142857144</v>
      </c>
      <c r="AY40" s="63">
        <v>650.85714285714289</v>
      </c>
      <c r="AZ40" s="63">
        <v>914.57142857142856</v>
      </c>
      <c r="BA40" s="63">
        <v>0.5714285714285714</v>
      </c>
      <c r="BB40" s="73">
        <v>116.57142857142857</v>
      </c>
      <c r="BC40" s="67">
        <f>SUM(AS40:BB40)</f>
        <v>3072.2142857142858</v>
      </c>
      <c r="BD40" s="72"/>
      <c r="BE40" s="72"/>
      <c r="BF40" s="72"/>
      <c r="BG40" s="72"/>
    </row>
    <row r="41" spans="1:59" ht="12" customHeight="1" x14ac:dyDescent="0.15">
      <c r="A41" s="2"/>
      <c r="B41" s="1"/>
      <c r="E41" s="36" t="s">
        <v>67</v>
      </c>
      <c r="F41" s="26"/>
      <c r="G41" s="69">
        <v>809.85714285714289</v>
      </c>
      <c r="H41" s="70">
        <v>1487.7857142857142</v>
      </c>
      <c r="I41" s="70">
        <v>196.5</v>
      </c>
      <c r="J41" s="70">
        <v>10.428571428571429</v>
      </c>
      <c r="K41" s="70">
        <v>89.714285714285708</v>
      </c>
      <c r="L41" s="70">
        <v>1149.7857142857142</v>
      </c>
      <c r="M41" s="70">
        <v>253.71428571428572</v>
      </c>
      <c r="N41" s="70">
        <v>2.2142857142857144</v>
      </c>
      <c r="O41" s="70">
        <v>0</v>
      </c>
      <c r="P41" s="74">
        <v>229</v>
      </c>
      <c r="Q41" s="69">
        <f>SUM(G41:P41)</f>
        <v>4229</v>
      </c>
      <c r="R41" s="72"/>
      <c r="S41" s="72"/>
      <c r="T41" s="72"/>
      <c r="U41" s="72"/>
      <c r="X41" s="36" t="s">
        <v>67</v>
      </c>
      <c r="Y41" s="26"/>
      <c r="Z41" s="69">
        <v>621.28571428571433</v>
      </c>
      <c r="AA41" s="70">
        <v>1131.5714285714287</v>
      </c>
      <c r="AB41" s="70">
        <v>185</v>
      </c>
      <c r="AC41" s="70">
        <v>18.071428571428573</v>
      </c>
      <c r="AD41" s="70">
        <v>117.78571428571429</v>
      </c>
      <c r="AE41" s="70">
        <v>969.42857142857144</v>
      </c>
      <c r="AF41" s="70">
        <v>260.92857142857144</v>
      </c>
      <c r="AG41" s="70">
        <v>3.2857142857142856</v>
      </c>
      <c r="AH41" s="70">
        <v>0</v>
      </c>
      <c r="AI41" s="74">
        <v>0</v>
      </c>
      <c r="AJ41" s="69">
        <f>SUM(Z41:AI41)</f>
        <v>3307.3571428571436</v>
      </c>
      <c r="AK41" s="72"/>
      <c r="AL41" s="72"/>
      <c r="AM41" s="72"/>
      <c r="AN41" s="72"/>
      <c r="AQ41" s="36" t="s">
        <v>67</v>
      </c>
      <c r="AR41" s="26"/>
      <c r="AS41" s="69">
        <v>842.28571428571433</v>
      </c>
      <c r="AT41" s="70">
        <v>1587.2857142857142</v>
      </c>
      <c r="AU41" s="70">
        <v>337.92857142857144</v>
      </c>
      <c r="AV41" s="70">
        <v>32.214285714285715</v>
      </c>
      <c r="AW41" s="70">
        <v>260</v>
      </c>
      <c r="AX41" s="70">
        <v>1298.7142857142858</v>
      </c>
      <c r="AY41" s="70">
        <v>380.85714285714283</v>
      </c>
      <c r="AZ41" s="70">
        <v>4.5714285714285712</v>
      </c>
      <c r="BA41" s="70">
        <v>0</v>
      </c>
      <c r="BB41" s="74">
        <v>0</v>
      </c>
      <c r="BC41" s="69">
        <f>SUM(AS41:BB41)</f>
        <v>4743.8571428571431</v>
      </c>
      <c r="BD41" s="72"/>
      <c r="BE41" s="72"/>
      <c r="BF41" s="72"/>
      <c r="BG41" s="72"/>
    </row>
    <row r="42" spans="1:59" ht="12" customHeight="1" x14ac:dyDescent="0.15">
      <c r="A42" s="2"/>
      <c r="B42" s="1"/>
      <c r="E42" s="59" t="s">
        <v>3</v>
      </c>
      <c r="F42" s="59"/>
      <c r="G42" s="78">
        <f>SUM(G40:G41)</f>
        <v>954.85714285714289</v>
      </c>
      <c r="H42" s="77">
        <f t="shared" ref="H42" si="96">SUM(H40:H41)</f>
        <v>1801.5</v>
      </c>
      <c r="I42" s="77">
        <f t="shared" ref="I42" si="97">SUM(I40:I41)</f>
        <v>246.92857142857144</v>
      </c>
      <c r="J42" s="77">
        <f t="shared" ref="J42" si="98">SUM(J40:J41)</f>
        <v>41.714285714285715</v>
      </c>
      <c r="K42" s="77">
        <f t="shared" ref="K42" si="99">SUM(K40:K41)</f>
        <v>332.35714285714283</v>
      </c>
      <c r="L42" s="77">
        <f t="shared" ref="L42" si="100">SUM(L40:L41)</f>
        <v>1505.8571428571427</v>
      </c>
      <c r="M42" s="77">
        <f t="shared" ref="M42" si="101">SUM(M40:M41)</f>
        <v>608.42857142857144</v>
      </c>
      <c r="N42" s="77">
        <f t="shared" ref="N42" si="102">SUM(N40:N41)</f>
        <v>393.21428571428572</v>
      </c>
      <c r="O42" s="77">
        <f t="shared" ref="O42" si="103">SUM(O40:O41)</f>
        <v>2.0714285714285716</v>
      </c>
      <c r="P42" s="77">
        <f>SUM(P40:P41)</f>
        <v>437.57142857142856</v>
      </c>
      <c r="Q42" s="78">
        <f>SUM(Q40:Q41)</f>
        <v>6324.5</v>
      </c>
      <c r="R42" s="72"/>
      <c r="S42" s="72"/>
      <c r="T42" s="72"/>
      <c r="U42" s="72"/>
      <c r="X42" s="59" t="s">
        <v>3</v>
      </c>
      <c r="Y42" s="59"/>
      <c r="Z42" s="78">
        <f>SUM(Z40:Z41)</f>
        <v>770.85714285714289</v>
      </c>
      <c r="AA42" s="77">
        <f t="shared" ref="AA42" si="104">SUM(AA40:AA41)</f>
        <v>1339.5</v>
      </c>
      <c r="AB42" s="77">
        <f t="shared" ref="AB42" si="105">SUM(AB40:AB41)</f>
        <v>243.78571428571428</v>
      </c>
      <c r="AC42" s="77">
        <f t="shared" ref="AC42" si="106">SUM(AC40:AC41)</f>
        <v>45.928571428571431</v>
      </c>
      <c r="AD42" s="77">
        <f t="shared" ref="AD42" si="107">SUM(AD40:AD41)</f>
        <v>430.64285714285711</v>
      </c>
      <c r="AE42" s="77">
        <f t="shared" ref="AE42" si="108">SUM(AE40:AE41)</f>
        <v>1422.5</v>
      </c>
      <c r="AF42" s="77">
        <f t="shared" ref="AF42" si="109">SUM(AF40:AF41)</f>
        <v>724.5</v>
      </c>
      <c r="AG42" s="77">
        <f t="shared" ref="AG42" si="110">SUM(AG40:AG41)</f>
        <v>644.78571428571433</v>
      </c>
      <c r="AH42" s="77">
        <f t="shared" ref="AH42" si="111">SUM(AH40:AH41)</f>
        <v>0.6428571428571429</v>
      </c>
      <c r="AI42" s="77">
        <f>SUM(AI40:AI41)</f>
        <v>53.142857142857146</v>
      </c>
      <c r="AJ42" s="78">
        <f>SUM(AJ40:AJ41)</f>
        <v>5676.2857142857156</v>
      </c>
      <c r="AK42" s="72"/>
      <c r="AL42" s="72"/>
      <c r="AM42" s="72"/>
      <c r="AN42" s="72"/>
      <c r="AQ42" s="59" t="s">
        <v>3</v>
      </c>
      <c r="AR42" s="59"/>
      <c r="AS42" s="78">
        <f>SUM(AS40:AS41)</f>
        <v>972.28571428571433</v>
      </c>
      <c r="AT42" s="77">
        <f t="shared" ref="AT42" si="112">SUM(AT40:AT41)</f>
        <v>1829.2857142857142</v>
      </c>
      <c r="AU42" s="77">
        <f t="shared" ref="AU42" si="113">SUM(AU40:AU41)</f>
        <v>408</v>
      </c>
      <c r="AV42" s="77">
        <f t="shared" ref="AV42" si="114">SUM(AV40:AV41)</f>
        <v>84.428571428571431</v>
      </c>
      <c r="AW42" s="77">
        <f t="shared" ref="AW42" si="115">SUM(AW40:AW41)</f>
        <v>640.92857142857144</v>
      </c>
      <c r="AX42" s="77">
        <f t="shared" ref="AX42" si="116">SUM(AX40:AX41)</f>
        <v>1813.1428571428573</v>
      </c>
      <c r="AY42" s="77">
        <f t="shared" ref="AY42" si="117">SUM(AY40:AY41)</f>
        <v>1031.7142857142858</v>
      </c>
      <c r="AZ42" s="77">
        <f t="shared" ref="AZ42" si="118">SUM(AZ40:AZ41)</f>
        <v>919.14285714285711</v>
      </c>
      <c r="BA42" s="77">
        <f t="shared" ref="BA42" si="119">SUM(BA40:BA41)</f>
        <v>0.5714285714285714</v>
      </c>
      <c r="BB42" s="77">
        <f>SUM(BB40:BB41)</f>
        <v>116.57142857142857</v>
      </c>
      <c r="BC42" s="78">
        <f>SUM(BC40:BC41)</f>
        <v>7816.0714285714294</v>
      </c>
      <c r="BD42" s="72"/>
      <c r="BE42" s="72"/>
      <c r="BF42" s="72"/>
      <c r="BG42" s="72"/>
    </row>
    <row r="43" spans="1:59" ht="12" customHeight="1" x14ac:dyDescent="0.15">
      <c r="U43" s="10"/>
      <c r="AN43" s="10"/>
      <c r="BG43" s="10"/>
    </row>
    <row r="44" spans="1:59" ht="12" customHeight="1" x14ac:dyDescent="0.15">
      <c r="U44" s="10"/>
      <c r="AN44" s="10"/>
      <c r="BG44" s="10"/>
    </row>
    <row r="45" spans="1:59" ht="12" customHeight="1" x14ac:dyDescent="0.15">
      <c r="C45" s="1"/>
    </row>
    <row r="46" spans="1:59" ht="20.100000000000001" customHeight="1" x14ac:dyDescent="0.15">
      <c r="A46" s="6"/>
      <c r="B46" s="1"/>
      <c r="C46" s="1"/>
      <c r="E46" s="3" t="s">
        <v>73</v>
      </c>
      <c r="F46" s="14"/>
      <c r="G46" s="15"/>
      <c r="H46" s="15"/>
      <c r="I46" s="15"/>
      <c r="J46" s="15"/>
      <c r="K46" s="15"/>
      <c r="L46" s="15"/>
      <c r="M46" s="15"/>
      <c r="N46" s="15"/>
      <c r="O46" s="15"/>
      <c r="P46" s="15"/>
      <c r="Q46" s="16"/>
      <c r="S46" s="15"/>
      <c r="T46" s="15"/>
      <c r="U46" s="16"/>
      <c r="X46" s="3" t="s">
        <v>77</v>
      </c>
      <c r="Y46" s="14"/>
      <c r="Z46" s="15"/>
      <c r="AA46" s="15"/>
      <c r="AB46" s="15"/>
      <c r="AC46" s="15"/>
      <c r="AD46" s="15"/>
      <c r="AE46" s="15"/>
      <c r="AF46" s="15"/>
      <c r="AG46" s="15"/>
      <c r="AH46" s="15"/>
      <c r="AI46" s="15"/>
      <c r="AJ46" s="16"/>
      <c r="AL46" s="15"/>
      <c r="AM46" s="15"/>
      <c r="AN46" s="16"/>
      <c r="AQ46" s="3" t="s">
        <v>81</v>
      </c>
      <c r="AR46" s="14"/>
      <c r="AS46" s="15"/>
      <c r="AT46" s="15"/>
      <c r="AU46" s="15"/>
      <c r="AV46" s="15"/>
      <c r="AW46" s="15"/>
      <c r="AX46" s="15"/>
      <c r="AY46" s="15"/>
      <c r="AZ46" s="15"/>
      <c r="BA46" s="15"/>
      <c r="BB46" s="15"/>
      <c r="BC46" s="16"/>
      <c r="BE46" s="15"/>
      <c r="BF46" s="15"/>
      <c r="BG46" s="16"/>
    </row>
    <row r="47" spans="1:59" ht="12" customHeight="1" x14ac:dyDescent="0.15">
      <c r="E47" s="17"/>
      <c r="F47" s="17" t="s">
        <v>2</v>
      </c>
      <c r="G47" s="18" t="s">
        <v>46</v>
      </c>
      <c r="H47" s="19" t="s">
        <v>4</v>
      </c>
      <c r="I47" s="19" t="s">
        <v>47</v>
      </c>
      <c r="J47" s="19" t="s">
        <v>48</v>
      </c>
      <c r="K47" s="19" t="s">
        <v>49</v>
      </c>
      <c r="L47" s="19" t="s">
        <v>50</v>
      </c>
      <c r="M47" s="19" t="s">
        <v>51</v>
      </c>
      <c r="N47" s="19" t="s">
        <v>52</v>
      </c>
      <c r="O47" s="19" t="s">
        <v>53</v>
      </c>
      <c r="P47" s="19" t="s">
        <v>54</v>
      </c>
      <c r="Q47" s="18" t="s">
        <v>3</v>
      </c>
      <c r="S47" s="19" t="s">
        <v>66</v>
      </c>
      <c r="T47" s="19" t="s">
        <v>67</v>
      </c>
      <c r="U47" s="18" t="s">
        <v>3</v>
      </c>
      <c r="X47" s="17"/>
      <c r="Y47" s="17" t="s">
        <v>2</v>
      </c>
      <c r="Z47" s="18" t="s">
        <v>46</v>
      </c>
      <c r="AA47" s="19" t="s">
        <v>4</v>
      </c>
      <c r="AB47" s="19" t="s">
        <v>47</v>
      </c>
      <c r="AC47" s="19" t="s">
        <v>48</v>
      </c>
      <c r="AD47" s="19" t="s">
        <v>49</v>
      </c>
      <c r="AE47" s="19" t="s">
        <v>50</v>
      </c>
      <c r="AF47" s="19" t="s">
        <v>51</v>
      </c>
      <c r="AG47" s="19" t="s">
        <v>52</v>
      </c>
      <c r="AH47" s="19" t="s">
        <v>53</v>
      </c>
      <c r="AI47" s="19" t="s">
        <v>54</v>
      </c>
      <c r="AJ47" s="18" t="s">
        <v>3</v>
      </c>
      <c r="AL47" s="19" t="s">
        <v>66</v>
      </c>
      <c r="AM47" s="19" t="s">
        <v>67</v>
      </c>
      <c r="AN47" s="18" t="s">
        <v>3</v>
      </c>
      <c r="AQ47" s="17"/>
      <c r="AR47" s="17" t="s">
        <v>2</v>
      </c>
      <c r="AS47" s="18" t="s">
        <v>46</v>
      </c>
      <c r="AT47" s="19" t="s">
        <v>4</v>
      </c>
      <c r="AU47" s="19" t="s">
        <v>47</v>
      </c>
      <c r="AV47" s="19" t="s">
        <v>48</v>
      </c>
      <c r="AW47" s="19" t="s">
        <v>49</v>
      </c>
      <c r="AX47" s="19" t="s">
        <v>50</v>
      </c>
      <c r="AY47" s="19" t="s">
        <v>51</v>
      </c>
      <c r="AZ47" s="19" t="s">
        <v>52</v>
      </c>
      <c r="BA47" s="19" t="s">
        <v>53</v>
      </c>
      <c r="BB47" s="19" t="s">
        <v>54</v>
      </c>
      <c r="BC47" s="18" t="s">
        <v>3</v>
      </c>
      <c r="BE47" s="19" t="s">
        <v>66</v>
      </c>
      <c r="BF47" s="19" t="s">
        <v>67</v>
      </c>
      <c r="BG47" s="18" t="s">
        <v>3</v>
      </c>
    </row>
    <row r="48" spans="1:59" ht="12" customHeight="1" x14ac:dyDescent="0.15">
      <c r="E48" s="20" t="s">
        <v>1</v>
      </c>
      <c r="F48" s="20"/>
      <c r="G48" s="21"/>
      <c r="H48" s="13"/>
      <c r="I48" s="13"/>
      <c r="J48" s="13"/>
      <c r="K48" s="13"/>
      <c r="L48" s="13"/>
      <c r="M48" s="22"/>
      <c r="N48" s="22"/>
      <c r="O48" s="22"/>
      <c r="P48" s="22"/>
      <c r="Q48" s="57"/>
      <c r="S48" s="22"/>
      <c r="T48" s="22"/>
      <c r="U48" s="57"/>
      <c r="X48" s="20" t="s">
        <v>1</v>
      </c>
      <c r="Y48" s="20"/>
      <c r="Z48" s="21"/>
      <c r="AA48" s="13"/>
      <c r="AB48" s="13"/>
      <c r="AC48" s="13"/>
      <c r="AD48" s="13"/>
      <c r="AE48" s="13"/>
      <c r="AF48" s="22"/>
      <c r="AG48" s="22"/>
      <c r="AH48" s="22"/>
      <c r="AI48" s="22"/>
      <c r="AJ48" s="57"/>
      <c r="AL48" s="22"/>
      <c r="AM48" s="22"/>
      <c r="AN48" s="57"/>
      <c r="AQ48" s="20" t="s">
        <v>1</v>
      </c>
      <c r="AR48" s="20"/>
      <c r="AS48" s="21"/>
      <c r="AT48" s="13"/>
      <c r="AU48" s="13"/>
      <c r="AV48" s="13"/>
      <c r="AW48" s="13"/>
      <c r="AX48" s="13"/>
      <c r="AY48" s="22"/>
      <c r="AZ48" s="22"/>
      <c r="BA48" s="22"/>
      <c r="BB48" s="22"/>
      <c r="BC48" s="57"/>
      <c r="BE48" s="22"/>
      <c r="BF48" s="22"/>
      <c r="BG48" s="57"/>
    </row>
    <row r="49" spans="1:59" ht="12" customHeight="1" x14ac:dyDescent="0.15">
      <c r="E49" s="35" t="s">
        <v>46</v>
      </c>
      <c r="F49" s="23" t="s">
        <v>55</v>
      </c>
      <c r="G49" s="61"/>
      <c r="H49" s="62">
        <v>199</v>
      </c>
      <c r="I49" s="62">
        <v>17.5</v>
      </c>
      <c r="J49" s="62">
        <v>3.5</v>
      </c>
      <c r="K49" s="62">
        <v>26.5</v>
      </c>
      <c r="L49" s="62">
        <v>1319</v>
      </c>
      <c r="M49" s="63">
        <v>52</v>
      </c>
      <c r="N49" s="63">
        <v>18</v>
      </c>
      <c r="O49" s="63">
        <v>40.5</v>
      </c>
      <c r="P49" s="63">
        <v>0</v>
      </c>
      <c r="Q49" s="67">
        <f>SUM(G49:P49)</f>
        <v>1676</v>
      </c>
      <c r="R49" s="72"/>
      <c r="S49" s="63">
        <v>35</v>
      </c>
      <c r="T49" s="63">
        <v>255</v>
      </c>
      <c r="U49" s="67">
        <f>SUM(S49:T49)</f>
        <v>290</v>
      </c>
      <c r="X49" s="35" t="s">
        <v>46</v>
      </c>
      <c r="Y49" s="23" t="s">
        <v>55</v>
      </c>
      <c r="Z49" s="61"/>
      <c r="AA49" s="62">
        <v>400</v>
      </c>
      <c r="AB49" s="62">
        <v>52.5</v>
      </c>
      <c r="AC49" s="62">
        <v>13.5</v>
      </c>
      <c r="AD49" s="62">
        <v>85.5</v>
      </c>
      <c r="AE49" s="62">
        <v>3592</v>
      </c>
      <c r="AF49" s="63">
        <v>147</v>
      </c>
      <c r="AG49" s="63">
        <v>72</v>
      </c>
      <c r="AH49" s="63">
        <v>121.5</v>
      </c>
      <c r="AI49" s="63">
        <v>0</v>
      </c>
      <c r="AJ49" s="67">
        <f>SUM(Z49:AI49)</f>
        <v>4484</v>
      </c>
      <c r="AK49" s="72"/>
      <c r="AL49" s="63">
        <v>131</v>
      </c>
      <c r="AM49" s="63">
        <v>554</v>
      </c>
      <c r="AN49" s="67">
        <f>SUM(AL49:AM49)</f>
        <v>685</v>
      </c>
      <c r="AQ49" s="35" t="s">
        <v>46</v>
      </c>
      <c r="AR49" s="23" t="s">
        <v>55</v>
      </c>
      <c r="AS49" s="61"/>
      <c r="AT49" s="62">
        <v>395</v>
      </c>
      <c r="AU49" s="62">
        <v>61.5</v>
      </c>
      <c r="AV49" s="62">
        <v>8.5</v>
      </c>
      <c r="AW49" s="62">
        <v>109</v>
      </c>
      <c r="AX49" s="62">
        <v>3485.5</v>
      </c>
      <c r="AY49" s="63">
        <v>154</v>
      </c>
      <c r="AZ49" s="63">
        <v>81</v>
      </c>
      <c r="BA49" s="63">
        <v>111.5</v>
      </c>
      <c r="BB49" s="63">
        <v>0</v>
      </c>
      <c r="BC49" s="67">
        <f>SUM(AS49:BB49)</f>
        <v>4406</v>
      </c>
      <c r="BD49" s="72"/>
      <c r="BE49" s="63">
        <v>156.5</v>
      </c>
      <c r="BF49" s="63">
        <v>543.5</v>
      </c>
      <c r="BG49" s="67">
        <f>SUM(BE49:BF49)</f>
        <v>700</v>
      </c>
    </row>
    <row r="50" spans="1:59" ht="12" customHeight="1" x14ac:dyDescent="0.15">
      <c r="E50" s="37" t="s">
        <v>4</v>
      </c>
      <c r="F50" s="27" t="s">
        <v>56</v>
      </c>
      <c r="G50" s="64">
        <v>271.5</v>
      </c>
      <c r="H50" s="65"/>
      <c r="I50" s="66">
        <v>115</v>
      </c>
      <c r="J50" s="66">
        <v>6.5</v>
      </c>
      <c r="K50" s="66">
        <v>68.5</v>
      </c>
      <c r="L50" s="66">
        <v>337.5</v>
      </c>
      <c r="M50" s="66">
        <v>333</v>
      </c>
      <c r="N50" s="66">
        <v>20.5</v>
      </c>
      <c r="O50" s="66">
        <v>0</v>
      </c>
      <c r="P50" s="66">
        <v>1.5</v>
      </c>
      <c r="Q50" s="64">
        <f t="shared" ref="Q50:Q58" si="120">SUM(G50:P50)</f>
        <v>1154</v>
      </c>
      <c r="R50" s="72"/>
      <c r="S50" s="66">
        <v>77</v>
      </c>
      <c r="T50" s="66">
        <v>622.5</v>
      </c>
      <c r="U50" s="64">
        <f t="shared" ref="U50:U58" si="121">SUM(S50:T50)</f>
        <v>699.5</v>
      </c>
      <c r="X50" s="37" t="s">
        <v>4</v>
      </c>
      <c r="Y50" s="27" t="s">
        <v>56</v>
      </c>
      <c r="Z50" s="64">
        <v>446</v>
      </c>
      <c r="AA50" s="65"/>
      <c r="AB50" s="66">
        <v>301</v>
      </c>
      <c r="AC50" s="66">
        <v>27</v>
      </c>
      <c r="AD50" s="66">
        <v>130.5</v>
      </c>
      <c r="AE50" s="66">
        <v>591.5</v>
      </c>
      <c r="AF50" s="66">
        <v>1093</v>
      </c>
      <c r="AG50" s="66">
        <v>62</v>
      </c>
      <c r="AH50" s="66">
        <v>0</v>
      </c>
      <c r="AI50" s="66">
        <v>12</v>
      </c>
      <c r="AJ50" s="64">
        <f t="shared" ref="AJ50:AJ58" si="122">SUM(Z50:AI50)</f>
        <v>2663</v>
      </c>
      <c r="AK50" s="72"/>
      <c r="AL50" s="66">
        <v>194.5</v>
      </c>
      <c r="AM50" s="66">
        <v>1047.5</v>
      </c>
      <c r="AN50" s="64">
        <f t="shared" ref="AN50:AN58" si="123">SUM(AL50:AM50)</f>
        <v>1242</v>
      </c>
      <c r="AQ50" s="37" t="s">
        <v>4</v>
      </c>
      <c r="AR50" s="27" t="s">
        <v>56</v>
      </c>
      <c r="AS50" s="64">
        <v>461</v>
      </c>
      <c r="AT50" s="65"/>
      <c r="AU50" s="66">
        <v>311</v>
      </c>
      <c r="AV50" s="66">
        <v>19</v>
      </c>
      <c r="AW50" s="66">
        <v>147</v>
      </c>
      <c r="AX50" s="66">
        <v>549</v>
      </c>
      <c r="AY50" s="66">
        <v>1066</v>
      </c>
      <c r="AZ50" s="66">
        <v>87.5</v>
      </c>
      <c r="BA50" s="66">
        <v>0</v>
      </c>
      <c r="BB50" s="66">
        <v>16</v>
      </c>
      <c r="BC50" s="64">
        <f t="shared" ref="BC50:BC58" si="124">SUM(AS50:BB50)</f>
        <v>2656.5</v>
      </c>
      <c r="BD50" s="72"/>
      <c r="BE50" s="66">
        <v>244</v>
      </c>
      <c r="BF50" s="66">
        <v>1016.5</v>
      </c>
      <c r="BG50" s="64">
        <f t="shared" ref="BG50:BG58" si="125">SUM(BE50:BF50)</f>
        <v>1260.5</v>
      </c>
    </row>
    <row r="51" spans="1:59" ht="12" customHeight="1" x14ac:dyDescent="0.15">
      <c r="E51" s="38" t="s">
        <v>47</v>
      </c>
      <c r="F51" s="34" t="s">
        <v>57</v>
      </c>
      <c r="G51" s="67">
        <v>43.5</v>
      </c>
      <c r="H51" s="63">
        <v>139.5</v>
      </c>
      <c r="I51" s="68"/>
      <c r="J51" s="63">
        <v>37.5</v>
      </c>
      <c r="K51" s="63">
        <v>21.5</v>
      </c>
      <c r="L51" s="63">
        <v>121.5</v>
      </c>
      <c r="M51" s="63">
        <v>223</v>
      </c>
      <c r="N51" s="63">
        <v>8</v>
      </c>
      <c r="O51" s="63">
        <v>0</v>
      </c>
      <c r="P51" s="63">
        <v>3</v>
      </c>
      <c r="Q51" s="67">
        <f t="shared" si="120"/>
        <v>597.5</v>
      </c>
      <c r="R51" s="72"/>
      <c r="S51" s="63">
        <v>29</v>
      </c>
      <c r="T51" s="63">
        <v>168.5</v>
      </c>
      <c r="U51" s="67">
        <f t="shared" si="121"/>
        <v>197.5</v>
      </c>
      <c r="X51" s="38" t="s">
        <v>47</v>
      </c>
      <c r="Y51" s="34" t="s">
        <v>57</v>
      </c>
      <c r="Z51" s="67">
        <v>51.5</v>
      </c>
      <c r="AA51" s="63">
        <v>338.5</v>
      </c>
      <c r="AB51" s="68"/>
      <c r="AC51" s="63">
        <v>135.5</v>
      </c>
      <c r="AD51" s="63">
        <v>47</v>
      </c>
      <c r="AE51" s="63">
        <v>204.5</v>
      </c>
      <c r="AF51" s="63">
        <v>651.5</v>
      </c>
      <c r="AG51" s="63">
        <v>25</v>
      </c>
      <c r="AH51" s="63">
        <v>0</v>
      </c>
      <c r="AI51" s="63">
        <v>8</v>
      </c>
      <c r="AJ51" s="67">
        <f t="shared" si="122"/>
        <v>1461.5</v>
      </c>
      <c r="AK51" s="72"/>
      <c r="AL51" s="63">
        <v>71.5</v>
      </c>
      <c r="AM51" s="63">
        <v>264.5</v>
      </c>
      <c r="AN51" s="67">
        <f t="shared" si="123"/>
        <v>336</v>
      </c>
      <c r="AQ51" s="38" t="s">
        <v>47</v>
      </c>
      <c r="AR51" s="34" t="s">
        <v>57</v>
      </c>
      <c r="AS51" s="67">
        <v>42</v>
      </c>
      <c r="AT51" s="63">
        <v>320.5</v>
      </c>
      <c r="AU51" s="68"/>
      <c r="AV51" s="63">
        <v>123</v>
      </c>
      <c r="AW51" s="63">
        <v>45.5</v>
      </c>
      <c r="AX51" s="63">
        <v>152</v>
      </c>
      <c r="AY51" s="63">
        <v>615</v>
      </c>
      <c r="AZ51" s="63">
        <v>24</v>
      </c>
      <c r="BA51" s="63">
        <v>0</v>
      </c>
      <c r="BB51" s="63">
        <v>4</v>
      </c>
      <c r="BC51" s="67">
        <f t="shared" si="124"/>
        <v>1326</v>
      </c>
      <c r="BD51" s="72"/>
      <c r="BE51" s="63">
        <v>52.5</v>
      </c>
      <c r="BF51" s="63">
        <v>215</v>
      </c>
      <c r="BG51" s="67">
        <f t="shared" si="125"/>
        <v>267.5</v>
      </c>
    </row>
    <row r="52" spans="1:59" ht="12" customHeight="1" x14ac:dyDescent="0.15">
      <c r="A52" s="2"/>
      <c r="B52" s="1"/>
      <c r="E52" s="39" t="s">
        <v>48</v>
      </c>
      <c r="F52" s="27" t="s">
        <v>58</v>
      </c>
      <c r="G52" s="64">
        <v>7.5</v>
      </c>
      <c r="H52" s="66">
        <v>5.5</v>
      </c>
      <c r="I52" s="66">
        <v>45</v>
      </c>
      <c r="J52" s="65"/>
      <c r="K52" s="66">
        <v>2</v>
      </c>
      <c r="L52" s="66">
        <v>12</v>
      </c>
      <c r="M52" s="66">
        <v>91</v>
      </c>
      <c r="N52" s="66">
        <v>4.5</v>
      </c>
      <c r="O52" s="66">
        <v>0</v>
      </c>
      <c r="P52" s="66">
        <v>0</v>
      </c>
      <c r="Q52" s="64">
        <f t="shared" si="120"/>
        <v>167.5</v>
      </c>
      <c r="R52" s="72"/>
      <c r="S52" s="66">
        <v>16</v>
      </c>
      <c r="T52" s="66">
        <v>10</v>
      </c>
      <c r="U52" s="64">
        <f t="shared" si="121"/>
        <v>26</v>
      </c>
      <c r="X52" s="39" t="s">
        <v>48</v>
      </c>
      <c r="Y52" s="27" t="s">
        <v>58</v>
      </c>
      <c r="Z52" s="64">
        <v>10.5</v>
      </c>
      <c r="AA52" s="66">
        <v>21</v>
      </c>
      <c r="AB52" s="66">
        <v>117.5</v>
      </c>
      <c r="AC52" s="65"/>
      <c r="AD52" s="66">
        <v>4.5</v>
      </c>
      <c r="AE52" s="66">
        <v>12</v>
      </c>
      <c r="AF52" s="66">
        <v>264</v>
      </c>
      <c r="AG52" s="66">
        <v>10.5</v>
      </c>
      <c r="AH52" s="66">
        <v>0</v>
      </c>
      <c r="AI52" s="66">
        <v>0</v>
      </c>
      <c r="AJ52" s="64">
        <f t="shared" si="122"/>
        <v>440</v>
      </c>
      <c r="AK52" s="72"/>
      <c r="AL52" s="66">
        <v>23</v>
      </c>
      <c r="AM52" s="66">
        <v>14.5</v>
      </c>
      <c r="AN52" s="64">
        <f t="shared" si="123"/>
        <v>37.5</v>
      </c>
      <c r="AQ52" s="39" t="s">
        <v>48</v>
      </c>
      <c r="AR52" s="27" t="s">
        <v>58</v>
      </c>
      <c r="AS52" s="64">
        <v>5.5</v>
      </c>
      <c r="AT52" s="66">
        <v>16.5</v>
      </c>
      <c r="AU52" s="66">
        <v>117.5</v>
      </c>
      <c r="AV52" s="65"/>
      <c r="AW52" s="66">
        <v>1</v>
      </c>
      <c r="AX52" s="66">
        <v>17</v>
      </c>
      <c r="AY52" s="66">
        <v>229</v>
      </c>
      <c r="AZ52" s="66">
        <v>13</v>
      </c>
      <c r="BA52" s="66">
        <v>0</v>
      </c>
      <c r="BB52" s="66">
        <v>0</v>
      </c>
      <c r="BC52" s="64">
        <f t="shared" si="124"/>
        <v>399.5</v>
      </c>
      <c r="BD52" s="72"/>
      <c r="BE52" s="66">
        <v>26.5</v>
      </c>
      <c r="BF52" s="66">
        <v>10</v>
      </c>
      <c r="BG52" s="64">
        <f t="shared" si="125"/>
        <v>36.5</v>
      </c>
    </row>
    <row r="53" spans="1:59" ht="12" customHeight="1" x14ac:dyDescent="0.15">
      <c r="A53" s="2"/>
      <c r="B53" s="1"/>
      <c r="E53" s="40" t="s">
        <v>49</v>
      </c>
      <c r="F53" s="34" t="s">
        <v>59</v>
      </c>
      <c r="G53" s="67">
        <v>61</v>
      </c>
      <c r="H53" s="63">
        <v>80.5</v>
      </c>
      <c r="I53" s="63">
        <v>23</v>
      </c>
      <c r="J53" s="63">
        <v>1.5</v>
      </c>
      <c r="K53" s="68"/>
      <c r="L53" s="63">
        <v>122</v>
      </c>
      <c r="M53" s="63">
        <v>55.5</v>
      </c>
      <c r="N53" s="63">
        <v>49</v>
      </c>
      <c r="O53" s="63">
        <v>0</v>
      </c>
      <c r="P53" s="63">
        <v>0</v>
      </c>
      <c r="Q53" s="67">
        <f t="shared" si="120"/>
        <v>392.5</v>
      </c>
      <c r="R53" s="72"/>
      <c r="S53" s="63">
        <v>140</v>
      </c>
      <c r="T53" s="63">
        <v>69.5</v>
      </c>
      <c r="U53" s="67">
        <f t="shared" si="121"/>
        <v>209.5</v>
      </c>
      <c r="X53" s="40" t="s">
        <v>49</v>
      </c>
      <c r="Y53" s="34" t="s">
        <v>59</v>
      </c>
      <c r="Z53" s="67">
        <v>146</v>
      </c>
      <c r="AA53" s="63">
        <v>192</v>
      </c>
      <c r="AB53" s="63">
        <v>66</v>
      </c>
      <c r="AC53" s="63">
        <v>7</v>
      </c>
      <c r="AD53" s="68"/>
      <c r="AE53" s="63">
        <v>436.5</v>
      </c>
      <c r="AF53" s="63">
        <v>178</v>
      </c>
      <c r="AG53" s="63">
        <v>168.5</v>
      </c>
      <c r="AH53" s="63">
        <v>0</v>
      </c>
      <c r="AI53" s="63">
        <v>0</v>
      </c>
      <c r="AJ53" s="67">
        <f t="shared" si="122"/>
        <v>1194</v>
      </c>
      <c r="AK53" s="72"/>
      <c r="AL53" s="63">
        <v>452</v>
      </c>
      <c r="AM53" s="63">
        <v>159.5</v>
      </c>
      <c r="AN53" s="67">
        <f t="shared" si="123"/>
        <v>611.5</v>
      </c>
      <c r="AQ53" s="40" t="s">
        <v>49</v>
      </c>
      <c r="AR53" s="34" t="s">
        <v>59</v>
      </c>
      <c r="AS53" s="67">
        <v>111.5</v>
      </c>
      <c r="AT53" s="63">
        <v>132.5</v>
      </c>
      <c r="AU53" s="63">
        <v>61.5</v>
      </c>
      <c r="AV53" s="63">
        <v>4</v>
      </c>
      <c r="AW53" s="68"/>
      <c r="AX53" s="63">
        <v>330.5</v>
      </c>
      <c r="AY53" s="63">
        <v>156.5</v>
      </c>
      <c r="AZ53" s="63">
        <v>150.5</v>
      </c>
      <c r="BA53" s="63">
        <v>0</v>
      </c>
      <c r="BB53" s="63">
        <v>0</v>
      </c>
      <c r="BC53" s="67">
        <f t="shared" si="124"/>
        <v>947</v>
      </c>
      <c r="BD53" s="72"/>
      <c r="BE53" s="63">
        <v>385</v>
      </c>
      <c r="BF53" s="63">
        <v>120</v>
      </c>
      <c r="BG53" s="67">
        <f t="shared" si="125"/>
        <v>505</v>
      </c>
    </row>
    <row r="54" spans="1:59" ht="12" customHeight="1" x14ac:dyDescent="0.15">
      <c r="A54" s="2"/>
      <c r="B54" s="1"/>
      <c r="E54" s="37" t="s">
        <v>50</v>
      </c>
      <c r="F54" s="27" t="s">
        <v>60</v>
      </c>
      <c r="G54" s="64">
        <v>1381</v>
      </c>
      <c r="H54" s="66">
        <v>269</v>
      </c>
      <c r="I54" s="66">
        <v>41.5</v>
      </c>
      <c r="J54" s="66">
        <v>3</v>
      </c>
      <c r="K54" s="66">
        <v>119.5</v>
      </c>
      <c r="L54" s="65"/>
      <c r="M54" s="66">
        <v>116</v>
      </c>
      <c r="N54" s="66">
        <v>89</v>
      </c>
      <c r="O54" s="66">
        <v>11</v>
      </c>
      <c r="P54" s="66">
        <v>0</v>
      </c>
      <c r="Q54" s="64">
        <f t="shared" si="120"/>
        <v>2030</v>
      </c>
      <c r="R54" s="72"/>
      <c r="S54" s="66">
        <v>176</v>
      </c>
      <c r="T54" s="66">
        <v>342.5</v>
      </c>
      <c r="U54" s="64">
        <f t="shared" si="121"/>
        <v>518.5</v>
      </c>
      <c r="X54" s="37" t="s">
        <v>50</v>
      </c>
      <c r="Y54" s="27" t="s">
        <v>60</v>
      </c>
      <c r="Z54" s="64">
        <v>3823.5</v>
      </c>
      <c r="AA54" s="66">
        <v>622.5</v>
      </c>
      <c r="AB54" s="66">
        <v>167</v>
      </c>
      <c r="AC54" s="66">
        <v>25</v>
      </c>
      <c r="AD54" s="66">
        <v>344</v>
      </c>
      <c r="AE54" s="65"/>
      <c r="AF54" s="66">
        <v>356.5</v>
      </c>
      <c r="AG54" s="66">
        <v>289.5</v>
      </c>
      <c r="AH54" s="66">
        <v>42</v>
      </c>
      <c r="AI54" s="66">
        <v>0</v>
      </c>
      <c r="AJ54" s="64">
        <f t="shared" si="122"/>
        <v>5670</v>
      </c>
      <c r="AK54" s="72"/>
      <c r="AL54" s="66">
        <v>529.5</v>
      </c>
      <c r="AM54" s="66">
        <v>931</v>
      </c>
      <c r="AN54" s="64">
        <f t="shared" si="123"/>
        <v>1460.5</v>
      </c>
      <c r="AQ54" s="37" t="s">
        <v>50</v>
      </c>
      <c r="AR54" s="27" t="s">
        <v>60</v>
      </c>
      <c r="AS54" s="64">
        <v>3424.5</v>
      </c>
      <c r="AT54" s="66">
        <v>514</v>
      </c>
      <c r="AU54" s="66">
        <v>169</v>
      </c>
      <c r="AV54" s="66">
        <v>18</v>
      </c>
      <c r="AW54" s="66">
        <v>327.5</v>
      </c>
      <c r="AX54" s="65"/>
      <c r="AY54" s="66">
        <v>338.5</v>
      </c>
      <c r="AZ54" s="66">
        <v>283</v>
      </c>
      <c r="BA54" s="66">
        <v>25.5</v>
      </c>
      <c r="BB54" s="66">
        <v>0</v>
      </c>
      <c r="BC54" s="64">
        <f t="shared" si="124"/>
        <v>5100</v>
      </c>
      <c r="BD54" s="72"/>
      <c r="BE54" s="66">
        <v>537</v>
      </c>
      <c r="BF54" s="66">
        <v>785.5</v>
      </c>
      <c r="BG54" s="64">
        <f t="shared" si="125"/>
        <v>1322.5</v>
      </c>
    </row>
    <row r="55" spans="1:59" ht="12" customHeight="1" x14ac:dyDescent="0.15">
      <c r="A55" s="2"/>
      <c r="B55" s="1"/>
      <c r="E55" s="40" t="s">
        <v>51</v>
      </c>
      <c r="F55" s="34" t="s">
        <v>61</v>
      </c>
      <c r="G55" s="67">
        <v>82.5</v>
      </c>
      <c r="H55" s="63">
        <v>406.5</v>
      </c>
      <c r="I55" s="63">
        <v>221</v>
      </c>
      <c r="J55" s="63">
        <v>80.5</v>
      </c>
      <c r="K55" s="63">
        <v>65.5</v>
      </c>
      <c r="L55" s="63">
        <v>144</v>
      </c>
      <c r="M55" s="68"/>
      <c r="N55" s="63">
        <v>71.5</v>
      </c>
      <c r="O55" s="63">
        <v>0</v>
      </c>
      <c r="P55" s="63">
        <v>7.5</v>
      </c>
      <c r="Q55" s="67">
        <f t="shared" si="120"/>
        <v>1079</v>
      </c>
      <c r="R55" s="72"/>
      <c r="S55" s="63">
        <v>235.5</v>
      </c>
      <c r="T55" s="63">
        <v>134.5</v>
      </c>
      <c r="U55" s="67">
        <f t="shared" si="121"/>
        <v>370</v>
      </c>
      <c r="X55" s="40" t="s">
        <v>51</v>
      </c>
      <c r="Y55" s="34" t="s">
        <v>61</v>
      </c>
      <c r="Z55" s="67">
        <v>125.5</v>
      </c>
      <c r="AA55" s="63">
        <v>1070.5</v>
      </c>
      <c r="AB55" s="63">
        <v>705</v>
      </c>
      <c r="AC55" s="63">
        <v>259</v>
      </c>
      <c r="AD55" s="63">
        <v>165.5</v>
      </c>
      <c r="AE55" s="63">
        <v>350</v>
      </c>
      <c r="AF55" s="68"/>
      <c r="AG55" s="63">
        <v>241.5</v>
      </c>
      <c r="AH55" s="63">
        <v>0</v>
      </c>
      <c r="AI55" s="63">
        <v>38</v>
      </c>
      <c r="AJ55" s="67">
        <f t="shared" si="122"/>
        <v>2955</v>
      </c>
      <c r="AK55" s="72"/>
      <c r="AL55" s="63">
        <v>650</v>
      </c>
      <c r="AM55" s="63">
        <v>267</v>
      </c>
      <c r="AN55" s="67">
        <f t="shared" si="123"/>
        <v>917</v>
      </c>
      <c r="AQ55" s="40" t="s">
        <v>51</v>
      </c>
      <c r="AR55" s="34" t="s">
        <v>61</v>
      </c>
      <c r="AS55" s="67">
        <v>137</v>
      </c>
      <c r="AT55" s="63">
        <v>964.5</v>
      </c>
      <c r="AU55" s="63">
        <v>606.5</v>
      </c>
      <c r="AV55" s="63">
        <v>223</v>
      </c>
      <c r="AW55" s="63">
        <v>141</v>
      </c>
      <c r="AX55" s="63">
        <v>312.5</v>
      </c>
      <c r="AY55" s="68"/>
      <c r="AZ55" s="63">
        <v>223.5</v>
      </c>
      <c r="BA55" s="63">
        <v>0</v>
      </c>
      <c r="BB55" s="63">
        <v>36.5</v>
      </c>
      <c r="BC55" s="67">
        <f t="shared" si="124"/>
        <v>2644.5</v>
      </c>
      <c r="BD55" s="72"/>
      <c r="BE55" s="63">
        <v>603</v>
      </c>
      <c r="BF55" s="63">
        <v>245.5</v>
      </c>
      <c r="BG55" s="67">
        <f t="shared" si="125"/>
        <v>848.5</v>
      </c>
    </row>
    <row r="56" spans="1:59" ht="12" customHeight="1" x14ac:dyDescent="0.15">
      <c r="A56" s="2"/>
      <c r="B56" s="1"/>
      <c r="E56" s="37" t="s">
        <v>52</v>
      </c>
      <c r="F56" s="27" t="s">
        <v>62</v>
      </c>
      <c r="G56" s="64">
        <v>45</v>
      </c>
      <c r="H56" s="66">
        <v>56.5</v>
      </c>
      <c r="I56" s="66">
        <v>14</v>
      </c>
      <c r="J56" s="66">
        <v>9</v>
      </c>
      <c r="K56" s="66">
        <v>73.5</v>
      </c>
      <c r="L56" s="66">
        <v>113.5</v>
      </c>
      <c r="M56" s="66">
        <v>81</v>
      </c>
      <c r="N56" s="65"/>
      <c r="O56" s="66">
        <v>0</v>
      </c>
      <c r="P56" s="66">
        <v>0</v>
      </c>
      <c r="Q56" s="64">
        <f t="shared" si="120"/>
        <v>392.5</v>
      </c>
      <c r="R56" s="72"/>
      <c r="S56" s="66">
        <v>392</v>
      </c>
      <c r="T56" s="66">
        <v>0.5</v>
      </c>
      <c r="U56" s="64">
        <f t="shared" si="121"/>
        <v>392.5</v>
      </c>
      <c r="X56" s="37" t="s">
        <v>52</v>
      </c>
      <c r="Y56" s="27" t="s">
        <v>62</v>
      </c>
      <c r="Z56" s="64">
        <v>75.5</v>
      </c>
      <c r="AA56" s="66">
        <v>73.5</v>
      </c>
      <c r="AB56" s="66">
        <v>20</v>
      </c>
      <c r="AC56" s="66">
        <v>17</v>
      </c>
      <c r="AD56" s="66">
        <v>172</v>
      </c>
      <c r="AE56" s="66">
        <v>271</v>
      </c>
      <c r="AF56" s="66">
        <v>237.5</v>
      </c>
      <c r="AG56" s="65"/>
      <c r="AH56" s="66">
        <v>1.5</v>
      </c>
      <c r="AI56" s="66">
        <v>0</v>
      </c>
      <c r="AJ56" s="64">
        <f t="shared" si="122"/>
        <v>868</v>
      </c>
      <c r="AK56" s="72"/>
      <c r="AL56" s="66">
        <v>864.5</v>
      </c>
      <c r="AM56" s="66">
        <v>3.5</v>
      </c>
      <c r="AN56" s="64">
        <f t="shared" si="123"/>
        <v>868</v>
      </c>
      <c r="AQ56" s="37" t="s">
        <v>52</v>
      </c>
      <c r="AR56" s="27" t="s">
        <v>62</v>
      </c>
      <c r="AS56" s="64">
        <v>79.5</v>
      </c>
      <c r="AT56" s="66">
        <v>91</v>
      </c>
      <c r="AU56" s="66">
        <v>27</v>
      </c>
      <c r="AV56" s="66">
        <v>12.5</v>
      </c>
      <c r="AW56" s="66">
        <v>129.5</v>
      </c>
      <c r="AX56" s="66">
        <v>234</v>
      </c>
      <c r="AY56" s="66">
        <v>209.5</v>
      </c>
      <c r="AZ56" s="65"/>
      <c r="BA56" s="66">
        <v>1</v>
      </c>
      <c r="BB56" s="66">
        <v>0</v>
      </c>
      <c r="BC56" s="64">
        <f t="shared" si="124"/>
        <v>784</v>
      </c>
      <c r="BD56" s="72"/>
      <c r="BE56" s="66">
        <v>783.5</v>
      </c>
      <c r="BF56" s="66">
        <v>0.5</v>
      </c>
      <c r="BG56" s="64">
        <f t="shared" si="125"/>
        <v>784</v>
      </c>
    </row>
    <row r="57" spans="1:59" ht="12" customHeight="1" x14ac:dyDescent="0.15">
      <c r="A57" s="2"/>
      <c r="B57" s="1"/>
      <c r="E57" s="40" t="s">
        <v>53</v>
      </c>
      <c r="F57" s="34" t="s">
        <v>63</v>
      </c>
      <c r="G57" s="67">
        <v>57</v>
      </c>
      <c r="H57" s="63">
        <v>0</v>
      </c>
      <c r="I57" s="63">
        <v>0</v>
      </c>
      <c r="J57" s="63">
        <v>0</v>
      </c>
      <c r="K57" s="63">
        <v>0</v>
      </c>
      <c r="L57" s="63">
        <v>30.5</v>
      </c>
      <c r="M57" s="63">
        <v>0</v>
      </c>
      <c r="N57" s="63">
        <v>0</v>
      </c>
      <c r="O57" s="68"/>
      <c r="P57" s="63">
        <v>311</v>
      </c>
      <c r="Q57" s="67">
        <f t="shared" si="120"/>
        <v>398.5</v>
      </c>
      <c r="R57" s="72"/>
      <c r="S57" s="63">
        <v>27.5</v>
      </c>
      <c r="T57" s="73">
        <v>0</v>
      </c>
      <c r="U57" s="67">
        <f t="shared" si="121"/>
        <v>27.5</v>
      </c>
      <c r="X57" s="40" t="s">
        <v>53</v>
      </c>
      <c r="Y57" s="34" t="s">
        <v>63</v>
      </c>
      <c r="Z57" s="67">
        <v>97</v>
      </c>
      <c r="AA57" s="63">
        <v>0</v>
      </c>
      <c r="AB57" s="63">
        <v>0</v>
      </c>
      <c r="AC57" s="63">
        <v>0</v>
      </c>
      <c r="AD57" s="63">
        <v>0</v>
      </c>
      <c r="AE57" s="63">
        <v>31</v>
      </c>
      <c r="AF57" s="63">
        <v>0</v>
      </c>
      <c r="AG57" s="63">
        <v>2.5</v>
      </c>
      <c r="AH57" s="68"/>
      <c r="AI57" s="63">
        <v>737.5</v>
      </c>
      <c r="AJ57" s="67">
        <f t="shared" si="122"/>
        <v>868</v>
      </c>
      <c r="AK57" s="72"/>
      <c r="AL57" s="63">
        <v>2.5</v>
      </c>
      <c r="AM57" s="73">
        <v>0</v>
      </c>
      <c r="AN57" s="67">
        <f t="shared" si="123"/>
        <v>2.5</v>
      </c>
      <c r="AQ57" s="40" t="s">
        <v>53</v>
      </c>
      <c r="AR57" s="34" t="s">
        <v>63</v>
      </c>
      <c r="AS57" s="67">
        <v>101.5</v>
      </c>
      <c r="AT57" s="63">
        <v>0</v>
      </c>
      <c r="AU57" s="63">
        <v>0</v>
      </c>
      <c r="AV57" s="63">
        <v>0</v>
      </c>
      <c r="AW57" s="63">
        <v>0</v>
      </c>
      <c r="AX57" s="63">
        <v>25.5</v>
      </c>
      <c r="AY57" s="63">
        <v>0</v>
      </c>
      <c r="AZ57" s="63">
        <v>1.5</v>
      </c>
      <c r="BA57" s="68"/>
      <c r="BB57" s="63">
        <v>703</v>
      </c>
      <c r="BC57" s="67">
        <f t="shared" si="124"/>
        <v>831.5</v>
      </c>
      <c r="BD57" s="72"/>
      <c r="BE57" s="63">
        <v>1.5</v>
      </c>
      <c r="BF57" s="73">
        <v>0</v>
      </c>
      <c r="BG57" s="67">
        <f t="shared" si="125"/>
        <v>1.5</v>
      </c>
    </row>
    <row r="58" spans="1:59" ht="12" customHeight="1" x14ac:dyDescent="0.15">
      <c r="A58" s="2"/>
      <c r="B58" s="1"/>
      <c r="E58" s="36" t="s">
        <v>54</v>
      </c>
      <c r="F58" s="26" t="s">
        <v>64</v>
      </c>
      <c r="G58" s="69">
        <v>0</v>
      </c>
      <c r="H58" s="70">
        <v>11</v>
      </c>
      <c r="I58" s="70">
        <v>4.5</v>
      </c>
      <c r="J58" s="70">
        <v>0</v>
      </c>
      <c r="K58" s="70">
        <v>0</v>
      </c>
      <c r="L58" s="70">
        <v>0</v>
      </c>
      <c r="M58" s="70">
        <v>12.5</v>
      </c>
      <c r="N58" s="70">
        <v>0</v>
      </c>
      <c r="O58" s="70">
        <v>278.5</v>
      </c>
      <c r="P58" s="71"/>
      <c r="Q58" s="69">
        <f t="shared" si="120"/>
        <v>306.5</v>
      </c>
      <c r="R58" s="72"/>
      <c r="S58" s="70">
        <v>1128</v>
      </c>
      <c r="T58" s="74">
        <v>1603</v>
      </c>
      <c r="U58" s="69">
        <f t="shared" si="121"/>
        <v>2731</v>
      </c>
      <c r="X58" s="36" t="s">
        <v>54</v>
      </c>
      <c r="Y58" s="26" t="s">
        <v>64</v>
      </c>
      <c r="Z58" s="69">
        <v>0</v>
      </c>
      <c r="AA58" s="70">
        <v>10</v>
      </c>
      <c r="AB58" s="70">
        <v>6.5</v>
      </c>
      <c r="AC58" s="70">
        <v>0</v>
      </c>
      <c r="AD58" s="70">
        <v>0</v>
      </c>
      <c r="AE58" s="70">
        <v>0</v>
      </c>
      <c r="AF58" s="70">
        <v>31</v>
      </c>
      <c r="AG58" s="70">
        <v>0</v>
      </c>
      <c r="AH58" s="70">
        <v>755.5</v>
      </c>
      <c r="AI58" s="71"/>
      <c r="AJ58" s="69">
        <f t="shared" si="122"/>
        <v>803</v>
      </c>
      <c r="AK58" s="72"/>
      <c r="AL58" s="70">
        <v>45</v>
      </c>
      <c r="AM58" s="74">
        <v>0</v>
      </c>
      <c r="AN58" s="69">
        <f t="shared" si="123"/>
        <v>45</v>
      </c>
      <c r="AQ58" s="36" t="s">
        <v>54</v>
      </c>
      <c r="AR58" s="26" t="s">
        <v>64</v>
      </c>
      <c r="AS58" s="69">
        <v>0</v>
      </c>
      <c r="AT58" s="70">
        <v>11.5</v>
      </c>
      <c r="AU58" s="70">
        <v>9.5</v>
      </c>
      <c r="AV58" s="70">
        <v>0</v>
      </c>
      <c r="AW58" s="70">
        <v>0</v>
      </c>
      <c r="AX58" s="70">
        <v>0</v>
      </c>
      <c r="AY58" s="70">
        <v>29</v>
      </c>
      <c r="AZ58" s="70">
        <v>0</v>
      </c>
      <c r="BA58" s="70">
        <v>702.5</v>
      </c>
      <c r="BB58" s="71"/>
      <c r="BC58" s="69">
        <f t="shared" si="124"/>
        <v>752.5</v>
      </c>
      <c r="BD58" s="72"/>
      <c r="BE58" s="70">
        <v>46.5</v>
      </c>
      <c r="BF58" s="74">
        <v>0</v>
      </c>
      <c r="BG58" s="69">
        <f t="shared" si="125"/>
        <v>46.5</v>
      </c>
    </row>
    <row r="59" spans="1:59" ht="12" customHeight="1" x14ac:dyDescent="0.15">
      <c r="A59" s="2"/>
      <c r="B59" s="1"/>
      <c r="E59" s="58" t="s">
        <v>3</v>
      </c>
      <c r="F59" s="58"/>
      <c r="G59" s="75">
        <f>SUM(G49:G58)</f>
        <v>1949</v>
      </c>
      <c r="H59" s="76">
        <f t="shared" ref="H59" si="126">SUM(H49:H58)</f>
        <v>1167.5</v>
      </c>
      <c r="I59" s="76">
        <f t="shared" ref="I59" si="127">SUM(I49:I58)</f>
        <v>481.5</v>
      </c>
      <c r="J59" s="76">
        <f t="shared" ref="J59" si="128">SUM(J49:J58)</f>
        <v>141.5</v>
      </c>
      <c r="K59" s="76">
        <f t="shared" ref="K59" si="129">SUM(K49:K58)</f>
        <v>377</v>
      </c>
      <c r="L59" s="76">
        <f t="shared" ref="L59" si="130">SUM(L49:L58)</f>
        <v>2200</v>
      </c>
      <c r="M59" s="76">
        <f t="shared" ref="M59" si="131">SUM(M49:M58)</f>
        <v>964</v>
      </c>
      <c r="N59" s="76">
        <f t="shared" ref="N59" si="132">SUM(N49:N58)</f>
        <v>260.5</v>
      </c>
      <c r="O59" s="76">
        <f t="shared" ref="O59" si="133">SUM(O49:O58)</f>
        <v>330</v>
      </c>
      <c r="P59" s="76">
        <f t="shared" ref="P59" si="134">SUM(P49:P58)</f>
        <v>323</v>
      </c>
      <c r="Q59" s="75">
        <f t="shared" ref="Q59" si="135">SUM(Q49:Q58)</f>
        <v>8194</v>
      </c>
      <c r="R59" s="72"/>
      <c r="S59" s="77">
        <f>SUM(S49:S58)</f>
        <v>2256</v>
      </c>
      <c r="T59" s="77">
        <f>SUM(T49:T58)</f>
        <v>3206</v>
      </c>
      <c r="U59" s="78">
        <f>SUM(U49:U58)</f>
        <v>5462</v>
      </c>
      <c r="X59" s="58" t="s">
        <v>3</v>
      </c>
      <c r="Y59" s="58"/>
      <c r="Z59" s="75">
        <f>SUM(Z49:Z58)</f>
        <v>4775.5</v>
      </c>
      <c r="AA59" s="76">
        <f t="shared" ref="AA59" si="136">SUM(AA49:AA58)</f>
        <v>2728</v>
      </c>
      <c r="AB59" s="76">
        <f t="shared" ref="AB59" si="137">SUM(AB49:AB58)</f>
        <v>1435.5</v>
      </c>
      <c r="AC59" s="76">
        <f t="shared" ref="AC59" si="138">SUM(AC49:AC58)</f>
        <v>484</v>
      </c>
      <c r="AD59" s="76">
        <f t="shared" ref="AD59" si="139">SUM(AD49:AD58)</f>
        <v>949</v>
      </c>
      <c r="AE59" s="76">
        <f t="shared" ref="AE59" si="140">SUM(AE49:AE58)</f>
        <v>5488.5</v>
      </c>
      <c r="AF59" s="76">
        <f t="shared" ref="AF59" si="141">SUM(AF49:AF58)</f>
        <v>2958.5</v>
      </c>
      <c r="AG59" s="76">
        <f t="shared" ref="AG59" si="142">SUM(AG49:AG58)</f>
        <v>871.5</v>
      </c>
      <c r="AH59" s="76">
        <f t="shared" ref="AH59" si="143">SUM(AH49:AH58)</f>
        <v>920.5</v>
      </c>
      <c r="AI59" s="76">
        <f t="shared" ref="AI59" si="144">SUM(AI49:AI58)</f>
        <v>795.5</v>
      </c>
      <c r="AJ59" s="75">
        <f t="shared" ref="AJ59" si="145">SUM(AJ49:AJ58)</f>
        <v>21406.5</v>
      </c>
      <c r="AK59" s="72"/>
      <c r="AL59" s="77">
        <f>SUM(AL49:AL58)</f>
        <v>2963.5</v>
      </c>
      <c r="AM59" s="77">
        <f>SUM(AM49:AM58)</f>
        <v>3241.5</v>
      </c>
      <c r="AN59" s="78">
        <f>SUM(AN49:AN58)</f>
        <v>6205</v>
      </c>
      <c r="AQ59" s="58" t="s">
        <v>3</v>
      </c>
      <c r="AR59" s="58"/>
      <c r="AS59" s="75">
        <f>SUM(AS49:AS58)</f>
        <v>4362.5</v>
      </c>
      <c r="AT59" s="76">
        <f t="shared" ref="AT59" si="146">SUM(AT49:AT58)</f>
        <v>2445.5</v>
      </c>
      <c r="AU59" s="76">
        <f t="shared" ref="AU59" si="147">SUM(AU49:AU58)</f>
        <v>1363.5</v>
      </c>
      <c r="AV59" s="76">
        <f t="shared" ref="AV59" si="148">SUM(AV49:AV58)</f>
        <v>408</v>
      </c>
      <c r="AW59" s="76">
        <f t="shared" ref="AW59" si="149">SUM(AW49:AW58)</f>
        <v>900.5</v>
      </c>
      <c r="AX59" s="76">
        <f t="shared" ref="AX59" si="150">SUM(AX49:AX58)</f>
        <v>5106</v>
      </c>
      <c r="AY59" s="76">
        <f t="shared" ref="AY59" si="151">SUM(AY49:AY58)</f>
        <v>2797.5</v>
      </c>
      <c r="AZ59" s="76">
        <f t="shared" ref="AZ59" si="152">SUM(AZ49:AZ58)</f>
        <v>864</v>
      </c>
      <c r="BA59" s="76">
        <f t="shared" ref="BA59" si="153">SUM(BA49:BA58)</f>
        <v>840.5</v>
      </c>
      <c r="BB59" s="76">
        <f t="shared" ref="BB59" si="154">SUM(BB49:BB58)</f>
        <v>759.5</v>
      </c>
      <c r="BC59" s="75">
        <f t="shared" ref="BC59" si="155">SUM(BC49:BC58)</f>
        <v>19847.5</v>
      </c>
      <c r="BD59" s="72"/>
      <c r="BE59" s="77">
        <f>SUM(BE49:BE58)</f>
        <v>2836</v>
      </c>
      <c r="BF59" s="77">
        <f>SUM(BF49:BF58)</f>
        <v>2936.5</v>
      </c>
      <c r="BG59" s="78">
        <f>SUM(BG49:BG58)</f>
        <v>5772.5</v>
      </c>
    </row>
    <row r="60" spans="1:59" ht="6" customHeight="1" x14ac:dyDescent="0.15">
      <c r="A60" s="2"/>
      <c r="B60" s="1"/>
      <c r="G60" s="72"/>
      <c r="H60" s="72"/>
      <c r="I60" s="72"/>
      <c r="J60" s="72"/>
      <c r="K60" s="72"/>
      <c r="L60" s="72"/>
      <c r="M60" s="72"/>
      <c r="N60" s="72"/>
      <c r="O60" s="72"/>
      <c r="P60" s="72"/>
      <c r="Q60" s="79"/>
      <c r="R60" s="72"/>
      <c r="S60" s="72"/>
      <c r="T60" s="72"/>
      <c r="U60" s="72"/>
      <c r="Z60" s="72"/>
      <c r="AA60" s="72"/>
      <c r="AB60" s="72"/>
      <c r="AC60" s="72"/>
      <c r="AD60" s="72"/>
      <c r="AE60" s="72"/>
      <c r="AF60" s="72"/>
      <c r="AG60" s="72"/>
      <c r="AH60" s="72"/>
      <c r="AI60" s="72"/>
      <c r="AJ60" s="79"/>
      <c r="AK60" s="72"/>
      <c r="AL60" s="72"/>
      <c r="AM60" s="72"/>
      <c r="AN60" s="72"/>
      <c r="AS60" s="72"/>
      <c r="AT60" s="72"/>
      <c r="AU60" s="72"/>
      <c r="AV60" s="72"/>
      <c r="AW60" s="72"/>
      <c r="AX60" s="72"/>
      <c r="AY60" s="72"/>
      <c r="AZ60" s="72"/>
      <c r="BA60" s="72"/>
      <c r="BB60" s="72"/>
      <c r="BC60" s="79"/>
      <c r="BD60" s="72"/>
      <c r="BE60" s="72"/>
      <c r="BF60" s="72"/>
      <c r="BG60" s="72"/>
    </row>
    <row r="61" spans="1:59" ht="12" customHeight="1" x14ac:dyDescent="0.15">
      <c r="A61" s="2"/>
      <c r="B61" s="1"/>
      <c r="E61" s="40" t="s">
        <v>66</v>
      </c>
      <c r="F61" s="34"/>
      <c r="G61" s="67">
        <v>92.5</v>
      </c>
      <c r="H61" s="63">
        <v>126.5</v>
      </c>
      <c r="I61" s="63">
        <v>29</v>
      </c>
      <c r="J61" s="63">
        <v>14</v>
      </c>
      <c r="K61" s="63">
        <v>168.5</v>
      </c>
      <c r="L61" s="63">
        <v>213</v>
      </c>
      <c r="M61" s="63">
        <v>214</v>
      </c>
      <c r="N61" s="63">
        <v>259.5</v>
      </c>
      <c r="O61" s="63">
        <v>11</v>
      </c>
      <c r="P61" s="73">
        <v>1128</v>
      </c>
      <c r="Q61" s="67">
        <f>SUM(G61:P61)</f>
        <v>2256</v>
      </c>
      <c r="R61" s="72"/>
      <c r="S61" s="72"/>
      <c r="T61" s="72"/>
      <c r="U61" s="72"/>
      <c r="X61" s="40" t="s">
        <v>66</v>
      </c>
      <c r="Y61" s="34"/>
      <c r="Z61" s="67">
        <v>148</v>
      </c>
      <c r="AA61" s="63">
        <v>237.5</v>
      </c>
      <c r="AB61" s="63">
        <v>63</v>
      </c>
      <c r="AC61" s="63">
        <v>37</v>
      </c>
      <c r="AD61" s="63">
        <v>390.5</v>
      </c>
      <c r="AE61" s="63">
        <v>527.5</v>
      </c>
      <c r="AF61" s="63">
        <v>639</v>
      </c>
      <c r="AG61" s="63">
        <v>865</v>
      </c>
      <c r="AH61" s="63">
        <v>1.5</v>
      </c>
      <c r="AI61" s="73">
        <v>54.5</v>
      </c>
      <c r="AJ61" s="67">
        <f>SUM(Z61:AI61)</f>
        <v>2963.5</v>
      </c>
      <c r="AK61" s="72"/>
      <c r="AL61" s="72"/>
      <c r="AM61" s="72"/>
      <c r="AN61" s="72"/>
      <c r="AQ61" s="40" t="s">
        <v>66</v>
      </c>
      <c r="AR61" s="34"/>
      <c r="AS61" s="67">
        <v>175</v>
      </c>
      <c r="AT61" s="63">
        <v>225.5</v>
      </c>
      <c r="AU61" s="63">
        <v>87</v>
      </c>
      <c r="AV61" s="63">
        <v>29.5</v>
      </c>
      <c r="AW61" s="63">
        <v>323.5</v>
      </c>
      <c r="AX61" s="63">
        <v>471.5</v>
      </c>
      <c r="AY61" s="63">
        <v>609.5</v>
      </c>
      <c r="AZ61" s="63">
        <v>859</v>
      </c>
      <c r="BA61" s="63">
        <v>1</v>
      </c>
      <c r="BB61" s="73">
        <v>54.5</v>
      </c>
      <c r="BC61" s="67">
        <f>SUM(AS61:BB61)</f>
        <v>2836</v>
      </c>
      <c r="BD61" s="72"/>
      <c r="BE61" s="72"/>
      <c r="BF61" s="72"/>
      <c r="BG61" s="72"/>
    </row>
    <row r="62" spans="1:59" ht="12" customHeight="1" x14ac:dyDescent="0.15">
      <c r="A62" s="2"/>
      <c r="B62" s="1"/>
      <c r="E62" s="36" t="s">
        <v>67</v>
      </c>
      <c r="F62" s="26"/>
      <c r="G62" s="69">
        <v>357.5</v>
      </c>
      <c r="H62" s="70">
        <v>489.5</v>
      </c>
      <c r="I62" s="70">
        <v>71.5</v>
      </c>
      <c r="J62" s="70">
        <v>3</v>
      </c>
      <c r="K62" s="70">
        <v>62.5</v>
      </c>
      <c r="L62" s="70">
        <v>515.5</v>
      </c>
      <c r="M62" s="70">
        <v>102.5</v>
      </c>
      <c r="N62" s="70">
        <v>1</v>
      </c>
      <c r="O62" s="70">
        <v>0</v>
      </c>
      <c r="P62" s="74">
        <v>1603</v>
      </c>
      <c r="Q62" s="69">
        <f>SUM(G62:P62)</f>
        <v>3206</v>
      </c>
      <c r="R62" s="72"/>
      <c r="S62" s="72"/>
      <c r="T62" s="72"/>
      <c r="U62" s="72"/>
      <c r="X62" s="36" t="s">
        <v>67</v>
      </c>
      <c r="Y62" s="26"/>
      <c r="Z62" s="69">
        <v>561</v>
      </c>
      <c r="AA62" s="70">
        <v>1060.5</v>
      </c>
      <c r="AB62" s="70">
        <v>249</v>
      </c>
      <c r="AC62" s="70">
        <v>25.5</v>
      </c>
      <c r="AD62" s="70">
        <v>129</v>
      </c>
      <c r="AE62" s="70">
        <v>901.5</v>
      </c>
      <c r="AF62" s="70">
        <v>308.5</v>
      </c>
      <c r="AG62" s="70">
        <v>6.5</v>
      </c>
      <c r="AH62" s="70">
        <v>0</v>
      </c>
      <c r="AI62" s="74">
        <v>0</v>
      </c>
      <c r="AJ62" s="69">
        <f>SUM(Z62:AI62)</f>
        <v>3241.5</v>
      </c>
      <c r="AK62" s="72"/>
      <c r="AL62" s="72"/>
      <c r="AM62" s="72"/>
      <c r="AN62" s="72"/>
      <c r="AQ62" s="36" t="s">
        <v>67</v>
      </c>
      <c r="AR62" s="26"/>
      <c r="AS62" s="69">
        <v>550</v>
      </c>
      <c r="AT62" s="70">
        <v>918.5</v>
      </c>
      <c r="AU62" s="70">
        <v>241.5</v>
      </c>
      <c r="AV62" s="70">
        <v>13.5</v>
      </c>
      <c r="AW62" s="70">
        <v>140.5</v>
      </c>
      <c r="AX62" s="70">
        <v>793</v>
      </c>
      <c r="AY62" s="70">
        <v>274.5</v>
      </c>
      <c r="AZ62" s="70">
        <v>5</v>
      </c>
      <c r="BA62" s="70">
        <v>0</v>
      </c>
      <c r="BB62" s="74">
        <v>0</v>
      </c>
      <c r="BC62" s="69">
        <f>SUM(AS62:BB62)</f>
        <v>2936.5</v>
      </c>
      <c r="BD62" s="72"/>
      <c r="BE62" s="72"/>
      <c r="BF62" s="72"/>
      <c r="BG62" s="72"/>
    </row>
    <row r="63" spans="1:59" ht="12" customHeight="1" x14ac:dyDescent="0.15">
      <c r="A63" s="2"/>
      <c r="B63" s="1"/>
      <c r="E63" s="59" t="s">
        <v>3</v>
      </c>
      <c r="F63" s="59"/>
      <c r="G63" s="78">
        <f>SUM(G61:G62)</f>
        <v>450</v>
      </c>
      <c r="H63" s="77">
        <f t="shared" ref="H63" si="156">SUM(H61:H62)</f>
        <v>616</v>
      </c>
      <c r="I63" s="77">
        <f t="shared" ref="I63" si="157">SUM(I61:I62)</f>
        <v>100.5</v>
      </c>
      <c r="J63" s="77">
        <f t="shared" ref="J63" si="158">SUM(J61:J62)</f>
        <v>17</v>
      </c>
      <c r="K63" s="77">
        <f t="shared" ref="K63" si="159">SUM(K61:K62)</f>
        <v>231</v>
      </c>
      <c r="L63" s="77">
        <f t="shared" ref="L63" si="160">SUM(L61:L62)</f>
        <v>728.5</v>
      </c>
      <c r="M63" s="77">
        <f t="shared" ref="M63" si="161">SUM(M61:M62)</f>
        <v>316.5</v>
      </c>
      <c r="N63" s="77">
        <f t="shared" ref="N63" si="162">SUM(N61:N62)</f>
        <v>260.5</v>
      </c>
      <c r="O63" s="77">
        <f t="shared" ref="O63" si="163">SUM(O61:O62)</f>
        <v>11</v>
      </c>
      <c r="P63" s="77">
        <f>SUM(P61:P62)</f>
        <v>2731</v>
      </c>
      <c r="Q63" s="78">
        <f>SUM(Q61:Q62)</f>
        <v>5462</v>
      </c>
      <c r="R63" s="72"/>
      <c r="S63" s="72"/>
      <c r="T63" s="72"/>
      <c r="U63" s="72"/>
      <c r="X63" s="59" t="s">
        <v>3</v>
      </c>
      <c r="Y63" s="59"/>
      <c r="Z63" s="78">
        <f>SUM(Z61:Z62)</f>
        <v>709</v>
      </c>
      <c r="AA63" s="77">
        <f t="shared" ref="AA63" si="164">SUM(AA61:AA62)</f>
        <v>1298</v>
      </c>
      <c r="AB63" s="77">
        <f t="shared" ref="AB63" si="165">SUM(AB61:AB62)</f>
        <v>312</v>
      </c>
      <c r="AC63" s="77">
        <f t="shared" ref="AC63" si="166">SUM(AC61:AC62)</f>
        <v>62.5</v>
      </c>
      <c r="AD63" s="77">
        <f t="shared" ref="AD63" si="167">SUM(AD61:AD62)</f>
        <v>519.5</v>
      </c>
      <c r="AE63" s="77">
        <f t="shared" ref="AE63" si="168">SUM(AE61:AE62)</f>
        <v>1429</v>
      </c>
      <c r="AF63" s="77">
        <f t="shared" ref="AF63" si="169">SUM(AF61:AF62)</f>
        <v>947.5</v>
      </c>
      <c r="AG63" s="77">
        <f t="shared" ref="AG63" si="170">SUM(AG61:AG62)</f>
        <v>871.5</v>
      </c>
      <c r="AH63" s="77">
        <f t="shared" ref="AH63" si="171">SUM(AH61:AH62)</f>
        <v>1.5</v>
      </c>
      <c r="AI63" s="77">
        <f>SUM(AI61:AI62)</f>
        <v>54.5</v>
      </c>
      <c r="AJ63" s="78">
        <f>SUM(AJ61:AJ62)</f>
        <v>6205</v>
      </c>
      <c r="AK63" s="72"/>
      <c r="AL63" s="72"/>
      <c r="AM63" s="72"/>
      <c r="AN63" s="72"/>
      <c r="AQ63" s="59" t="s">
        <v>3</v>
      </c>
      <c r="AR63" s="59"/>
      <c r="AS63" s="78">
        <f>SUM(AS61:AS62)</f>
        <v>725</v>
      </c>
      <c r="AT63" s="77">
        <f t="shared" ref="AT63" si="172">SUM(AT61:AT62)</f>
        <v>1144</v>
      </c>
      <c r="AU63" s="77">
        <f t="shared" ref="AU63" si="173">SUM(AU61:AU62)</f>
        <v>328.5</v>
      </c>
      <c r="AV63" s="77">
        <f t="shared" ref="AV63" si="174">SUM(AV61:AV62)</f>
        <v>43</v>
      </c>
      <c r="AW63" s="77">
        <f t="shared" ref="AW63" si="175">SUM(AW61:AW62)</f>
        <v>464</v>
      </c>
      <c r="AX63" s="77">
        <f t="shared" ref="AX63" si="176">SUM(AX61:AX62)</f>
        <v>1264.5</v>
      </c>
      <c r="AY63" s="77">
        <f t="shared" ref="AY63" si="177">SUM(AY61:AY62)</f>
        <v>884</v>
      </c>
      <c r="AZ63" s="77">
        <f t="shared" ref="AZ63" si="178">SUM(AZ61:AZ62)</f>
        <v>864</v>
      </c>
      <c r="BA63" s="77">
        <f t="shared" ref="BA63" si="179">SUM(BA61:BA62)</f>
        <v>1</v>
      </c>
      <c r="BB63" s="77">
        <f>SUM(BB61:BB62)</f>
        <v>54.5</v>
      </c>
      <c r="BC63" s="78">
        <f>SUM(BC61:BC62)</f>
        <v>5772.5</v>
      </c>
      <c r="BD63" s="72"/>
      <c r="BE63" s="72"/>
      <c r="BF63" s="72"/>
      <c r="BG63" s="72"/>
    </row>
    <row r="64" spans="1:59" ht="12" customHeight="1" x14ac:dyDescent="0.15">
      <c r="U64" s="10"/>
      <c r="AN64" s="10"/>
      <c r="BG64" s="10"/>
    </row>
    <row r="65" spans="1:59" ht="12" customHeight="1" x14ac:dyDescent="0.15">
      <c r="U65" s="10"/>
      <c r="AN65" s="10"/>
      <c r="BG65" s="10"/>
    </row>
    <row r="66" spans="1:59" ht="12" customHeight="1" x14ac:dyDescent="0.15">
      <c r="C66" s="1"/>
    </row>
    <row r="67" spans="1:59" ht="20.100000000000001" customHeight="1" x14ac:dyDescent="0.15">
      <c r="A67" s="6"/>
      <c r="B67" s="1"/>
      <c r="C67" s="1"/>
      <c r="E67" s="3" t="s">
        <v>74</v>
      </c>
      <c r="F67" s="14"/>
      <c r="G67" s="15"/>
      <c r="H67" s="15"/>
      <c r="I67" s="15"/>
      <c r="J67" s="15"/>
      <c r="K67" s="15"/>
      <c r="L67" s="15"/>
      <c r="M67" s="15"/>
      <c r="N67" s="15"/>
      <c r="O67" s="15"/>
      <c r="P67" s="15"/>
      <c r="Q67" s="16"/>
      <c r="S67" s="15"/>
      <c r="T67" s="15"/>
      <c r="U67" s="16"/>
      <c r="X67" s="3" t="s">
        <v>78</v>
      </c>
      <c r="Y67" s="14"/>
      <c r="Z67" s="15"/>
      <c r="AA67" s="15"/>
      <c r="AB67" s="15"/>
      <c r="AC67" s="15"/>
      <c r="AD67" s="15"/>
      <c r="AE67" s="15"/>
      <c r="AF67" s="15"/>
      <c r="AG67" s="15"/>
      <c r="AH67" s="15"/>
      <c r="AI67" s="15"/>
      <c r="AJ67" s="16"/>
      <c r="AL67" s="15"/>
      <c r="AM67" s="15"/>
      <c r="AN67" s="16"/>
      <c r="AQ67" s="3" t="s">
        <v>82</v>
      </c>
      <c r="AR67" s="14"/>
      <c r="AS67" s="15"/>
      <c r="AT67" s="15"/>
      <c r="AU67" s="15"/>
      <c r="AV67" s="15"/>
      <c r="AW67" s="15"/>
      <c r="AX67" s="15"/>
      <c r="AY67" s="15"/>
      <c r="AZ67" s="15"/>
      <c r="BA67" s="15"/>
      <c r="BB67" s="15"/>
      <c r="BC67" s="16"/>
      <c r="BE67" s="15"/>
      <c r="BF67" s="15"/>
      <c r="BG67" s="16"/>
    </row>
    <row r="68" spans="1:59" ht="12" customHeight="1" x14ac:dyDescent="0.15">
      <c r="E68" s="17"/>
      <c r="F68" s="17" t="s">
        <v>2</v>
      </c>
      <c r="G68" s="18" t="s">
        <v>46</v>
      </c>
      <c r="H68" s="19" t="s">
        <v>4</v>
      </c>
      <c r="I68" s="19" t="s">
        <v>47</v>
      </c>
      <c r="J68" s="19" t="s">
        <v>48</v>
      </c>
      <c r="K68" s="19" t="s">
        <v>49</v>
      </c>
      <c r="L68" s="19" t="s">
        <v>50</v>
      </c>
      <c r="M68" s="19" t="s">
        <v>51</v>
      </c>
      <c r="N68" s="19" t="s">
        <v>52</v>
      </c>
      <c r="O68" s="19" t="s">
        <v>53</v>
      </c>
      <c r="P68" s="19" t="s">
        <v>54</v>
      </c>
      <c r="Q68" s="18" t="s">
        <v>3</v>
      </c>
      <c r="S68" s="19" t="s">
        <v>66</v>
      </c>
      <c r="T68" s="19" t="s">
        <v>67</v>
      </c>
      <c r="U68" s="18" t="s">
        <v>3</v>
      </c>
      <c r="X68" s="17"/>
      <c r="Y68" s="17" t="s">
        <v>2</v>
      </c>
      <c r="Z68" s="18" t="s">
        <v>46</v>
      </c>
      <c r="AA68" s="19" t="s">
        <v>4</v>
      </c>
      <c r="AB68" s="19" t="s">
        <v>47</v>
      </c>
      <c r="AC68" s="19" t="s">
        <v>48</v>
      </c>
      <c r="AD68" s="19" t="s">
        <v>49</v>
      </c>
      <c r="AE68" s="19" t="s">
        <v>50</v>
      </c>
      <c r="AF68" s="19" t="s">
        <v>51</v>
      </c>
      <c r="AG68" s="19" t="s">
        <v>52</v>
      </c>
      <c r="AH68" s="19" t="s">
        <v>53</v>
      </c>
      <c r="AI68" s="19" t="s">
        <v>54</v>
      </c>
      <c r="AJ68" s="18" t="s">
        <v>3</v>
      </c>
      <c r="AL68" s="19" t="s">
        <v>66</v>
      </c>
      <c r="AM68" s="19" t="s">
        <v>67</v>
      </c>
      <c r="AN68" s="18" t="s">
        <v>3</v>
      </c>
      <c r="AQ68" s="17"/>
      <c r="AR68" s="17" t="s">
        <v>2</v>
      </c>
      <c r="AS68" s="18" t="s">
        <v>46</v>
      </c>
      <c r="AT68" s="19" t="s">
        <v>4</v>
      </c>
      <c r="AU68" s="19" t="s">
        <v>47</v>
      </c>
      <c r="AV68" s="19" t="s">
        <v>48</v>
      </c>
      <c r="AW68" s="19" t="s">
        <v>49</v>
      </c>
      <c r="AX68" s="19" t="s">
        <v>50</v>
      </c>
      <c r="AY68" s="19" t="s">
        <v>51</v>
      </c>
      <c r="AZ68" s="19" t="s">
        <v>52</v>
      </c>
      <c r="BA68" s="19" t="s">
        <v>53</v>
      </c>
      <c r="BB68" s="19" t="s">
        <v>54</v>
      </c>
      <c r="BC68" s="18" t="s">
        <v>3</v>
      </c>
      <c r="BE68" s="19" t="s">
        <v>66</v>
      </c>
      <c r="BF68" s="19" t="s">
        <v>67</v>
      </c>
      <c r="BG68" s="18" t="s">
        <v>3</v>
      </c>
    </row>
    <row r="69" spans="1:59" ht="12" customHeight="1" x14ac:dyDescent="0.15">
      <c r="E69" s="20" t="s">
        <v>1</v>
      </c>
      <c r="F69" s="20"/>
      <c r="G69" s="21"/>
      <c r="H69" s="13"/>
      <c r="I69" s="13"/>
      <c r="J69" s="13"/>
      <c r="K69" s="13"/>
      <c r="L69" s="13"/>
      <c r="M69" s="22"/>
      <c r="N69" s="22"/>
      <c r="O69" s="22"/>
      <c r="P69" s="22"/>
      <c r="Q69" s="57"/>
      <c r="S69" s="22"/>
      <c r="T69" s="22"/>
      <c r="U69" s="57"/>
      <c r="X69" s="20" t="s">
        <v>1</v>
      </c>
      <c r="Y69" s="20"/>
      <c r="Z69" s="21"/>
      <c r="AA69" s="13"/>
      <c r="AB69" s="13"/>
      <c r="AC69" s="13"/>
      <c r="AD69" s="13"/>
      <c r="AE69" s="13"/>
      <c r="AF69" s="22"/>
      <c r="AG69" s="22"/>
      <c r="AH69" s="22"/>
      <c r="AI69" s="22"/>
      <c r="AJ69" s="57"/>
      <c r="AL69" s="22"/>
      <c r="AM69" s="22"/>
      <c r="AN69" s="57"/>
      <c r="AQ69" s="20" t="s">
        <v>1</v>
      </c>
      <c r="AR69" s="20"/>
      <c r="AS69" s="21"/>
      <c r="AT69" s="13"/>
      <c r="AU69" s="13"/>
      <c r="AV69" s="13"/>
      <c r="AW69" s="13"/>
      <c r="AX69" s="13"/>
      <c r="AY69" s="22"/>
      <c r="AZ69" s="22"/>
      <c r="BA69" s="22"/>
      <c r="BB69" s="22"/>
      <c r="BC69" s="57"/>
      <c r="BE69" s="22"/>
      <c r="BF69" s="22"/>
      <c r="BG69" s="57"/>
    </row>
    <row r="70" spans="1:59" ht="12" customHeight="1" x14ac:dyDescent="0.15">
      <c r="E70" s="35" t="s">
        <v>46</v>
      </c>
      <c r="F70" s="23" t="s">
        <v>55</v>
      </c>
      <c r="G70" s="61"/>
      <c r="H70" s="62">
        <v>93.5</v>
      </c>
      <c r="I70" s="62">
        <v>8</v>
      </c>
      <c r="J70" s="62">
        <v>3.5</v>
      </c>
      <c r="K70" s="62">
        <v>9</v>
      </c>
      <c r="L70" s="62">
        <v>759.5</v>
      </c>
      <c r="M70" s="63">
        <v>26.5</v>
      </c>
      <c r="N70" s="63">
        <v>23.5</v>
      </c>
      <c r="O70" s="63">
        <v>41.5</v>
      </c>
      <c r="P70" s="63">
        <v>0</v>
      </c>
      <c r="Q70" s="67">
        <f>SUM(G70:P70)</f>
        <v>965</v>
      </c>
      <c r="R70" s="72"/>
      <c r="S70" s="63">
        <v>33.5</v>
      </c>
      <c r="T70" s="63">
        <v>121.5</v>
      </c>
      <c r="U70" s="67">
        <f>SUM(S70:T70)</f>
        <v>155</v>
      </c>
      <c r="X70" s="35" t="s">
        <v>46</v>
      </c>
      <c r="Y70" s="23" t="s">
        <v>55</v>
      </c>
      <c r="Z70" s="61"/>
      <c r="AA70" s="62">
        <v>380.5</v>
      </c>
      <c r="AB70" s="62">
        <v>40</v>
      </c>
      <c r="AC70" s="62">
        <v>6.5</v>
      </c>
      <c r="AD70" s="62">
        <v>54</v>
      </c>
      <c r="AE70" s="62">
        <v>2266</v>
      </c>
      <c r="AF70" s="63">
        <v>114.5</v>
      </c>
      <c r="AG70" s="63">
        <v>35.5</v>
      </c>
      <c r="AH70" s="63">
        <v>95</v>
      </c>
      <c r="AI70" s="63">
        <v>0</v>
      </c>
      <c r="AJ70" s="67">
        <f>SUM(Z70:AI70)</f>
        <v>2992</v>
      </c>
      <c r="AK70" s="72"/>
      <c r="AL70" s="63">
        <v>72</v>
      </c>
      <c r="AM70" s="63">
        <v>505</v>
      </c>
      <c r="AN70" s="67">
        <f>SUM(AL70:AM70)</f>
        <v>577</v>
      </c>
      <c r="AQ70" s="35" t="s">
        <v>46</v>
      </c>
      <c r="AR70" s="23" t="s">
        <v>55</v>
      </c>
      <c r="AS70" s="61"/>
      <c r="AT70" s="62">
        <v>477.5</v>
      </c>
      <c r="AU70" s="62">
        <v>58.5</v>
      </c>
      <c r="AV70" s="62">
        <v>8.5</v>
      </c>
      <c r="AW70" s="62">
        <v>82.5</v>
      </c>
      <c r="AX70" s="62">
        <v>2308</v>
      </c>
      <c r="AY70" s="63">
        <v>150</v>
      </c>
      <c r="AZ70" s="63">
        <v>54.5</v>
      </c>
      <c r="BA70" s="63">
        <v>103</v>
      </c>
      <c r="BB70" s="63">
        <v>0</v>
      </c>
      <c r="BC70" s="67">
        <f>SUM(AS70:BB70)</f>
        <v>3242.5</v>
      </c>
      <c r="BD70" s="72"/>
      <c r="BE70" s="63">
        <v>121.5</v>
      </c>
      <c r="BF70" s="63">
        <v>627.5</v>
      </c>
      <c r="BG70" s="67">
        <f>SUM(BE70:BF70)</f>
        <v>749</v>
      </c>
    </row>
    <row r="71" spans="1:59" ht="12" customHeight="1" x14ac:dyDescent="0.15">
      <c r="E71" s="37" t="s">
        <v>4</v>
      </c>
      <c r="F71" s="27" t="s">
        <v>56</v>
      </c>
      <c r="G71" s="64">
        <v>151.5</v>
      </c>
      <c r="H71" s="65"/>
      <c r="I71" s="66">
        <v>66</v>
      </c>
      <c r="J71" s="66">
        <v>4</v>
      </c>
      <c r="K71" s="66">
        <v>28.5</v>
      </c>
      <c r="L71" s="66">
        <v>134.5</v>
      </c>
      <c r="M71" s="66">
        <v>180</v>
      </c>
      <c r="N71" s="66">
        <v>15</v>
      </c>
      <c r="O71" s="66">
        <v>0</v>
      </c>
      <c r="P71" s="66">
        <v>1.5</v>
      </c>
      <c r="Q71" s="64">
        <f t="shared" ref="Q71:Q79" si="180">SUM(G71:P71)</f>
        <v>581</v>
      </c>
      <c r="R71" s="72"/>
      <c r="S71" s="66">
        <v>39.5</v>
      </c>
      <c r="T71" s="66">
        <v>291.5</v>
      </c>
      <c r="U71" s="64">
        <f t="shared" ref="U71:U79" si="181">SUM(S71:T71)</f>
        <v>331</v>
      </c>
      <c r="X71" s="37" t="s">
        <v>4</v>
      </c>
      <c r="Y71" s="27" t="s">
        <v>56</v>
      </c>
      <c r="Z71" s="64">
        <v>457</v>
      </c>
      <c r="AA71" s="65"/>
      <c r="AB71" s="66">
        <v>302</v>
      </c>
      <c r="AC71" s="66">
        <v>23</v>
      </c>
      <c r="AD71" s="66">
        <v>93.5</v>
      </c>
      <c r="AE71" s="66">
        <v>490.5</v>
      </c>
      <c r="AF71" s="66">
        <v>842.5</v>
      </c>
      <c r="AG71" s="66">
        <v>62</v>
      </c>
      <c r="AH71" s="66">
        <v>0</v>
      </c>
      <c r="AI71" s="66">
        <v>10</v>
      </c>
      <c r="AJ71" s="64">
        <f t="shared" ref="AJ71:AJ79" si="182">SUM(Z71:AI71)</f>
        <v>2280.5</v>
      </c>
      <c r="AK71" s="72"/>
      <c r="AL71" s="66">
        <v>188.5</v>
      </c>
      <c r="AM71" s="66">
        <v>924.5</v>
      </c>
      <c r="AN71" s="64">
        <f t="shared" ref="AN71:AN79" si="183">SUM(AL71:AM71)</f>
        <v>1113</v>
      </c>
      <c r="AQ71" s="37" t="s">
        <v>4</v>
      </c>
      <c r="AR71" s="27" t="s">
        <v>56</v>
      </c>
      <c r="AS71" s="64">
        <v>360</v>
      </c>
      <c r="AT71" s="65"/>
      <c r="AU71" s="66">
        <v>270</v>
      </c>
      <c r="AV71" s="66">
        <v>27.5</v>
      </c>
      <c r="AW71" s="66">
        <v>113.5</v>
      </c>
      <c r="AX71" s="66">
        <v>455</v>
      </c>
      <c r="AY71" s="66">
        <v>737.5</v>
      </c>
      <c r="AZ71" s="66">
        <v>69.5</v>
      </c>
      <c r="BA71" s="66">
        <v>0</v>
      </c>
      <c r="BB71" s="66">
        <v>13</v>
      </c>
      <c r="BC71" s="64">
        <f t="shared" ref="BC71:BC79" si="184">SUM(AS71:BB71)</f>
        <v>2046</v>
      </c>
      <c r="BD71" s="72"/>
      <c r="BE71" s="66">
        <v>185</v>
      </c>
      <c r="BF71" s="66">
        <v>826</v>
      </c>
      <c r="BG71" s="64">
        <f t="shared" ref="BG71:BG79" si="185">SUM(BE71:BF71)</f>
        <v>1011</v>
      </c>
    </row>
    <row r="72" spans="1:59" ht="12" customHeight="1" x14ac:dyDescent="0.15">
      <c r="E72" s="38" t="s">
        <v>47</v>
      </c>
      <c r="F72" s="34" t="s">
        <v>57</v>
      </c>
      <c r="G72" s="67">
        <v>22</v>
      </c>
      <c r="H72" s="63">
        <v>54.5</v>
      </c>
      <c r="I72" s="68"/>
      <c r="J72" s="63">
        <v>26.5</v>
      </c>
      <c r="K72" s="63">
        <v>15</v>
      </c>
      <c r="L72" s="63">
        <v>48</v>
      </c>
      <c r="M72" s="63">
        <v>164.5</v>
      </c>
      <c r="N72" s="63">
        <v>7</v>
      </c>
      <c r="O72" s="63">
        <v>0</v>
      </c>
      <c r="P72" s="63">
        <v>3.5</v>
      </c>
      <c r="Q72" s="67">
        <f t="shared" si="180"/>
        <v>341</v>
      </c>
      <c r="R72" s="72"/>
      <c r="S72" s="63">
        <v>17</v>
      </c>
      <c r="T72" s="63">
        <v>78.5</v>
      </c>
      <c r="U72" s="67">
        <f t="shared" si="181"/>
        <v>95.5</v>
      </c>
      <c r="X72" s="38" t="s">
        <v>47</v>
      </c>
      <c r="Y72" s="34" t="s">
        <v>57</v>
      </c>
      <c r="Z72" s="67">
        <v>45</v>
      </c>
      <c r="AA72" s="63">
        <v>308.5</v>
      </c>
      <c r="AB72" s="68"/>
      <c r="AC72" s="63">
        <v>108.5</v>
      </c>
      <c r="AD72" s="63">
        <v>40</v>
      </c>
      <c r="AE72" s="63">
        <v>153</v>
      </c>
      <c r="AF72" s="63">
        <v>540.5</v>
      </c>
      <c r="AG72" s="63">
        <v>29.5</v>
      </c>
      <c r="AH72" s="63">
        <v>0</v>
      </c>
      <c r="AI72" s="63">
        <v>6</v>
      </c>
      <c r="AJ72" s="67">
        <f t="shared" si="182"/>
        <v>1231</v>
      </c>
      <c r="AK72" s="72"/>
      <c r="AL72" s="63">
        <v>64.5</v>
      </c>
      <c r="AM72" s="63">
        <v>209</v>
      </c>
      <c r="AN72" s="67">
        <f t="shared" si="183"/>
        <v>273.5</v>
      </c>
      <c r="AQ72" s="38" t="s">
        <v>47</v>
      </c>
      <c r="AR72" s="34" t="s">
        <v>57</v>
      </c>
      <c r="AS72" s="67">
        <v>42</v>
      </c>
      <c r="AT72" s="63">
        <v>269.5</v>
      </c>
      <c r="AU72" s="68"/>
      <c r="AV72" s="63">
        <v>126</v>
      </c>
      <c r="AW72" s="63">
        <v>36.5</v>
      </c>
      <c r="AX72" s="63">
        <v>148.5</v>
      </c>
      <c r="AY72" s="63">
        <v>426.5</v>
      </c>
      <c r="AZ72" s="63">
        <v>17</v>
      </c>
      <c r="BA72" s="63">
        <v>0</v>
      </c>
      <c r="BB72" s="63">
        <v>11.5</v>
      </c>
      <c r="BC72" s="67">
        <f t="shared" si="184"/>
        <v>1077.5</v>
      </c>
      <c r="BD72" s="72"/>
      <c r="BE72" s="63">
        <v>57</v>
      </c>
      <c r="BF72" s="63">
        <v>198.5</v>
      </c>
      <c r="BG72" s="67">
        <f t="shared" si="185"/>
        <v>255.5</v>
      </c>
    </row>
    <row r="73" spans="1:59" ht="12" customHeight="1" x14ac:dyDescent="0.15">
      <c r="A73" s="2"/>
      <c r="B73" s="1"/>
      <c r="E73" s="39" t="s">
        <v>48</v>
      </c>
      <c r="F73" s="27" t="s">
        <v>58</v>
      </c>
      <c r="G73" s="64">
        <v>2.5</v>
      </c>
      <c r="H73" s="66">
        <v>6</v>
      </c>
      <c r="I73" s="66">
        <v>28.5</v>
      </c>
      <c r="J73" s="65"/>
      <c r="K73" s="66">
        <v>1.5</v>
      </c>
      <c r="L73" s="66">
        <v>2.5</v>
      </c>
      <c r="M73" s="66">
        <v>50</v>
      </c>
      <c r="N73" s="66">
        <v>2.5</v>
      </c>
      <c r="O73" s="66">
        <v>0</v>
      </c>
      <c r="P73" s="66">
        <v>0</v>
      </c>
      <c r="Q73" s="64">
        <f t="shared" si="180"/>
        <v>93.5</v>
      </c>
      <c r="R73" s="72"/>
      <c r="S73" s="66">
        <v>7</v>
      </c>
      <c r="T73" s="66">
        <v>2</v>
      </c>
      <c r="U73" s="64">
        <f t="shared" si="181"/>
        <v>9</v>
      </c>
      <c r="X73" s="39" t="s">
        <v>48</v>
      </c>
      <c r="Y73" s="27" t="s">
        <v>58</v>
      </c>
      <c r="Z73" s="64">
        <v>6</v>
      </c>
      <c r="AA73" s="66">
        <v>16</v>
      </c>
      <c r="AB73" s="66">
        <v>104</v>
      </c>
      <c r="AC73" s="65"/>
      <c r="AD73" s="66">
        <v>5</v>
      </c>
      <c r="AE73" s="66">
        <v>12.5</v>
      </c>
      <c r="AF73" s="66">
        <v>216</v>
      </c>
      <c r="AG73" s="66">
        <v>9.5</v>
      </c>
      <c r="AH73" s="66">
        <v>0</v>
      </c>
      <c r="AI73" s="66">
        <v>0</v>
      </c>
      <c r="AJ73" s="64">
        <f t="shared" si="182"/>
        <v>369</v>
      </c>
      <c r="AK73" s="72"/>
      <c r="AL73" s="66">
        <v>23.5</v>
      </c>
      <c r="AM73" s="66">
        <v>9.5</v>
      </c>
      <c r="AN73" s="64">
        <f t="shared" si="183"/>
        <v>33</v>
      </c>
      <c r="AQ73" s="39" t="s">
        <v>48</v>
      </c>
      <c r="AR73" s="27" t="s">
        <v>58</v>
      </c>
      <c r="AS73" s="64">
        <v>7</v>
      </c>
      <c r="AT73" s="66">
        <v>24</v>
      </c>
      <c r="AU73" s="66">
        <v>138.5</v>
      </c>
      <c r="AV73" s="65"/>
      <c r="AW73" s="66">
        <v>7.5</v>
      </c>
      <c r="AX73" s="66">
        <v>17</v>
      </c>
      <c r="AY73" s="66">
        <v>215</v>
      </c>
      <c r="AZ73" s="66">
        <v>15.5</v>
      </c>
      <c r="BA73" s="66">
        <v>0</v>
      </c>
      <c r="BB73" s="66">
        <v>0</v>
      </c>
      <c r="BC73" s="64">
        <f t="shared" si="184"/>
        <v>424.5</v>
      </c>
      <c r="BD73" s="72"/>
      <c r="BE73" s="66">
        <v>35.5</v>
      </c>
      <c r="BF73" s="66">
        <v>11.5</v>
      </c>
      <c r="BG73" s="64">
        <f t="shared" si="185"/>
        <v>47</v>
      </c>
    </row>
    <row r="74" spans="1:59" ht="12" customHeight="1" x14ac:dyDescent="0.15">
      <c r="A74" s="2"/>
      <c r="B74" s="1"/>
      <c r="E74" s="40" t="s">
        <v>49</v>
      </c>
      <c r="F74" s="34" t="s">
        <v>59</v>
      </c>
      <c r="G74" s="67">
        <v>31</v>
      </c>
      <c r="H74" s="63">
        <v>36.5</v>
      </c>
      <c r="I74" s="63">
        <v>12</v>
      </c>
      <c r="J74" s="63">
        <v>1.5</v>
      </c>
      <c r="K74" s="68"/>
      <c r="L74" s="63">
        <v>82</v>
      </c>
      <c r="M74" s="63">
        <v>29</v>
      </c>
      <c r="N74" s="63">
        <v>40</v>
      </c>
      <c r="O74" s="63">
        <v>0</v>
      </c>
      <c r="P74" s="63">
        <v>0</v>
      </c>
      <c r="Q74" s="67">
        <f t="shared" si="180"/>
        <v>232</v>
      </c>
      <c r="R74" s="72"/>
      <c r="S74" s="63">
        <v>86.5</v>
      </c>
      <c r="T74" s="63">
        <v>32.5</v>
      </c>
      <c r="U74" s="67">
        <f t="shared" si="181"/>
        <v>119</v>
      </c>
      <c r="X74" s="40" t="s">
        <v>49</v>
      </c>
      <c r="Y74" s="34" t="s">
        <v>59</v>
      </c>
      <c r="Z74" s="67">
        <v>99.5</v>
      </c>
      <c r="AA74" s="63">
        <v>133.5</v>
      </c>
      <c r="AB74" s="63">
        <v>42</v>
      </c>
      <c r="AC74" s="63">
        <v>4.5</v>
      </c>
      <c r="AD74" s="68"/>
      <c r="AE74" s="63">
        <v>297</v>
      </c>
      <c r="AF74" s="63">
        <v>104.5</v>
      </c>
      <c r="AG74" s="63">
        <v>108.5</v>
      </c>
      <c r="AH74" s="63">
        <v>0</v>
      </c>
      <c r="AI74" s="63">
        <v>0</v>
      </c>
      <c r="AJ74" s="67">
        <f t="shared" si="182"/>
        <v>789.5</v>
      </c>
      <c r="AK74" s="72"/>
      <c r="AL74" s="63">
        <v>279</v>
      </c>
      <c r="AM74" s="63">
        <v>114</v>
      </c>
      <c r="AN74" s="67">
        <f t="shared" si="183"/>
        <v>393</v>
      </c>
      <c r="AQ74" s="40" t="s">
        <v>49</v>
      </c>
      <c r="AR74" s="34" t="s">
        <v>59</v>
      </c>
      <c r="AS74" s="67">
        <v>78</v>
      </c>
      <c r="AT74" s="63">
        <v>118.5</v>
      </c>
      <c r="AU74" s="63">
        <v>42</v>
      </c>
      <c r="AV74" s="63">
        <v>7.5</v>
      </c>
      <c r="AW74" s="68"/>
      <c r="AX74" s="63">
        <v>210</v>
      </c>
      <c r="AY74" s="63">
        <v>100</v>
      </c>
      <c r="AZ74" s="63">
        <v>113.5</v>
      </c>
      <c r="BA74" s="63">
        <v>0</v>
      </c>
      <c r="BB74" s="63">
        <v>0</v>
      </c>
      <c r="BC74" s="67">
        <f t="shared" si="184"/>
        <v>669.5</v>
      </c>
      <c r="BD74" s="72"/>
      <c r="BE74" s="63">
        <v>283</v>
      </c>
      <c r="BF74" s="63">
        <v>98.5</v>
      </c>
      <c r="BG74" s="67">
        <f t="shared" si="185"/>
        <v>381.5</v>
      </c>
    </row>
    <row r="75" spans="1:59" ht="12" customHeight="1" x14ac:dyDescent="0.15">
      <c r="A75" s="2"/>
      <c r="B75" s="1"/>
      <c r="E75" s="37" t="s">
        <v>50</v>
      </c>
      <c r="F75" s="27" t="s">
        <v>60</v>
      </c>
      <c r="G75" s="64">
        <v>671.5</v>
      </c>
      <c r="H75" s="66">
        <v>103.5</v>
      </c>
      <c r="I75" s="66">
        <v>41</v>
      </c>
      <c r="J75" s="66">
        <v>3</v>
      </c>
      <c r="K75" s="66">
        <v>77</v>
      </c>
      <c r="L75" s="65"/>
      <c r="M75" s="66">
        <v>80</v>
      </c>
      <c r="N75" s="66">
        <v>86.5</v>
      </c>
      <c r="O75" s="66">
        <v>5.5</v>
      </c>
      <c r="P75" s="66">
        <v>0</v>
      </c>
      <c r="Q75" s="64">
        <f t="shared" si="180"/>
        <v>1068</v>
      </c>
      <c r="R75" s="72"/>
      <c r="S75" s="66">
        <v>144.5</v>
      </c>
      <c r="T75" s="66">
        <v>169.5</v>
      </c>
      <c r="U75" s="64">
        <f t="shared" si="181"/>
        <v>314</v>
      </c>
      <c r="X75" s="37" t="s">
        <v>50</v>
      </c>
      <c r="Y75" s="27" t="s">
        <v>60</v>
      </c>
      <c r="Z75" s="64">
        <v>2387.5</v>
      </c>
      <c r="AA75" s="66">
        <v>428.5</v>
      </c>
      <c r="AB75" s="66">
        <v>127</v>
      </c>
      <c r="AC75" s="66">
        <v>8.5</v>
      </c>
      <c r="AD75" s="66">
        <v>237.5</v>
      </c>
      <c r="AE75" s="65"/>
      <c r="AF75" s="66">
        <v>231</v>
      </c>
      <c r="AG75" s="66">
        <v>239.5</v>
      </c>
      <c r="AH75" s="66">
        <v>17</v>
      </c>
      <c r="AI75" s="66">
        <v>0</v>
      </c>
      <c r="AJ75" s="64">
        <f t="shared" si="182"/>
        <v>3676.5</v>
      </c>
      <c r="AK75" s="72"/>
      <c r="AL75" s="66">
        <v>408.5</v>
      </c>
      <c r="AM75" s="66">
        <v>626</v>
      </c>
      <c r="AN75" s="64">
        <f t="shared" si="183"/>
        <v>1034.5</v>
      </c>
      <c r="AQ75" s="37" t="s">
        <v>50</v>
      </c>
      <c r="AR75" s="27" t="s">
        <v>60</v>
      </c>
      <c r="AS75" s="64">
        <v>2421.5</v>
      </c>
      <c r="AT75" s="66">
        <v>503</v>
      </c>
      <c r="AU75" s="66">
        <v>134</v>
      </c>
      <c r="AV75" s="66">
        <v>11.5</v>
      </c>
      <c r="AW75" s="66">
        <v>242</v>
      </c>
      <c r="AX75" s="65"/>
      <c r="AY75" s="66">
        <v>259.5</v>
      </c>
      <c r="AZ75" s="66">
        <v>213</v>
      </c>
      <c r="BA75" s="66">
        <v>21.5</v>
      </c>
      <c r="BB75" s="66">
        <v>0</v>
      </c>
      <c r="BC75" s="64">
        <f t="shared" si="184"/>
        <v>3806</v>
      </c>
      <c r="BD75" s="72"/>
      <c r="BE75" s="66">
        <v>387.5</v>
      </c>
      <c r="BF75" s="66">
        <v>733.5</v>
      </c>
      <c r="BG75" s="64">
        <f t="shared" si="185"/>
        <v>1121</v>
      </c>
    </row>
    <row r="76" spans="1:59" ht="12" customHeight="1" x14ac:dyDescent="0.15">
      <c r="A76" s="2"/>
      <c r="B76" s="1"/>
      <c r="E76" s="40" t="s">
        <v>51</v>
      </c>
      <c r="F76" s="34" t="s">
        <v>61</v>
      </c>
      <c r="G76" s="67">
        <v>39</v>
      </c>
      <c r="H76" s="63">
        <v>203.5</v>
      </c>
      <c r="I76" s="63">
        <v>178.5</v>
      </c>
      <c r="J76" s="63">
        <v>59.5</v>
      </c>
      <c r="K76" s="63">
        <v>17.5</v>
      </c>
      <c r="L76" s="63">
        <v>69</v>
      </c>
      <c r="M76" s="68"/>
      <c r="N76" s="63">
        <v>54.5</v>
      </c>
      <c r="O76" s="63">
        <v>0</v>
      </c>
      <c r="P76" s="63">
        <v>13</v>
      </c>
      <c r="Q76" s="67">
        <f t="shared" si="180"/>
        <v>634.5</v>
      </c>
      <c r="R76" s="72"/>
      <c r="S76" s="63">
        <v>130</v>
      </c>
      <c r="T76" s="63">
        <v>63</v>
      </c>
      <c r="U76" s="67">
        <f t="shared" si="181"/>
        <v>193</v>
      </c>
      <c r="X76" s="40" t="s">
        <v>51</v>
      </c>
      <c r="Y76" s="34" t="s">
        <v>61</v>
      </c>
      <c r="Z76" s="67">
        <v>144.5</v>
      </c>
      <c r="AA76" s="63">
        <v>733.5</v>
      </c>
      <c r="AB76" s="63">
        <v>517.5</v>
      </c>
      <c r="AC76" s="63">
        <v>199.5</v>
      </c>
      <c r="AD76" s="63">
        <v>111.5</v>
      </c>
      <c r="AE76" s="63">
        <v>238</v>
      </c>
      <c r="AF76" s="68"/>
      <c r="AG76" s="63">
        <v>152</v>
      </c>
      <c r="AH76" s="63">
        <v>0</v>
      </c>
      <c r="AI76" s="63">
        <v>34</v>
      </c>
      <c r="AJ76" s="67">
        <f t="shared" si="182"/>
        <v>2130.5</v>
      </c>
      <c r="AK76" s="72"/>
      <c r="AL76" s="63">
        <v>461</v>
      </c>
      <c r="AM76" s="63">
        <v>216.5</v>
      </c>
      <c r="AN76" s="67">
        <f t="shared" si="183"/>
        <v>677.5</v>
      </c>
      <c r="AQ76" s="40" t="s">
        <v>51</v>
      </c>
      <c r="AR76" s="34" t="s">
        <v>61</v>
      </c>
      <c r="AS76" s="67">
        <v>133</v>
      </c>
      <c r="AT76" s="63">
        <v>863.5</v>
      </c>
      <c r="AU76" s="63">
        <v>455</v>
      </c>
      <c r="AV76" s="63">
        <v>206</v>
      </c>
      <c r="AW76" s="63">
        <v>136.5</v>
      </c>
      <c r="AX76" s="63">
        <v>233</v>
      </c>
      <c r="AY76" s="68"/>
      <c r="AZ76" s="63">
        <v>152.5</v>
      </c>
      <c r="BA76" s="63">
        <v>0</v>
      </c>
      <c r="BB76" s="63">
        <v>37.5</v>
      </c>
      <c r="BC76" s="67">
        <f t="shared" si="184"/>
        <v>2217</v>
      </c>
      <c r="BD76" s="72"/>
      <c r="BE76" s="63">
        <v>475.5</v>
      </c>
      <c r="BF76" s="63">
        <v>214.5</v>
      </c>
      <c r="BG76" s="67">
        <f t="shared" si="185"/>
        <v>690</v>
      </c>
    </row>
    <row r="77" spans="1:59" ht="12" customHeight="1" x14ac:dyDescent="0.15">
      <c r="A77" s="2"/>
      <c r="B77" s="1"/>
      <c r="E77" s="37" t="s">
        <v>52</v>
      </c>
      <c r="F77" s="27" t="s">
        <v>62</v>
      </c>
      <c r="G77" s="64">
        <v>26</v>
      </c>
      <c r="H77" s="66">
        <v>24</v>
      </c>
      <c r="I77" s="66">
        <v>9</v>
      </c>
      <c r="J77" s="66">
        <v>5</v>
      </c>
      <c r="K77" s="66">
        <v>47</v>
      </c>
      <c r="L77" s="66">
        <v>88.5</v>
      </c>
      <c r="M77" s="66">
        <v>56.5</v>
      </c>
      <c r="N77" s="65"/>
      <c r="O77" s="66">
        <v>0.5</v>
      </c>
      <c r="P77" s="66">
        <v>0</v>
      </c>
      <c r="Q77" s="64">
        <f t="shared" si="180"/>
        <v>256.5</v>
      </c>
      <c r="R77" s="72"/>
      <c r="S77" s="66">
        <v>256</v>
      </c>
      <c r="T77" s="66">
        <v>0.5</v>
      </c>
      <c r="U77" s="64">
        <f t="shared" si="181"/>
        <v>256.5</v>
      </c>
      <c r="X77" s="37" t="s">
        <v>52</v>
      </c>
      <c r="Y77" s="27" t="s">
        <v>62</v>
      </c>
      <c r="Z77" s="64">
        <v>53.5</v>
      </c>
      <c r="AA77" s="66">
        <v>82.5</v>
      </c>
      <c r="AB77" s="66">
        <v>28.5</v>
      </c>
      <c r="AC77" s="66">
        <v>17.5</v>
      </c>
      <c r="AD77" s="66">
        <v>116</v>
      </c>
      <c r="AE77" s="66">
        <v>258.5</v>
      </c>
      <c r="AF77" s="66">
        <v>162.5</v>
      </c>
      <c r="AG77" s="65"/>
      <c r="AH77" s="66">
        <v>1</v>
      </c>
      <c r="AI77" s="66">
        <v>0</v>
      </c>
      <c r="AJ77" s="64">
        <f t="shared" si="182"/>
        <v>720</v>
      </c>
      <c r="AK77" s="72"/>
      <c r="AL77" s="66">
        <v>718.5</v>
      </c>
      <c r="AM77" s="66">
        <v>1.5</v>
      </c>
      <c r="AN77" s="64">
        <f t="shared" si="183"/>
        <v>720</v>
      </c>
      <c r="AQ77" s="37" t="s">
        <v>52</v>
      </c>
      <c r="AR77" s="27" t="s">
        <v>62</v>
      </c>
      <c r="AS77" s="64">
        <v>52</v>
      </c>
      <c r="AT77" s="66">
        <v>69</v>
      </c>
      <c r="AU77" s="66">
        <v>21.5</v>
      </c>
      <c r="AV77" s="66">
        <v>12.5</v>
      </c>
      <c r="AW77" s="66">
        <v>111.5</v>
      </c>
      <c r="AX77" s="66">
        <v>198</v>
      </c>
      <c r="AY77" s="66">
        <v>163</v>
      </c>
      <c r="AZ77" s="65"/>
      <c r="BA77" s="66">
        <v>1</v>
      </c>
      <c r="BB77" s="66">
        <v>0</v>
      </c>
      <c r="BC77" s="64">
        <f t="shared" si="184"/>
        <v>628.5</v>
      </c>
      <c r="BD77" s="72"/>
      <c r="BE77" s="66">
        <v>627</v>
      </c>
      <c r="BF77" s="66">
        <v>1.5</v>
      </c>
      <c r="BG77" s="64">
        <f t="shared" si="185"/>
        <v>628.5</v>
      </c>
    </row>
    <row r="78" spans="1:59" ht="12" customHeight="1" x14ac:dyDescent="0.15">
      <c r="A78" s="2"/>
      <c r="B78" s="1"/>
      <c r="E78" s="40" t="s">
        <v>53</v>
      </c>
      <c r="F78" s="34" t="s">
        <v>63</v>
      </c>
      <c r="G78" s="67">
        <v>31</v>
      </c>
      <c r="H78" s="63">
        <v>0</v>
      </c>
      <c r="I78" s="63">
        <v>0</v>
      </c>
      <c r="J78" s="63">
        <v>0</v>
      </c>
      <c r="K78" s="63">
        <v>0</v>
      </c>
      <c r="L78" s="63">
        <v>4</v>
      </c>
      <c r="M78" s="63">
        <v>0</v>
      </c>
      <c r="N78" s="63">
        <v>0</v>
      </c>
      <c r="O78" s="68"/>
      <c r="P78" s="63">
        <v>208.5</v>
      </c>
      <c r="Q78" s="67">
        <f t="shared" si="180"/>
        <v>243.5</v>
      </c>
      <c r="R78" s="72"/>
      <c r="S78" s="63">
        <v>21.5</v>
      </c>
      <c r="T78" s="73">
        <v>0</v>
      </c>
      <c r="U78" s="67">
        <f t="shared" si="181"/>
        <v>21.5</v>
      </c>
      <c r="X78" s="40" t="s">
        <v>53</v>
      </c>
      <c r="Y78" s="34" t="s">
        <v>63</v>
      </c>
      <c r="Z78" s="67">
        <v>108</v>
      </c>
      <c r="AA78" s="63">
        <v>0</v>
      </c>
      <c r="AB78" s="63">
        <v>0</v>
      </c>
      <c r="AC78" s="63">
        <v>0</v>
      </c>
      <c r="AD78" s="63">
        <v>0</v>
      </c>
      <c r="AE78" s="63">
        <v>22</v>
      </c>
      <c r="AF78" s="63">
        <v>0</v>
      </c>
      <c r="AG78" s="63">
        <v>1.5</v>
      </c>
      <c r="AH78" s="68"/>
      <c r="AI78" s="63">
        <v>684.5</v>
      </c>
      <c r="AJ78" s="67">
        <f t="shared" si="182"/>
        <v>816</v>
      </c>
      <c r="AK78" s="72"/>
      <c r="AL78" s="63">
        <v>1.5</v>
      </c>
      <c r="AM78" s="73">
        <v>0</v>
      </c>
      <c r="AN78" s="67">
        <f t="shared" si="183"/>
        <v>1.5</v>
      </c>
      <c r="AQ78" s="40" t="s">
        <v>53</v>
      </c>
      <c r="AR78" s="34" t="s">
        <v>63</v>
      </c>
      <c r="AS78" s="67">
        <v>103.5</v>
      </c>
      <c r="AT78" s="63">
        <v>0</v>
      </c>
      <c r="AU78" s="63">
        <v>0</v>
      </c>
      <c r="AV78" s="63">
        <v>0</v>
      </c>
      <c r="AW78" s="63">
        <v>0</v>
      </c>
      <c r="AX78" s="63">
        <v>23</v>
      </c>
      <c r="AY78" s="63">
        <v>0</v>
      </c>
      <c r="AZ78" s="63">
        <v>0.5</v>
      </c>
      <c r="BA78" s="68"/>
      <c r="BB78" s="63">
        <v>722.5</v>
      </c>
      <c r="BC78" s="67">
        <f t="shared" si="184"/>
        <v>849.5</v>
      </c>
      <c r="BD78" s="72"/>
      <c r="BE78" s="63">
        <v>0.5</v>
      </c>
      <c r="BF78" s="73">
        <v>0</v>
      </c>
      <c r="BG78" s="67">
        <f t="shared" si="185"/>
        <v>0.5</v>
      </c>
    </row>
    <row r="79" spans="1:59" ht="12" customHeight="1" x14ac:dyDescent="0.15">
      <c r="A79" s="2"/>
      <c r="B79" s="1"/>
      <c r="E79" s="36" t="s">
        <v>54</v>
      </c>
      <c r="F79" s="26" t="s">
        <v>64</v>
      </c>
      <c r="G79" s="69">
        <v>0</v>
      </c>
      <c r="H79" s="70">
        <v>5</v>
      </c>
      <c r="I79" s="70">
        <v>6</v>
      </c>
      <c r="J79" s="70">
        <v>0</v>
      </c>
      <c r="K79" s="70">
        <v>0</v>
      </c>
      <c r="L79" s="70">
        <v>0</v>
      </c>
      <c r="M79" s="70">
        <v>10.5</v>
      </c>
      <c r="N79" s="70">
        <v>0</v>
      </c>
      <c r="O79" s="70">
        <v>206</v>
      </c>
      <c r="P79" s="71"/>
      <c r="Q79" s="69">
        <f t="shared" si="180"/>
        <v>227.5</v>
      </c>
      <c r="R79" s="72"/>
      <c r="S79" s="70">
        <v>735.5</v>
      </c>
      <c r="T79" s="74">
        <v>759</v>
      </c>
      <c r="U79" s="69">
        <f t="shared" si="181"/>
        <v>1494.5</v>
      </c>
      <c r="X79" s="36" t="s">
        <v>54</v>
      </c>
      <c r="Y79" s="26" t="s">
        <v>64</v>
      </c>
      <c r="Z79" s="69">
        <v>0</v>
      </c>
      <c r="AA79" s="70">
        <v>14.5</v>
      </c>
      <c r="AB79" s="70">
        <v>11</v>
      </c>
      <c r="AC79" s="70">
        <v>0</v>
      </c>
      <c r="AD79" s="70">
        <v>0</v>
      </c>
      <c r="AE79" s="70">
        <v>0</v>
      </c>
      <c r="AF79" s="70">
        <v>40</v>
      </c>
      <c r="AG79" s="70">
        <v>0</v>
      </c>
      <c r="AH79" s="70">
        <v>732.5</v>
      </c>
      <c r="AI79" s="71"/>
      <c r="AJ79" s="69">
        <f t="shared" si="182"/>
        <v>798</v>
      </c>
      <c r="AK79" s="72"/>
      <c r="AL79" s="70">
        <v>63</v>
      </c>
      <c r="AM79" s="74">
        <v>0</v>
      </c>
      <c r="AN79" s="69">
        <f t="shared" si="183"/>
        <v>63</v>
      </c>
      <c r="AQ79" s="36" t="s">
        <v>54</v>
      </c>
      <c r="AR79" s="26" t="s">
        <v>64</v>
      </c>
      <c r="AS79" s="69">
        <v>0</v>
      </c>
      <c r="AT79" s="70">
        <v>11</v>
      </c>
      <c r="AU79" s="70">
        <v>10.5</v>
      </c>
      <c r="AV79" s="70">
        <v>0</v>
      </c>
      <c r="AW79" s="70">
        <v>0</v>
      </c>
      <c r="AX79" s="70">
        <v>0</v>
      </c>
      <c r="AY79" s="70">
        <v>27</v>
      </c>
      <c r="AZ79" s="70">
        <v>0</v>
      </c>
      <c r="BA79" s="70">
        <v>665</v>
      </c>
      <c r="BB79" s="71"/>
      <c r="BC79" s="69">
        <f t="shared" si="184"/>
        <v>713.5</v>
      </c>
      <c r="BD79" s="72"/>
      <c r="BE79" s="70">
        <v>46</v>
      </c>
      <c r="BF79" s="74">
        <v>0</v>
      </c>
      <c r="BG79" s="69">
        <f t="shared" si="185"/>
        <v>46</v>
      </c>
    </row>
    <row r="80" spans="1:59" ht="12" customHeight="1" x14ac:dyDescent="0.15">
      <c r="A80" s="2"/>
      <c r="B80" s="1"/>
      <c r="E80" s="58" t="s">
        <v>3</v>
      </c>
      <c r="F80" s="58"/>
      <c r="G80" s="75">
        <f>SUM(G70:G79)</f>
        <v>974.5</v>
      </c>
      <c r="H80" s="76">
        <f t="shared" ref="H80" si="186">SUM(H70:H79)</f>
        <v>526.5</v>
      </c>
      <c r="I80" s="76">
        <f t="shared" ref="I80" si="187">SUM(I70:I79)</f>
        <v>349</v>
      </c>
      <c r="J80" s="76">
        <f t="shared" ref="J80" si="188">SUM(J70:J79)</f>
        <v>103</v>
      </c>
      <c r="K80" s="76">
        <f t="shared" ref="K80" si="189">SUM(K70:K79)</f>
        <v>195.5</v>
      </c>
      <c r="L80" s="76">
        <f t="shared" ref="L80" si="190">SUM(L70:L79)</f>
        <v>1188</v>
      </c>
      <c r="M80" s="76">
        <f t="shared" ref="M80" si="191">SUM(M70:M79)</f>
        <v>597</v>
      </c>
      <c r="N80" s="76">
        <f t="shared" ref="N80" si="192">SUM(N70:N79)</f>
        <v>229</v>
      </c>
      <c r="O80" s="76">
        <f t="shared" ref="O80" si="193">SUM(O70:O79)</f>
        <v>253.5</v>
      </c>
      <c r="P80" s="76">
        <f t="shared" ref="P80" si="194">SUM(P70:P79)</f>
        <v>226.5</v>
      </c>
      <c r="Q80" s="75">
        <f t="shared" ref="Q80" si="195">SUM(Q70:Q79)</f>
        <v>4642.5</v>
      </c>
      <c r="R80" s="72"/>
      <c r="S80" s="77">
        <f>SUM(S70:S79)</f>
        <v>1471</v>
      </c>
      <c r="T80" s="77">
        <f>SUM(T70:T79)</f>
        <v>1518</v>
      </c>
      <c r="U80" s="78">
        <f>SUM(U70:U79)</f>
        <v>2989</v>
      </c>
      <c r="X80" s="58" t="s">
        <v>3</v>
      </c>
      <c r="Y80" s="58"/>
      <c r="Z80" s="75">
        <f>SUM(Z70:Z79)</f>
        <v>3301</v>
      </c>
      <c r="AA80" s="76">
        <f t="shared" ref="AA80" si="196">SUM(AA70:AA79)</f>
        <v>2097.5</v>
      </c>
      <c r="AB80" s="76">
        <f t="shared" ref="AB80" si="197">SUM(AB70:AB79)</f>
        <v>1172</v>
      </c>
      <c r="AC80" s="76">
        <f t="shared" ref="AC80" si="198">SUM(AC70:AC79)</f>
        <v>368</v>
      </c>
      <c r="AD80" s="76">
        <f t="shared" ref="AD80" si="199">SUM(AD70:AD79)</f>
        <v>657.5</v>
      </c>
      <c r="AE80" s="76">
        <f t="shared" ref="AE80" si="200">SUM(AE70:AE79)</f>
        <v>3737.5</v>
      </c>
      <c r="AF80" s="76">
        <f t="shared" ref="AF80" si="201">SUM(AF70:AF79)</f>
        <v>2251.5</v>
      </c>
      <c r="AG80" s="76">
        <f t="shared" ref="AG80" si="202">SUM(AG70:AG79)</f>
        <v>638</v>
      </c>
      <c r="AH80" s="76">
        <f t="shared" ref="AH80" si="203">SUM(AH70:AH79)</f>
        <v>845.5</v>
      </c>
      <c r="AI80" s="76">
        <f t="shared" ref="AI80" si="204">SUM(AI70:AI79)</f>
        <v>734.5</v>
      </c>
      <c r="AJ80" s="75">
        <f t="shared" ref="AJ80" si="205">SUM(AJ70:AJ79)</f>
        <v>15803</v>
      </c>
      <c r="AK80" s="72"/>
      <c r="AL80" s="77">
        <f>SUM(AL70:AL79)</f>
        <v>2280</v>
      </c>
      <c r="AM80" s="77">
        <f>SUM(AM70:AM79)</f>
        <v>2606</v>
      </c>
      <c r="AN80" s="78">
        <f>SUM(AN70:AN79)</f>
        <v>4886</v>
      </c>
      <c r="AQ80" s="58" t="s">
        <v>3</v>
      </c>
      <c r="AR80" s="58"/>
      <c r="AS80" s="75">
        <f>SUM(AS70:AS79)</f>
        <v>3197</v>
      </c>
      <c r="AT80" s="76">
        <f t="shared" ref="AT80" si="206">SUM(AT70:AT79)</f>
        <v>2336</v>
      </c>
      <c r="AU80" s="76">
        <f t="shared" ref="AU80" si="207">SUM(AU70:AU79)</f>
        <v>1130</v>
      </c>
      <c r="AV80" s="76">
        <f t="shared" ref="AV80" si="208">SUM(AV70:AV79)</f>
        <v>399.5</v>
      </c>
      <c r="AW80" s="76">
        <f t="shared" ref="AW80" si="209">SUM(AW70:AW79)</f>
        <v>730</v>
      </c>
      <c r="AX80" s="76">
        <f t="shared" ref="AX80" si="210">SUM(AX70:AX79)</f>
        <v>3592.5</v>
      </c>
      <c r="AY80" s="76">
        <f t="shared" ref="AY80" si="211">SUM(AY70:AY79)</f>
        <v>2078.5</v>
      </c>
      <c r="AZ80" s="76">
        <f t="shared" ref="AZ80" si="212">SUM(AZ70:AZ79)</f>
        <v>636</v>
      </c>
      <c r="BA80" s="76">
        <f t="shared" ref="BA80" si="213">SUM(BA70:BA79)</f>
        <v>790.5</v>
      </c>
      <c r="BB80" s="76">
        <f t="shared" ref="BB80" si="214">SUM(BB70:BB79)</f>
        <v>784.5</v>
      </c>
      <c r="BC80" s="75">
        <f t="shared" ref="BC80" si="215">SUM(BC70:BC79)</f>
        <v>15674.5</v>
      </c>
      <c r="BD80" s="72"/>
      <c r="BE80" s="77">
        <f>SUM(BE70:BE79)</f>
        <v>2218.5</v>
      </c>
      <c r="BF80" s="77">
        <f>SUM(BF70:BF79)</f>
        <v>2711.5</v>
      </c>
      <c r="BG80" s="78">
        <f>SUM(BG70:BG79)</f>
        <v>4930</v>
      </c>
    </row>
    <row r="81" spans="1:59" ht="6" customHeight="1" x14ac:dyDescent="0.15">
      <c r="A81" s="2"/>
      <c r="B81" s="1"/>
      <c r="G81" s="72"/>
      <c r="H81" s="72"/>
      <c r="I81" s="72"/>
      <c r="J81" s="72"/>
      <c r="K81" s="72"/>
      <c r="L81" s="72"/>
      <c r="M81" s="72"/>
      <c r="N81" s="72"/>
      <c r="O81" s="72"/>
      <c r="P81" s="72"/>
      <c r="Q81" s="79"/>
      <c r="R81" s="72"/>
      <c r="S81" s="72"/>
      <c r="T81" s="72"/>
      <c r="U81" s="72"/>
      <c r="Z81" s="72"/>
      <c r="AA81" s="72"/>
      <c r="AB81" s="72"/>
      <c r="AC81" s="72"/>
      <c r="AD81" s="72"/>
      <c r="AE81" s="72"/>
      <c r="AF81" s="72"/>
      <c r="AG81" s="72"/>
      <c r="AH81" s="72"/>
      <c r="AI81" s="72"/>
      <c r="AJ81" s="79"/>
      <c r="AK81" s="72"/>
      <c r="AL81" s="72"/>
      <c r="AM81" s="72"/>
      <c r="AN81" s="72"/>
      <c r="AS81" s="72"/>
      <c r="AT81" s="72"/>
      <c r="AU81" s="72"/>
      <c r="AV81" s="72"/>
      <c r="AW81" s="72"/>
      <c r="AX81" s="72"/>
      <c r="AY81" s="72"/>
      <c r="AZ81" s="72"/>
      <c r="BA81" s="72"/>
      <c r="BB81" s="72"/>
      <c r="BC81" s="79"/>
      <c r="BD81" s="72"/>
      <c r="BE81" s="72"/>
      <c r="BF81" s="72"/>
      <c r="BG81" s="72"/>
    </row>
    <row r="82" spans="1:59" ht="12" customHeight="1" x14ac:dyDescent="0.15">
      <c r="A82" s="2"/>
      <c r="B82" s="1"/>
      <c r="E82" s="40" t="s">
        <v>66</v>
      </c>
      <c r="F82" s="34"/>
      <c r="G82" s="67">
        <v>47.5</v>
      </c>
      <c r="H82" s="63">
        <v>58.5</v>
      </c>
      <c r="I82" s="63">
        <v>22</v>
      </c>
      <c r="J82" s="63">
        <v>10</v>
      </c>
      <c r="K82" s="63">
        <v>78</v>
      </c>
      <c r="L82" s="63">
        <v>132.5</v>
      </c>
      <c r="M82" s="63">
        <v>140</v>
      </c>
      <c r="N82" s="63">
        <v>228.5</v>
      </c>
      <c r="O82" s="63">
        <v>0.5</v>
      </c>
      <c r="P82" s="73">
        <v>18</v>
      </c>
      <c r="Q82" s="67">
        <f>SUM(G82:P82)</f>
        <v>735.5</v>
      </c>
      <c r="R82" s="72"/>
      <c r="S82" s="72"/>
      <c r="T82" s="72"/>
      <c r="U82" s="72"/>
      <c r="X82" s="40" t="s">
        <v>66</v>
      </c>
      <c r="Y82" s="34"/>
      <c r="Z82" s="67">
        <v>145</v>
      </c>
      <c r="AA82" s="63">
        <v>197</v>
      </c>
      <c r="AB82" s="63">
        <v>70.5</v>
      </c>
      <c r="AC82" s="63">
        <v>26</v>
      </c>
      <c r="AD82" s="63">
        <v>275.5</v>
      </c>
      <c r="AE82" s="63">
        <v>445</v>
      </c>
      <c r="AF82" s="63">
        <v>438</v>
      </c>
      <c r="AG82" s="63">
        <v>634.5</v>
      </c>
      <c r="AH82" s="63">
        <v>1</v>
      </c>
      <c r="AI82" s="73">
        <v>47.5</v>
      </c>
      <c r="AJ82" s="67">
        <f>SUM(Z82:AI82)</f>
        <v>2280</v>
      </c>
      <c r="AK82" s="72"/>
      <c r="AL82" s="72"/>
      <c r="AM82" s="72"/>
      <c r="AN82" s="72"/>
      <c r="AQ82" s="40" t="s">
        <v>66</v>
      </c>
      <c r="AR82" s="34"/>
      <c r="AS82" s="67">
        <v>123</v>
      </c>
      <c r="AT82" s="63">
        <v>200.5</v>
      </c>
      <c r="AU82" s="63">
        <v>56.5</v>
      </c>
      <c r="AV82" s="63">
        <v>29</v>
      </c>
      <c r="AW82" s="63">
        <v>298</v>
      </c>
      <c r="AX82" s="63">
        <v>381.5</v>
      </c>
      <c r="AY82" s="63">
        <v>436.5</v>
      </c>
      <c r="AZ82" s="63">
        <v>633</v>
      </c>
      <c r="BA82" s="63">
        <v>1</v>
      </c>
      <c r="BB82" s="73">
        <v>59.5</v>
      </c>
      <c r="BC82" s="67">
        <f>SUM(AS82:BB82)</f>
        <v>2218.5</v>
      </c>
      <c r="BD82" s="72"/>
      <c r="BE82" s="72"/>
      <c r="BF82" s="72"/>
      <c r="BG82" s="72"/>
    </row>
    <row r="83" spans="1:59" ht="12" customHeight="1" x14ac:dyDescent="0.15">
      <c r="A83" s="2"/>
      <c r="B83" s="1"/>
      <c r="E83" s="36" t="s">
        <v>67</v>
      </c>
      <c r="F83" s="26"/>
      <c r="G83" s="69">
        <v>193.5</v>
      </c>
      <c r="H83" s="70">
        <v>204</v>
      </c>
      <c r="I83" s="70">
        <v>54</v>
      </c>
      <c r="J83" s="70">
        <v>3</v>
      </c>
      <c r="K83" s="70">
        <v>31.5</v>
      </c>
      <c r="L83" s="70">
        <v>210</v>
      </c>
      <c r="M83" s="70">
        <v>62.5</v>
      </c>
      <c r="N83" s="70">
        <v>0.5</v>
      </c>
      <c r="O83" s="70">
        <v>0</v>
      </c>
      <c r="P83" s="74">
        <v>0</v>
      </c>
      <c r="Q83" s="69">
        <f>SUM(G83:P83)</f>
        <v>759</v>
      </c>
      <c r="R83" s="72"/>
      <c r="S83" s="72"/>
      <c r="T83" s="72"/>
      <c r="U83" s="72"/>
      <c r="X83" s="36" t="s">
        <v>67</v>
      </c>
      <c r="Y83" s="26"/>
      <c r="Z83" s="69">
        <v>561</v>
      </c>
      <c r="AA83" s="70">
        <v>842.5</v>
      </c>
      <c r="AB83" s="70">
        <v>178</v>
      </c>
      <c r="AC83" s="70">
        <v>11</v>
      </c>
      <c r="AD83" s="70">
        <v>90.5</v>
      </c>
      <c r="AE83" s="70">
        <v>707.5</v>
      </c>
      <c r="AF83" s="70">
        <v>212</v>
      </c>
      <c r="AG83" s="70">
        <v>3.5</v>
      </c>
      <c r="AH83" s="70">
        <v>0</v>
      </c>
      <c r="AI83" s="74">
        <v>0</v>
      </c>
      <c r="AJ83" s="69">
        <f>SUM(Z83:AI83)</f>
        <v>2606</v>
      </c>
      <c r="AK83" s="72"/>
      <c r="AL83" s="72"/>
      <c r="AM83" s="72"/>
      <c r="AN83" s="72"/>
      <c r="AQ83" s="36" t="s">
        <v>67</v>
      </c>
      <c r="AR83" s="26"/>
      <c r="AS83" s="69">
        <v>471</v>
      </c>
      <c r="AT83" s="70">
        <v>978.5</v>
      </c>
      <c r="AU83" s="70">
        <v>210</v>
      </c>
      <c r="AV83" s="70">
        <v>11</v>
      </c>
      <c r="AW83" s="70">
        <v>107.5</v>
      </c>
      <c r="AX83" s="70">
        <v>670</v>
      </c>
      <c r="AY83" s="70">
        <v>260.5</v>
      </c>
      <c r="AZ83" s="70">
        <v>3</v>
      </c>
      <c r="BA83" s="70">
        <v>0</v>
      </c>
      <c r="BB83" s="74">
        <v>0</v>
      </c>
      <c r="BC83" s="69">
        <f>SUM(AS83:BB83)</f>
        <v>2711.5</v>
      </c>
      <c r="BD83" s="72"/>
      <c r="BE83" s="72"/>
      <c r="BF83" s="72"/>
      <c r="BG83" s="72"/>
    </row>
    <row r="84" spans="1:59" ht="12" customHeight="1" x14ac:dyDescent="0.15">
      <c r="A84" s="2"/>
      <c r="B84" s="1"/>
      <c r="E84" s="59" t="s">
        <v>3</v>
      </c>
      <c r="F84" s="59"/>
      <c r="G84" s="78">
        <f>SUM(G82:G83)</f>
        <v>241</v>
      </c>
      <c r="H84" s="77">
        <f t="shared" ref="H84" si="216">SUM(H82:H83)</f>
        <v>262.5</v>
      </c>
      <c r="I84" s="77">
        <f t="shared" ref="I84" si="217">SUM(I82:I83)</f>
        <v>76</v>
      </c>
      <c r="J84" s="77">
        <f t="shared" ref="J84" si="218">SUM(J82:J83)</f>
        <v>13</v>
      </c>
      <c r="K84" s="77">
        <f t="shared" ref="K84" si="219">SUM(K82:K83)</f>
        <v>109.5</v>
      </c>
      <c r="L84" s="77">
        <f t="shared" ref="L84" si="220">SUM(L82:L83)</f>
        <v>342.5</v>
      </c>
      <c r="M84" s="77">
        <f t="shared" ref="M84" si="221">SUM(M82:M83)</f>
        <v>202.5</v>
      </c>
      <c r="N84" s="77">
        <f t="shared" ref="N84" si="222">SUM(N82:N83)</f>
        <v>229</v>
      </c>
      <c r="O84" s="77">
        <f t="shared" ref="O84" si="223">SUM(O82:O83)</f>
        <v>0.5</v>
      </c>
      <c r="P84" s="77">
        <f>SUM(P82:P83)</f>
        <v>18</v>
      </c>
      <c r="Q84" s="78">
        <f>SUM(Q82:Q83)</f>
        <v>1494.5</v>
      </c>
      <c r="R84" s="72"/>
      <c r="S84" s="72"/>
      <c r="T84" s="72"/>
      <c r="U84" s="72"/>
      <c r="X84" s="59" t="s">
        <v>3</v>
      </c>
      <c r="Y84" s="59"/>
      <c r="Z84" s="78">
        <f>SUM(Z82:Z83)</f>
        <v>706</v>
      </c>
      <c r="AA84" s="77">
        <f t="shared" ref="AA84" si="224">SUM(AA82:AA83)</f>
        <v>1039.5</v>
      </c>
      <c r="AB84" s="77">
        <f t="shared" ref="AB84" si="225">SUM(AB82:AB83)</f>
        <v>248.5</v>
      </c>
      <c r="AC84" s="77">
        <f t="shared" ref="AC84" si="226">SUM(AC82:AC83)</f>
        <v>37</v>
      </c>
      <c r="AD84" s="77">
        <f t="shared" ref="AD84" si="227">SUM(AD82:AD83)</f>
        <v>366</v>
      </c>
      <c r="AE84" s="77">
        <f t="shared" ref="AE84" si="228">SUM(AE82:AE83)</f>
        <v>1152.5</v>
      </c>
      <c r="AF84" s="77">
        <f t="shared" ref="AF84" si="229">SUM(AF82:AF83)</f>
        <v>650</v>
      </c>
      <c r="AG84" s="77">
        <f t="shared" ref="AG84" si="230">SUM(AG82:AG83)</f>
        <v>638</v>
      </c>
      <c r="AH84" s="77">
        <f t="shared" ref="AH84" si="231">SUM(AH82:AH83)</f>
        <v>1</v>
      </c>
      <c r="AI84" s="77">
        <f>SUM(AI82:AI83)</f>
        <v>47.5</v>
      </c>
      <c r="AJ84" s="78">
        <f>SUM(AJ82:AJ83)</f>
        <v>4886</v>
      </c>
      <c r="AK84" s="72"/>
      <c r="AL84" s="72"/>
      <c r="AM84" s="72"/>
      <c r="AN84" s="72"/>
      <c r="AQ84" s="59" t="s">
        <v>3</v>
      </c>
      <c r="AR84" s="59"/>
      <c r="AS84" s="78">
        <f>SUM(AS82:AS83)</f>
        <v>594</v>
      </c>
      <c r="AT84" s="77">
        <f t="shared" ref="AT84" si="232">SUM(AT82:AT83)</f>
        <v>1179</v>
      </c>
      <c r="AU84" s="77">
        <f t="shared" ref="AU84" si="233">SUM(AU82:AU83)</f>
        <v>266.5</v>
      </c>
      <c r="AV84" s="77">
        <f t="shared" ref="AV84" si="234">SUM(AV82:AV83)</f>
        <v>40</v>
      </c>
      <c r="AW84" s="77">
        <f t="shared" ref="AW84" si="235">SUM(AW82:AW83)</f>
        <v>405.5</v>
      </c>
      <c r="AX84" s="77">
        <f t="shared" ref="AX84" si="236">SUM(AX82:AX83)</f>
        <v>1051.5</v>
      </c>
      <c r="AY84" s="77">
        <f t="shared" ref="AY84" si="237">SUM(AY82:AY83)</f>
        <v>697</v>
      </c>
      <c r="AZ84" s="77">
        <f t="shared" ref="AZ84" si="238">SUM(AZ82:AZ83)</f>
        <v>636</v>
      </c>
      <c r="BA84" s="77">
        <f t="shared" ref="BA84" si="239">SUM(BA82:BA83)</f>
        <v>1</v>
      </c>
      <c r="BB84" s="77">
        <f>SUM(BB82:BB83)</f>
        <v>59.5</v>
      </c>
      <c r="BC84" s="78">
        <f>SUM(BC82:BC83)</f>
        <v>4930</v>
      </c>
      <c r="BD84" s="72"/>
      <c r="BE84" s="72"/>
      <c r="BF84" s="72"/>
      <c r="BG84" s="72"/>
    </row>
    <row r="85" spans="1:59" ht="12" customHeight="1" x14ac:dyDescent="0.15">
      <c r="U85" s="10"/>
      <c r="AN85" s="10"/>
      <c r="BG85" s="10"/>
    </row>
    <row r="86" spans="1:59" ht="12" customHeight="1" x14ac:dyDescent="0.15">
      <c r="C86" s="1"/>
    </row>
    <row r="87" spans="1:59" ht="12" customHeight="1" x14ac:dyDescent="0.15">
      <c r="C87" s="1"/>
    </row>
    <row r="88" spans="1:59" ht="12" customHeight="1" x14ac:dyDescent="0.15">
      <c r="C88" s="1"/>
    </row>
    <row r="89" spans="1:59" ht="12" customHeight="1" x14ac:dyDescent="0.15">
      <c r="C89" s="1"/>
    </row>
    <row r="90" spans="1:59" ht="12" customHeight="1" x14ac:dyDescent="0.15">
      <c r="C90" s="1"/>
    </row>
    <row r="91" spans="1:59" ht="12" customHeight="1" x14ac:dyDescent="0.15">
      <c r="C91" s="1"/>
    </row>
    <row r="92" spans="1:59" ht="12" customHeight="1" x14ac:dyDescent="0.15">
      <c r="C92" s="1"/>
    </row>
  </sheetData>
  <mergeCells count="1">
    <mergeCell ref="A1:C1"/>
  </mergeCells>
  <pageMargins left="0.51181102362204722" right="0.51181102362204722" top="0.59055118110236227" bottom="0.39370078740157483" header="0.31496062992125984" footer="0.51181102362204722"/>
  <pageSetup paperSize="9" orientation="landscape" r:id="rId1"/>
  <headerFooter>
    <oddFooter>&amp;L&amp;"Gill Sans MT,Vet en cursief"&amp;K05+000Dufec&amp;"Gill Sans MT,Cursief" Dataverzameling en dataverwerking&amp;R&amp;"Gill Sans MT,Vet"&amp;9&amp;K05+000&amp;P</oddFooter>
  </headerFooter>
  <colBreaks count="2" manualBreakCount="2">
    <brk id="23" max="87" man="1"/>
    <brk id="42" max="87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Blad9">
    <pageSetUpPr autoPageBreaks="0"/>
  </sheetPr>
  <dimension ref="A1:BG92"/>
  <sheetViews>
    <sheetView showGridLines="0" zoomScaleNormal="100" zoomScaleSheetLayoutView="100" workbookViewId="0">
      <selection sqref="A1:C1"/>
    </sheetView>
  </sheetViews>
  <sheetFormatPr defaultRowHeight="12" customHeight="1" x14ac:dyDescent="0.15"/>
  <cols>
    <col min="1" max="3" width="10.83203125" style="10" customWidth="1"/>
    <col min="4" max="4" width="1.83203125" style="10" customWidth="1"/>
    <col min="5" max="5" width="3.83203125" style="10" customWidth="1"/>
    <col min="6" max="6" width="11.83203125" style="10" customWidth="1"/>
    <col min="7" max="16" width="5.83203125" style="10" customWidth="1"/>
    <col min="17" max="17" width="5.83203125" style="33" customWidth="1"/>
    <col min="18" max="18" width="1" style="10" customWidth="1"/>
    <col min="19" max="20" width="8.83203125" style="10" customWidth="1"/>
    <col min="21" max="21" width="8.83203125" style="33" customWidth="1"/>
    <col min="22" max="23" width="9.33203125" style="10"/>
    <col min="24" max="24" width="3.83203125" style="10" customWidth="1"/>
    <col min="25" max="25" width="11.83203125" style="10" customWidth="1"/>
    <col min="26" max="35" width="5.83203125" style="10" customWidth="1"/>
    <col min="36" max="36" width="5.83203125" style="33" customWidth="1"/>
    <col min="37" max="37" width="1" style="10" customWidth="1"/>
    <col min="38" max="39" width="8.83203125" style="10" customWidth="1"/>
    <col min="40" max="40" width="8.83203125" style="33" customWidth="1"/>
    <col min="41" max="42" width="9.33203125" style="10"/>
    <col min="43" max="43" width="3.83203125" style="10" customWidth="1"/>
    <col min="44" max="44" width="11.83203125" style="10" customWidth="1"/>
    <col min="45" max="54" width="5.83203125" style="10" customWidth="1"/>
    <col min="55" max="55" width="5.83203125" style="33" customWidth="1"/>
    <col min="56" max="56" width="1" style="10" customWidth="1"/>
    <col min="57" max="58" width="8.83203125" style="10" customWidth="1"/>
    <col min="59" max="59" width="8.83203125" style="33" customWidth="1"/>
    <col min="60" max="16384" width="9.33203125" style="10"/>
  </cols>
  <sheetData>
    <row r="1" spans="1:59" ht="24.95" customHeight="1" x14ac:dyDescent="0.15">
      <c r="A1" s="232" t="s">
        <v>341</v>
      </c>
      <c r="B1" s="232"/>
      <c r="C1" s="232"/>
      <c r="E1" s="56" t="s">
        <v>312</v>
      </c>
      <c r="X1" s="56" t="s">
        <v>312</v>
      </c>
      <c r="AQ1" s="56" t="s">
        <v>312</v>
      </c>
    </row>
    <row r="2" spans="1:59" ht="20.100000000000001" customHeight="1" x14ac:dyDescent="0.15">
      <c r="A2" s="6" t="s">
        <v>317</v>
      </c>
      <c r="B2" s="1"/>
      <c r="C2" s="1"/>
      <c r="E2" s="9" t="s">
        <v>5</v>
      </c>
      <c r="F2" s="12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  <c r="S2" s="13"/>
      <c r="T2" s="13"/>
      <c r="U2" s="13"/>
      <c r="X2" s="9" t="s">
        <v>5</v>
      </c>
      <c r="Y2" s="12"/>
      <c r="Z2" s="13"/>
      <c r="AA2" s="13"/>
      <c r="AB2" s="13"/>
      <c r="AC2" s="13"/>
      <c r="AD2" s="13"/>
      <c r="AE2" s="13"/>
      <c r="AF2" s="13"/>
      <c r="AG2" s="13"/>
      <c r="AH2" s="13"/>
      <c r="AI2" s="13"/>
      <c r="AJ2" s="13"/>
      <c r="AL2" s="13"/>
      <c r="AM2" s="13"/>
      <c r="AN2" s="13"/>
      <c r="AQ2" s="9" t="s">
        <v>5</v>
      </c>
      <c r="AR2" s="12"/>
      <c r="AS2" s="13"/>
      <c r="AT2" s="13"/>
      <c r="AU2" s="13"/>
      <c r="AV2" s="13"/>
      <c r="AW2" s="13"/>
      <c r="AX2" s="13"/>
      <c r="AY2" s="13"/>
      <c r="AZ2" s="13"/>
      <c r="BA2" s="13"/>
      <c r="BB2" s="13"/>
      <c r="BC2" s="13"/>
      <c r="BE2" s="13"/>
      <c r="BF2" s="13"/>
      <c r="BG2" s="13"/>
    </row>
    <row r="3" spans="1:59" ht="9.9499999999999993" customHeight="1" x14ac:dyDescent="0.15">
      <c r="A3" s="6"/>
      <c r="B3" s="1"/>
      <c r="C3" s="1"/>
      <c r="E3" s="9"/>
      <c r="F3" s="12"/>
      <c r="G3" s="13"/>
      <c r="H3" s="13"/>
      <c r="I3" s="13"/>
      <c r="J3" s="13"/>
      <c r="K3" s="13"/>
      <c r="L3" s="13"/>
      <c r="M3" s="13"/>
      <c r="N3" s="13"/>
      <c r="O3" s="13"/>
      <c r="P3" s="13"/>
      <c r="Q3" s="13"/>
      <c r="S3" s="13"/>
      <c r="T3" s="13"/>
      <c r="U3" s="13"/>
      <c r="X3" s="9"/>
      <c r="Y3" s="12"/>
      <c r="Z3" s="13"/>
      <c r="AA3" s="13"/>
      <c r="AB3" s="13"/>
      <c r="AC3" s="13"/>
      <c r="AD3" s="13"/>
      <c r="AE3" s="13"/>
      <c r="AF3" s="13"/>
      <c r="AG3" s="13"/>
      <c r="AH3" s="13"/>
      <c r="AI3" s="13"/>
      <c r="AJ3" s="13"/>
      <c r="AL3" s="13"/>
      <c r="AM3" s="13"/>
      <c r="AN3" s="13"/>
      <c r="AQ3" s="9"/>
      <c r="AR3" s="12"/>
      <c r="AS3" s="13"/>
      <c r="AT3" s="13"/>
      <c r="AU3" s="13"/>
      <c r="AV3" s="13"/>
      <c r="AW3" s="13"/>
      <c r="AX3" s="13"/>
      <c r="AY3" s="13"/>
      <c r="AZ3" s="13"/>
      <c r="BA3" s="13"/>
      <c r="BB3" s="13"/>
      <c r="BC3" s="13"/>
      <c r="BE3" s="13"/>
      <c r="BF3" s="13"/>
      <c r="BG3" s="13"/>
    </row>
    <row r="4" spans="1:59" ht="20.100000000000001" customHeight="1" x14ac:dyDescent="0.15">
      <c r="A4" s="6"/>
      <c r="B4" s="1"/>
      <c r="C4" s="1"/>
      <c r="E4" s="3" t="s">
        <v>83</v>
      </c>
      <c r="F4" s="14"/>
      <c r="G4" s="15"/>
      <c r="H4" s="15"/>
      <c r="I4" s="15"/>
      <c r="J4" s="15"/>
      <c r="K4" s="15"/>
      <c r="L4" s="15"/>
      <c r="M4" s="15"/>
      <c r="N4" s="15"/>
      <c r="O4" s="15"/>
      <c r="P4" s="15"/>
      <c r="Q4" s="16"/>
      <c r="S4" s="15"/>
      <c r="T4" s="15"/>
      <c r="U4" s="16"/>
      <c r="X4" s="3" t="s">
        <v>87</v>
      </c>
      <c r="Y4" s="14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6"/>
      <c r="AL4" s="15"/>
      <c r="AM4" s="15"/>
      <c r="AN4" s="16"/>
      <c r="AQ4" s="3" t="s">
        <v>90</v>
      </c>
      <c r="AR4" s="14"/>
      <c r="AS4" s="15"/>
      <c r="AT4" s="15"/>
      <c r="AU4" s="15"/>
      <c r="AV4" s="15"/>
      <c r="AW4" s="15"/>
      <c r="AX4" s="15"/>
      <c r="AY4" s="15"/>
      <c r="AZ4" s="15"/>
      <c r="BA4" s="15"/>
      <c r="BB4" s="15"/>
      <c r="BC4" s="16"/>
      <c r="BE4" s="15"/>
      <c r="BF4" s="15"/>
      <c r="BG4" s="16"/>
    </row>
    <row r="5" spans="1:59" ht="12" customHeight="1" x14ac:dyDescent="0.15">
      <c r="E5" s="17"/>
      <c r="F5" s="17" t="s">
        <v>2</v>
      </c>
      <c r="G5" s="18" t="s">
        <v>46</v>
      </c>
      <c r="H5" s="19" t="s">
        <v>4</v>
      </c>
      <c r="I5" s="19" t="s">
        <v>47</v>
      </c>
      <c r="J5" s="19" t="s">
        <v>48</v>
      </c>
      <c r="K5" s="19" t="s">
        <v>49</v>
      </c>
      <c r="L5" s="19" t="s">
        <v>50</v>
      </c>
      <c r="M5" s="19" t="s">
        <v>51</v>
      </c>
      <c r="N5" s="19" t="s">
        <v>52</v>
      </c>
      <c r="O5" s="19" t="s">
        <v>53</v>
      </c>
      <c r="P5" s="19" t="s">
        <v>54</v>
      </c>
      <c r="Q5" s="18" t="s">
        <v>3</v>
      </c>
      <c r="S5" s="19" t="s">
        <v>66</v>
      </c>
      <c r="T5" s="19" t="s">
        <v>67</v>
      </c>
      <c r="U5" s="18" t="s">
        <v>3</v>
      </c>
      <c r="X5" s="17"/>
      <c r="Y5" s="17" t="s">
        <v>2</v>
      </c>
      <c r="Z5" s="18" t="s">
        <v>46</v>
      </c>
      <c r="AA5" s="19" t="s">
        <v>4</v>
      </c>
      <c r="AB5" s="19" t="s">
        <v>47</v>
      </c>
      <c r="AC5" s="19" t="s">
        <v>48</v>
      </c>
      <c r="AD5" s="19" t="s">
        <v>49</v>
      </c>
      <c r="AE5" s="19" t="s">
        <v>50</v>
      </c>
      <c r="AF5" s="19" t="s">
        <v>51</v>
      </c>
      <c r="AG5" s="19" t="s">
        <v>52</v>
      </c>
      <c r="AH5" s="19" t="s">
        <v>53</v>
      </c>
      <c r="AI5" s="19" t="s">
        <v>54</v>
      </c>
      <c r="AJ5" s="18" t="s">
        <v>3</v>
      </c>
      <c r="AL5" s="19" t="s">
        <v>66</v>
      </c>
      <c r="AM5" s="19" t="s">
        <v>67</v>
      </c>
      <c r="AN5" s="18" t="s">
        <v>3</v>
      </c>
      <c r="AQ5" s="17"/>
      <c r="AR5" s="17" t="s">
        <v>2</v>
      </c>
      <c r="AS5" s="18" t="s">
        <v>46</v>
      </c>
      <c r="AT5" s="19" t="s">
        <v>4</v>
      </c>
      <c r="AU5" s="19" t="s">
        <v>47</v>
      </c>
      <c r="AV5" s="19" t="s">
        <v>48</v>
      </c>
      <c r="AW5" s="19" t="s">
        <v>49</v>
      </c>
      <c r="AX5" s="19" t="s">
        <v>50</v>
      </c>
      <c r="AY5" s="19" t="s">
        <v>51</v>
      </c>
      <c r="AZ5" s="19" t="s">
        <v>52</v>
      </c>
      <c r="BA5" s="19" t="s">
        <v>53</v>
      </c>
      <c r="BB5" s="19" t="s">
        <v>54</v>
      </c>
      <c r="BC5" s="18" t="s">
        <v>3</v>
      </c>
      <c r="BE5" s="19" t="s">
        <v>66</v>
      </c>
      <c r="BF5" s="19" t="s">
        <v>67</v>
      </c>
      <c r="BG5" s="18" t="s">
        <v>3</v>
      </c>
    </row>
    <row r="6" spans="1:59" ht="12" customHeight="1" x14ac:dyDescent="0.15">
      <c r="A6" s="33"/>
      <c r="B6" s="33"/>
      <c r="C6" s="33"/>
      <c r="E6" s="20" t="s">
        <v>1</v>
      </c>
      <c r="F6" s="20"/>
      <c r="G6" s="21"/>
      <c r="H6" s="13"/>
      <c r="I6" s="13"/>
      <c r="J6" s="13"/>
      <c r="K6" s="13"/>
      <c r="L6" s="13"/>
      <c r="M6" s="22"/>
      <c r="N6" s="22"/>
      <c r="O6" s="22"/>
      <c r="P6" s="22"/>
      <c r="Q6" s="57"/>
      <c r="S6" s="22"/>
      <c r="T6" s="22"/>
      <c r="U6" s="57"/>
      <c r="X6" s="20" t="s">
        <v>1</v>
      </c>
      <c r="Y6" s="20"/>
      <c r="Z6" s="21"/>
      <c r="AA6" s="13"/>
      <c r="AB6" s="13"/>
      <c r="AC6" s="13"/>
      <c r="AD6" s="13"/>
      <c r="AE6" s="13"/>
      <c r="AF6" s="22"/>
      <c r="AG6" s="22"/>
      <c r="AH6" s="22"/>
      <c r="AI6" s="22"/>
      <c r="AJ6" s="57"/>
      <c r="AL6" s="22"/>
      <c r="AM6" s="22"/>
      <c r="AN6" s="57"/>
      <c r="AQ6" s="20" t="s">
        <v>1</v>
      </c>
      <c r="AR6" s="20"/>
      <c r="AS6" s="21"/>
      <c r="AT6" s="13"/>
      <c r="AU6" s="13"/>
      <c r="AV6" s="13"/>
      <c r="AW6" s="13"/>
      <c r="AX6" s="13"/>
      <c r="AY6" s="22"/>
      <c r="AZ6" s="22"/>
      <c r="BA6" s="22"/>
      <c r="BB6" s="22"/>
      <c r="BC6" s="57"/>
      <c r="BE6" s="22"/>
      <c r="BF6" s="22"/>
      <c r="BG6" s="57"/>
    </row>
    <row r="7" spans="1:59" ht="12" customHeight="1" x14ac:dyDescent="0.15">
      <c r="A7" s="11"/>
      <c r="B7" s="5"/>
      <c r="C7" s="5"/>
      <c r="E7" s="35" t="s">
        <v>46</v>
      </c>
      <c r="F7" s="23" t="s">
        <v>55</v>
      </c>
      <c r="G7" s="61"/>
      <c r="H7" s="62">
        <v>1468</v>
      </c>
      <c r="I7" s="62">
        <v>173</v>
      </c>
      <c r="J7" s="62">
        <v>33</v>
      </c>
      <c r="K7" s="62">
        <v>357</v>
      </c>
      <c r="L7" s="62">
        <v>12124</v>
      </c>
      <c r="M7" s="63">
        <v>501</v>
      </c>
      <c r="N7" s="63">
        <v>286</v>
      </c>
      <c r="O7" s="63">
        <v>406</v>
      </c>
      <c r="P7" s="63">
        <v>0</v>
      </c>
      <c r="Q7" s="67">
        <f>SUM(G7:P7)</f>
        <v>15348</v>
      </c>
      <c r="R7" s="72"/>
      <c r="S7" s="63">
        <v>487</v>
      </c>
      <c r="T7" s="63">
        <v>1974</v>
      </c>
      <c r="U7" s="67">
        <f>SUM(S7:T7)</f>
        <v>2461</v>
      </c>
      <c r="X7" s="35" t="s">
        <v>46</v>
      </c>
      <c r="Y7" s="23" t="s">
        <v>55</v>
      </c>
      <c r="Z7" s="61"/>
      <c r="AA7" s="62">
        <v>2595</v>
      </c>
      <c r="AB7" s="62">
        <v>250</v>
      </c>
      <c r="AC7" s="62">
        <v>48</v>
      </c>
      <c r="AD7" s="62">
        <v>335</v>
      </c>
      <c r="AE7" s="62">
        <v>13093</v>
      </c>
      <c r="AF7" s="63">
        <v>589</v>
      </c>
      <c r="AG7" s="63">
        <v>258</v>
      </c>
      <c r="AH7" s="63">
        <v>469</v>
      </c>
      <c r="AI7" s="63">
        <v>0</v>
      </c>
      <c r="AJ7" s="67">
        <f>SUM(Z7:AI7)</f>
        <v>17637</v>
      </c>
      <c r="AK7" s="72"/>
      <c r="AL7" s="63">
        <v>464</v>
      </c>
      <c r="AM7" s="63">
        <v>3276</v>
      </c>
      <c r="AN7" s="67">
        <f>SUM(AL7:AM7)</f>
        <v>3740</v>
      </c>
      <c r="AQ7" s="35" t="s">
        <v>46</v>
      </c>
      <c r="AR7" s="23" t="s">
        <v>55</v>
      </c>
      <c r="AS7" s="61"/>
      <c r="AT7" s="62">
        <v>1501</v>
      </c>
      <c r="AU7" s="62">
        <v>209</v>
      </c>
      <c r="AV7" s="62">
        <v>36</v>
      </c>
      <c r="AW7" s="62">
        <v>308</v>
      </c>
      <c r="AX7" s="62">
        <v>12299</v>
      </c>
      <c r="AY7" s="63">
        <v>496</v>
      </c>
      <c r="AZ7" s="63">
        <v>237</v>
      </c>
      <c r="BA7" s="63">
        <v>395</v>
      </c>
      <c r="BB7" s="63">
        <v>0</v>
      </c>
      <c r="BC7" s="67">
        <f>SUM(AS7:BB7)</f>
        <v>15481</v>
      </c>
      <c r="BD7" s="72"/>
      <c r="BE7" s="63">
        <v>435</v>
      </c>
      <c r="BF7" s="63">
        <v>2044</v>
      </c>
      <c r="BG7" s="67">
        <f>SUM(BE7:BF7)</f>
        <v>2479</v>
      </c>
    </row>
    <row r="8" spans="1:59" ht="12" customHeight="1" x14ac:dyDescent="0.15">
      <c r="A8" s="2"/>
      <c r="B8" s="1"/>
      <c r="C8" s="1"/>
      <c r="E8" s="37" t="s">
        <v>4</v>
      </c>
      <c r="F8" s="27" t="s">
        <v>56</v>
      </c>
      <c r="G8" s="64">
        <v>1683</v>
      </c>
      <c r="H8" s="65"/>
      <c r="I8" s="66">
        <v>1073</v>
      </c>
      <c r="J8" s="66">
        <v>66</v>
      </c>
      <c r="K8" s="66">
        <v>495</v>
      </c>
      <c r="L8" s="66">
        <v>2147</v>
      </c>
      <c r="M8" s="66">
        <v>3766</v>
      </c>
      <c r="N8" s="66">
        <v>281</v>
      </c>
      <c r="O8" s="66">
        <v>0</v>
      </c>
      <c r="P8" s="66">
        <v>51</v>
      </c>
      <c r="Q8" s="64">
        <f t="shared" ref="Q8:Q16" si="0">SUM(G8:P8)</f>
        <v>9562</v>
      </c>
      <c r="R8" s="72"/>
      <c r="S8" s="66">
        <v>837</v>
      </c>
      <c r="T8" s="66">
        <v>3820</v>
      </c>
      <c r="U8" s="64">
        <f t="shared" ref="U8:U16" si="1">SUM(S8:T8)</f>
        <v>4657</v>
      </c>
      <c r="X8" s="37" t="s">
        <v>4</v>
      </c>
      <c r="Y8" s="27" t="s">
        <v>56</v>
      </c>
      <c r="Z8" s="64">
        <v>2818</v>
      </c>
      <c r="AA8" s="65"/>
      <c r="AB8" s="66">
        <v>1376</v>
      </c>
      <c r="AC8" s="66">
        <v>107</v>
      </c>
      <c r="AD8" s="66">
        <v>657</v>
      </c>
      <c r="AE8" s="66">
        <v>3621</v>
      </c>
      <c r="AF8" s="66">
        <v>4082</v>
      </c>
      <c r="AG8" s="66">
        <v>256</v>
      </c>
      <c r="AH8" s="66">
        <v>0</v>
      </c>
      <c r="AI8" s="66">
        <v>110</v>
      </c>
      <c r="AJ8" s="64">
        <f t="shared" ref="AJ8:AJ16" si="2">SUM(Z8:AI8)</f>
        <v>13027</v>
      </c>
      <c r="AK8" s="72"/>
      <c r="AL8" s="66">
        <v>988</v>
      </c>
      <c r="AM8" s="66">
        <v>6474</v>
      </c>
      <c r="AN8" s="64">
        <f t="shared" ref="AN8:AN16" si="3">SUM(AL8:AM8)</f>
        <v>7462</v>
      </c>
      <c r="AQ8" s="37" t="s">
        <v>4</v>
      </c>
      <c r="AR8" s="27" t="s">
        <v>56</v>
      </c>
      <c r="AS8" s="64">
        <v>1690</v>
      </c>
      <c r="AT8" s="65"/>
      <c r="AU8" s="66">
        <v>1085</v>
      </c>
      <c r="AV8" s="66">
        <v>67</v>
      </c>
      <c r="AW8" s="66">
        <v>493</v>
      </c>
      <c r="AX8" s="66">
        <v>2012</v>
      </c>
      <c r="AY8" s="66">
        <v>3421</v>
      </c>
      <c r="AZ8" s="66">
        <v>212</v>
      </c>
      <c r="BA8" s="66">
        <v>0</v>
      </c>
      <c r="BB8" s="66">
        <v>39</v>
      </c>
      <c r="BC8" s="64">
        <f t="shared" ref="BC8:BC16" si="4">SUM(AS8:BB8)</f>
        <v>9019</v>
      </c>
      <c r="BD8" s="72"/>
      <c r="BE8" s="66">
        <v>681</v>
      </c>
      <c r="BF8" s="66">
        <v>3765</v>
      </c>
      <c r="BG8" s="64">
        <f t="shared" ref="BG8:BG16" si="5">SUM(BE8:BF8)</f>
        <v>4446</v>
      </c>
    </row>
    <row r="9" spans="1:59" ht="12" customHeight="1" x14ac:dyDescent="0.15">
      <c r="A9" s="2"/>
      <c r="B9" s="1"/>
      <c r="E9" s="38" t="s">
        <v>47</v>
      </c>
      <c r="F9" s="34" t="s">
        <v>57</v>
      </c>
      <c r="G9" s="67">
        <v>167</v>
      </c>
      <c r="H9" s="63">
        <v>1114</v>
      </c>
      <c r="I9" s="68"/>
      <c r="J9" s="63">
        <v>437</v>
      </c>
      <c r="K9" s="63">
        <v>174</v>
      </c>
      <c r="L9" s="63">
        <v>702</v>
      </c>
      <c r="M9" s="63">
        <v>2111</v>
      </c>
      <c r="N9" s="63">
        <v>107</v>
      </c>
      <c r="O9" s="63">
        <v>0</v>
      </c>
      <c r="P9" s="63">
        <v>21</v>
      </c>
      <c r="Q9" s="67">
        <f t="shared" si="0"/>
        <v>4833</v>
      </c>
      <c r="R9" s="72"/>
      <c r="S9" s="63">
        <v>230</v>
      </c>
      <c r="T9" s="63">
        <v>941</v>
      </c>
      <c r="U9" s="67">
        <f t="shared" si="1"/>
        <v>1171</v>
      </c>
      <c r="X9" s="38" t="s">
        <v>47</v>
      </c>
      <c r="Y9" s="34" t="s">
        <v>57</v>
      </c>
      <c r="Z9" s="67">
        <v>285</v>
      </c>
      <c r="AA9" s="63">
        <v>1408</v>
      </c>
      <c r="AB9" s="68"/>
      <c r="AC9" s="63">
        <v>512</v>
      </c>
      <c r="AD9" s="63">
        <v>195</v>
      </c>
      <c r="AE9" s="63">
        <v>823</v>
      </c>
      <c r="AF9" s="63">
        <v>2429</v>
      </c>
      <c r="AG9" s="63">
        <v>75</v>
      </c>
      <c r="AH9" s="63">
        <v>0</v>
      </c>
      <c r="AI9" s="63">
        <v>34</v>
      </c>
      <c r="AJ9" s="67">
        <f t="shared" si="2"/>
        <v>5761</v>
      </c>
      <c r="AK9" s="72"/>
      <c r="AL9" s="63">
        <v>193</v>
      </c>
      <c r="AM9" s="63">
        <v>1219</v>
      </c>
      <c r="AN9" s="67">
        <f t="shared" si="3"/>
        <v>1412</v>
      </c>
      <c r="AQ9" s="38" t="s">
        <v>47</v>
      </c>
      <c r="AR9" s="34" t="s">
        <v>57</v>
      </c>
      <c r="AS9" s="67">
        <v>210</v>
      </c>
      <c r="AT9" s="63">
        <v>1184</v>
      </c>
      <c r="AU9" s="68"/>
      <c r="AV9" s="63">
        <v>430</v>
      </c>
      <c r="AW9" s="63">
        <v>152</v>
      </c>
      <c r="AX9" s="63">
        <v>654</v>
      </c>
      <c r="AY9" s="63">
        <v>2237</v>
      </c>
      <c r="AZ9" s="63">
        <v>77</v>
      </c>
      <c r="BA9" s="63">
        <v>0</v>
      </c>
      <c r="BB9" s="63">
        <v>30</v>
      </c>
      <c r="BC9" s="67">
        <f t="shared" si="4"/>
        <v>4974</v>
      </c>
      <c r="BD9" s="72"/>
      <c r="BE9" s="63">
        <v>214</v>
      </c>
      <c r="BF9" s="63">
        <v>909</v>
      </c>
      <c r="BG9" s="67">
        <f t="shared" si="5"/>
        <v>1123</v>
      </c>
    </row>
    <row r="10" spans="1:59" ht="12" customHeight="1" x14ac:dyDescent="0.15">
      <c r="A10" s="2"/>
      <c r="B10" s="1"/>
      <c r="E10" s="39" t="s">
        <v>48</v>
      </c>
      <c r="F10" s="27" t="s">
        <v>58</v>
      </c>
      <c r="G10" s="64">
        <v>40</v>
      </c>
      <c r="H10" s="66">
        <v>61</v>
      </c>
      <c r="I10" s="66">
        <v>403</v>
      </c>
      <c r="J10" s="65"/>
      <c r="K10" s="66">
        <v>17</v>
      </c>
      <c r="L10" s="66">
        <v>56</v>
      </c>
      <c r="M10" s="66">
        <v>875</v>
      </c>
      <c r="N10" s="66">
        <v>62</v>
      </c>
      <c r="O10" s="66">
        <v>0</v>
      </c>
      <c r="P10" s="66">
        <v>0</v>
      </c>
      <c r="Q10" s="64">
        <f t="shared" si="0"/>
        <v>1514</v>
      </c>
      <c r="R10" s="72"/>
      <c r="S10" s="66">
        <v>119</v>
      </c>
      <c r="T10" s="66">
        <v>56</v>
      </c>
      <c r="U10" s="64">
        <f t="shared" si="1"/>
        <v>175</v>
      </c>
      <c r="X10" s="39" t="s">
        <v>48</v>
      </c>
      <c r="Y10" s="27" t="s">
        <v>58</v>
      </c>
      <c r="Z10" s="64">
        <v>49</v>
      </c>
      <c r="AA10" s="66">
        <v>61</v>
      </c>
      <c r="AB10" s="66">
        <v>476</v>
      </c>
      <c r="AC10" s="65"/>
      <c r="AD10" s="66">
        <v>39</v>
      </c>
      <c r="AE10" s="66">
        <v>126</v>
      </c>
      <c r="AF10" s="66">
        <v>839</v>
      </c>
      <c r="AG10" s="66">
        <v>37</v>
      </c>
      <c r="AH10" s="66">
        <v>0</v>
      </c>
      <c r="AI10" s="66">
        <v>0</v>
      </c>
      <c r="AJ10" s="64">
        <f t="shared" si="2"/>
        <v>1627</v>
      </c>
      <c r="AK10" s="72"/>
      <c r="AL10" s="66">
        <v>150</v>
      </c>
      <c r="AM10" s="66">
        <v>101</v>
      </c>
      <c r="AN10" s="64">
        <f t="shared" si="3"/>
        <v>251</v>
      </c>
      <c r="AQ10" s="39" t="s">
        <v>48</v>
      </c>
      <c r="AR10" s="27" t="s">
        <v>58</v>
      </c>
      <c r="AS10" s="64">
        <v>27</v>
      </c>
      <c r="AT10" s="66">
        <v>57</v>
      </c>
      <c r="AU10" s="66">
        <v>401</v>
      </c>
      <c r="AV10" s="65"/>
      <c r="AW10" s="66">
        <v>13</v>
      </c>
      <c r="AX10" s="66">
        <v>53</v>
      </c>
      <c r="AY10" s="66">
        <v>772</v>
      </c>
      <c r="AZ10" s="66">
        <v>28</v>
      </c>
      <c r="BA10" s="66">
        <v>0</v>
      </c>
      <c r="BB10" s="66">
        <v>0</v>
      </c>
      <c r="BC10" s="64">
        <f t="shared" si="4"/>
        <v>1351</v>
      </c>
      <c r="BD10" s="72"/>
      <c r="BE10" s="66">
        <v>77</v>
      </c>
      <c r="BF10" s="66">
        <v>44</v>
      </c>
      <c r="BG10" s="64">
        <f t="shared" si="5"/>
        <v>121</v>
      </c>
    </row>
    <row r="11" spans="1:59" ht="12" customHeight="1" x14ac:dyDescent="0.15">
      <c r="A11" s="2"/>
      <c r="B11" s="1"/>
      <c r="E11" s="40" t="s">
        <v>49</v>
      </c>
      <c r="F11" s="34" t="s">
        <v>59</v>
      </c>
      <c r="G11" s="67">
        <v>441</v>
      </c>
      <c r="H11" s="63">
        <v>606</v>
      </c>
      <c r="I11" s="63">
        <v>214</v>
      </c>
      <c r="J11" s="63">
        <v>18</v>
      </c>
      <c r="K11" s="68"/>
      <c r="L11" s="63">
        <v>1341</v>
      </c>
      <c r="M11" s="63">
        <v>543</v>
      </c>
      <c r="N11" s="63">
        <v>679</v>
      </c>
      <c r="O11" s="63">
        <v>0</v>
      </c>
      <c r="P11" s="63">
        <v>0</v>
      </c>
      <c r="Q11" s="67">
        <f t="shared" si="0"/>
        <v>3842</v>
      </c>
      <c r="R11" s="72"/>
      <c r="S11" s="63">
        <v>1564</v>
      </c>
      <c r="T11" s="63">
        <v>496</v>
      </c>
      <c r="U11" s="67">
        <f t="shared" si="1"/>
        <v>2060</v>
      </c>
      <c r="X11" s="40" t="s">
        <v>49</v>
      </c>
      <c r="Y11" s="34" t="s">
        <v>59</v>
      </c>
      <c r="Z11" s="67">
        <v>467</v>
      </c>
      <c r="AA11" s="63">
        <v>790</v>
      </c>
      <c r="AB11" s="63">
        <v>226</v>
      </c>
      <c r="AC11" s="63">
        <v>27</v>
      </c>
      <c r="AD11" s="68"/>
      <c r="AE11" s="63">
        <v>1401</v>
      </c>
      <c r="AF11" s="63">
        <v>528</v>
      </c>
      <c r="AG11" s="63">
        <v>559</v>
      </c>
      <c r="AH11" s="63">
        <v>0</v>
      </c>
      <c r="AI11" s="63">
        <v>0</v>
      </c>
      <c r="AJ11" s="67">
        <f t="shared" si="2"/>
        <v>3998</v>
      </c>
      <c r="AK11" s="72"/>
      <c r="AL11" s="63">
        <v>1421</v>
      </c>
      <c r="AM11" s="63">
        <v>709</v>
      </c>
      <c r="AN11" s="67">
        <f t="shared" si="3"/>
        <v>2130</v>
      </c>
      <c r="AQ11" s="40" t="s">
        <v>49</v>
      </c>
      <c r="AR11" s="34" t="s">
        <v>59</v>
      </c>
      <c r="AS11" s="67">
        <v>491</v>
      </c>
      <c r="AT11" s="63">
        <v>599</v>
      </c>
      <c r="AU11" s="63">
        <v>203</v>
      </c>
      <c r="AV11" s="63">
        <v>13</v>
      </c>
      <c r="AW11" s="68"/>
      <c r="AX11" s="63">
        <v>1311</v>
      </c>
      <c r="AY11" s="63">
        <v>505</v>
      </c>
      <c r="AZ11" s="63">
        <v>490</v>
      </c>
      <c r="BA11" s="63">
        <v>0</v>
      </c>
      <c r="BB11" s="63">
        <v>0</v>
      </c>
      <c r="BC11" s="67">
        <f t="shared" si="4"/>
        <v>3612</v>
      </c>
      <c r="BD11" s="72"/>
      <c r="BE11" s="63">
        <v>1293</v>
      </c>
      <c r="BF11" s="63">
        <v>517</v>
      </c>
      <c r="BG11" s="67">
        <f t="shared" si="5"/>
        <v>1810</v>
      </c>
    </row>
    <row r="12" spans="1:59" ht="12" customHeight="1" x14ac:dyDescent="0.15">
      <c r="A12" s="2"/>
      <c r="B12" s="1"/>
      <c r="E12" s="37" t="s">
        <v>50</v>
      </c>
      <c r="F12" s="27" t="s">
        <v>60</v>
      </c>
      <c r="G12" s="64">
        <v>11693</v>
      </c>
      <c r="H12" s="66">
        <v>1966</v>
      </c>
      <c r="I12" s="66">
        <v>564</v>
      </c>
      <c r="J12" s="66">
        <v>59</v>
      </c>
      <c r="K12" s="66">
        <v>1187</v>
      </c>
      <c r="L12" s="65"/>
      <c r="M12" s="66">
        <v>1106</v>
      </c>
      <c r="N12" s="66">
        <v>1138</v>
      </c>
      <c r="O12" s="66">
        <v>81</v>
      </c>
      <c r="P12" s="66">
        <v>0</v>
      </c>
      <c r="Q12" s="64">
        <f t="shared" si="0"/>
        <v>17794</v>
      </c>
      <c r="R12" s="72"/>
      <c r="S12" s="66">
        <v>1939</v>
      </c>
      <c r="T12" s="66">
        <v>2894</v>
      </c>
      <c r="U12" s="64">
        <f t="shared" si="1"/>
        <v>4833</v>
      </c>
      <c r="X12" s="37" t="s">
        <v>50</v>
      </c>
      <c r="Y12" s="27" t="s">
        <v>60</v>
      </c>
      <c r="Z12" s="64">
        <v>12820</v>
      </c>
      <c r="AA12" s="66">
        <v>3667</v>
      </c>
      <c r="AB12" s="66">
        <v>723</v>
      </c>
      <c r="AC12" s="66">
        <v>120</v>
      </c>
      <c r="AD12" s="66">
        <v>1293</v>
      </c>
      <c r="AE12" s="65"/>
      <c r="AF12" s="66">
        <v>1485</v>
      </c>
      <c r="AG12" s="66">
        <v>1003</v>
      </c>
      <c r="AH12" s="66">
        <v>176</v>
      </c>
      <c r="AI12" s="66">
        <v>0</v>
      </c>
      <c r="AJ12" s="64">
        <f t="shared" si="2"/>
        <v>21287</v>
      </c>
      <c r="AK12" s="72"/>
      <c r="AL12" s="66">
        <v>2012</v>
      </c>
      <c r="AM12" s="66">
        <v>4986</v>
      </c>
      <c r="AN12" s="64">
        <f t="shared" si="3"/>
        <v>6998</v>
      </c>
      <c r="AQ12" s="37" t="s">
        <v>50</v>
      </c>
      <c r="AR12" s="27" t="s">
        <v>60</v>
      </c>
      <c r="AS12" s="64">
        <v>12907</v>
      </c>
      <c r="AT12" s="66">
        <v>2040</v>
      </c>
      <c r="AU12" s="66">
        <v>547</v>
      </c>
      <c r="AV12" s="66">
        <v>66</v>
      </c>
      <c r="AW12" s="66">
        <v>1201</v>
      </c>
      <c r="AX12" s="65"/>
      <c r="AY12" s="66">
        <v>1164</v>
      </c>
      <c r="AZ12" s="66">
        <v>849</v>
      </c>
      <c r="BA12" s="66">
        <v>130</v>
      </c>
      <c r="BB12" s="66">
        <v>0</v>
      </c>
      <c r="BC12" s="64">
        <f t="shared" si="4"/>
        <v>18904</v>
      </c>
      <c r="BD12" s="72"/>
      <c r="BE12" s="66">
        <v>1647</v>
      </c>
      <c r="BF12" s="66">
        <v>3019</v>
      </c>
      <c r="BG12" s="64">
        <f t="shared" si="5"/>
        <v>4666</v>
      </c>
    </row>
    <row r="13" spans="1:59" ht="12" customHeight="1" x14ac:dyDescent="0.15">
      <c r="A13" s="2"/>
      <c r="B13" s="1"/>
      <c r="E13" s="40" t="s">
        <v>51</v>
      </c>
      <c r="F13" s="34" t="s">
        <v>61</v>
      </c>
      <c r="G13" s="67">
        <v>503</v>
      </c>
      <c r="H13" s="63">
        <v>3731</v>
      </c>
      <c r="I13" s="63">
        <v>2239</v>
      </c>
      <c r="J13" s="63">
        <v>847</v>
      </c>
      <c r="K13" s="63">
        <v>559</v>
      </c>
      <c r="L13" s="63">
        <v>1160</v>
      </c>
      <c r="M13" s="68"/>
      <c r="N13" s="63">
        <v>895</v>
      </c>
      <c r="O13" s="63">
        <v>0</v>
      </c>
      <c r="P13" s="63">
        <v>122</v>
      </c>
      <c r="Q13" s="67">
        <f t="shared" si="0"/>
        <v>10056</v>
      </c>
      <c r="R13" s="72"/>
      <c r="S13" s="63">
        <v>2268</v>
      </c>
      <c r="T13" s="63">
        <v>960</v>
      </c>
      <c r="U13" s="67">
        <f t="shared" si="1"/>
        <v>3228</v>
      </c>
      <c r="X13" s="40" t="s">
        <v>51</v>
      </c>
      <c r="Y13" s="34" t="s">
        <v>61</v>
      </c>
      <c r="Z13" s="67">
        <v>586</v>
      </c>
      <c r="AA13" s="63">
        <v>4058</v>
      </c>
      <c r="AB13" s="63">
        <v>2515</v>
      </c>
      <c r="AC13" s="63">
        <v>878</v>
      </c>
      <c r="AD13" s="63">
        <v>528</v>
      </c>
      <c r="AE13" s="63">
        <v>1431</v>
      </c>
      <c r="AF13" s="68"/>
      <c r="AG13" s="63">
        <v>695</v>
      </c>
      <c r="AH13" s="63">
        <v>0</v>
      </c>
      <c r="AI13" s="63">
        <v>155</v>
      </c>
      <c r="AJ13" s="67">
        <f t="shared" si="2"/>
        <v>10846</v>
      </c>
      <c r="AK13" s="72"/>
      <c r="AL13" s="63">
        <v>1950</v>
      </c>
      <c r="AM13" s="63">
        <v>1439</v>
      </c>
      <c r="AN13" s="67">
        <f t="shared" si="3"/>
        <v>3389</v>
      </c>
      <c r="AQ13" s="40" t="s">
        <v>51</v>
      </c>
      <c r="AR13" s="34" t="s">
        <v>61</v>
      </c>
      <c r="AS13" s="67">
        <v>506</v>
      </c>
      <c r="AT13" s="63">
        <v>3411</v>
      </c>
      <c r="AU13" s="63">
        <v>2218</v>
      </c>
      <c r="AV13" s="63">
        <v>820</v>
      </c>
      <c r="AW13" s="63">
        <v>549</v>
      </c>
      <c r="AX13" s="63">
        <v>1130</v>
      </c>
      <c r="AY13" s="68"/>
      <c r="AZ13" s="63">
        <v>698</v>
      </c>
      <c r="BA13" s="63">
        <v>0</v>
      </c>
      <c r="BB13" s="63">
        <v>129</v>
      </c>
      <c r="BC13" s="67">
        <f t="shared" si="4"/>
        <v>9461</v>
      </c>
      <c r="BD13" s="72"/>
      <c r="BE13" s="63">
        <v>2073</v>
      </c>
      <c r="BF13" s="63">
        <v>927</v>
      </c>
      <c r="BG13" s="67">
        <f t="shared" si="5"/>
        <v>3000</v>
      </c>
    </row>
    <row r="14" spans="1:59" ht="12" customHeight="1" x14ac:dyDescent="0.15">
      <c r="A14" s="2"/>
      <c r="B14" s="1"/>
      <c r="E14" s="37" t="s">
        <v>52</v>
      </c>
      <c r="F14" s="27" t="s">
        <v>62</v>
      </c>
      <c r="G14" s="64">
        <v>293</v>
      </c>
      <c r="H14" s="66">
        <v>399</v>
      </c>
      <c r="I14" s="66">
        <v>103</v>
      </c>
      <c r="J14" s="66">
        <v>76</v>
      </c>
      <c r="K14" s="66">
        <v>657</v>
      </c>
      <c r="L14" s="66">
        <v>958</v>
      </c>
      <c r="M14" s="66">
        <v>865</v>
      </c>
      <c r="N14" s="65"/>
      <c r="O14" s="66">
        <v>5</v>
      </c>
      <c r="P14" s="66">
        <v>0</v>
      </c>
      <c r="Q14" s="64">
        <f t="shared" si="0"/>
        <v>3356</v>
      </c>
      <c r="R14" s="72"/>
      <c r="S14" s="66">
        <v>3350</v>
      </c>
      <c r="T14" s="66">
        <v>6</v>
      </c>
      <c r="U14" s="64">
        <f t="shared" si="1"/>
        <v>3356</v>
      </c>
      <c r="X14" s="37" t="s">
        <v>52</v>
      </c>
      <c r="Y14" s="27" t="s">
        <v>62</v>
      </c>
      <c r="Z14" s="64">
        <v>310</v>
      </c>
      <c r="AA14" s="66">
        <v>342</v>
      </c>
      <c r="AB14" s="66">
        <v>101</v>
      </c>
      <c r="AC14" s="66">
        <v>48</v>
      </c>
      <c r="AD14" s="66">
        <v>668</v>
      </c>
      <c r="AE14" s="66">
        <v>1022</v>
      </c>
      <c r="AF14" s="66">
        <v>690</v>
      </c>
      <c r="AG14" s="65"/>
      <c r="AH14" s="66">
        <v>5</v>
      </c>
      <c r="AI14" s="66">
        <v>0</v>
      </c>
      <c r="AJ14" s="64">
        <f t="shared" si="2"/>
        <v>3186</v>
      </c>
      <c r="AK14" s="72"/>
      <c r="AL14" s="66">
        <v>3181</v>
      </c>
      <c r="AM14" s="66">
        <v>5</v>
      </c>
      <c r="AN14" s="64">
        <f t="shared" si="3"/>
        <v>3186</v>
      </c>
      <c r="AQ14" s="37" t="s">
        <v>52</v>
      </c>
      <c r="AR14" s="27" t="s">
        <v>62</v>
      </c>
      <c r="AS14" s="64">
        <v>302</v>
      </c>
      <c r="AT14" s="66">
        <v>254</v>
      </c>
      <c r="AU14" s="66">
        <v>93</v>
      </c>
      <c r="AV14" s="66">
        <v>37</v>
      </c>
      <c r="AW14" s="66">
        <v>511</v>
      </c>
      <c r="AX14" s="66">
        <v>886</v>
      </c>
      <c r="AY14" s="66">
        <v>691</v>
      </c>
      <c r="AZ14" s="65"/>
      <c r="BA14" s="66">
        <v>2</v>
      </c>
      <c r="BB14" s="66">
        <v>0</v>
      </c>
      <c r="BC14" s="64">
        <f t="shared" si="4"/>
        <v>2776</v>
      </c>
      <c r="BD14" s="72"/>
      <c r="BE14" s="66">
        <v>2769</v>
      </c>
      <c r="BF14" s="66">
        <v>7</v>
      </c>
      <c r="BG14" s="64">
        <f t="shared" si="5"/>
        <v>2776</v>
      </c>
    </row>
    <row r="15" spans="1:59" ht="12" customHeight="1" x14ac:dyDescent="0.15">
      <c r="A15" s="2"/>
      <c r="B15" s="1"/>
      <c r="E15" s="40" t="s">
        <v>53</v>
      </c>
      <c r="F15" s="34" t="s">
        <v>63</v>
      </c>
      <c r="G15" s="67">
        <v>378</v>
      </c>
      <c r="H15" s="63">
        <v>0</v>
      </c>
      <c r="I15" s="63">
        <v>0</v>
      </c>
      <c r="J15" s="63">
        <v>0</v>
      </c>
      <c r="K15" s="63">
        <v>0</v>
      </c>
      <c r="L15" s="63">
        <v>102</v>
      </c>
      <c r="M15" s="63">
        <v>0</v>
      </c>
      <c r="N15" s="63">
        <v>7</v>
      </c>
      <c r="O15" s="68"/>
      <c r="P15" s="63">
        <v>2649</v>
      </c>
      <c r="Q15" s="67">
        <f t="shared" si="0"/>
        <v>3136</v>
      </c>
      <c r="R15" s="72"/>
      <c r="S15" s="63">
        <v>7</v>
      </c>
      <c r="T15" s="73">
        <v>0</v>
      </c>
      <c r="U15" s="67">
        <f t="shared" si="1"/>
        <v>7</v>
      </c>
      <c r="X15" s="40" t="s">
        <v>53</v>
      </c>
      <c r="Y15" s="34" t="s">
        <v>63</v>
      </c>
      <c r="Z15" s="67">
        <v>399</v>
      </c>
      <c r="AA15" s="63">
        <v>0</v>
      </c>
      <c r="AB15" s="63">
        <v>0</v>
      </c>
      <c r="AC15" s="63">
        <v>0</v>
      </c>
      <c r="AD15" s="63">
        <v>0</v>
      </c>
      <c r="AE15" s="63">
        <v>143</v>
      </c>
      <c r="AF15" s="63">
        <v>0</v>
      </c>
      <c r="AG15" s="63">
        <v>2</v>
      </c>
      <c r="AH15" s="68"/>
      <c r="AI15" s="63">
        <v>3264</v>
      </c>
      <c r="AJ15" s="67">
        <f t="shared" si="2"/>
        <v>3808</v>
      </c>
      <c r="AK15" s="72"/>
      <c r="AL15" s="63">
        <v>2</v>
      </c>
      <c r="AM15" s="73">
        <v>0</v>
      </c>
      <c r="AN15" s="67">
        <f t="shared" si="3"/>
        <v>2</v>
      </c>
      <c r="AQ15" s="40" t="s">
        <v>53</v>
      </c>
      <c r="AR15" s="34" t="s">
        <v>63</v>
      </c>
      <c r="AS15" s="67">
        <v>367</v>
      </c>
      <c r="AT15" s="63">
        <v>0</v>
      </c>
      <c r="AU15" s="63">
        <v>0</v>
      </c>
      <c r="AV15" s="63">
        <v>0</v>
      </c>
      <c r="AW15" s="63">
        <v>0</v>
      </c>
      <c r="AX15" s="63">
        <v>134</v>
      </c>
      <c r="AY15" s="63">
        <v>0</v>
      </c>
      <c r="AZ15" s="63">
        <v>5</v>
      </c>
      <c r="BA15" s="68"/>
      <c r="BB15" s="63">
        <v>2443</v>
      </c>
      <c r="BC15" s="67">
        <f t="shared" si="4"/>
        <v>2949</v>
      </c>
      <c r="BD15" s="72"/>
      <c r="BE15" s="63">
        <v>5</v>
      </c>
      <c r="BF15" s="73">
        <v>0</v>
      </c>
      <c r="BG15" s="67">
        <f t="shared" si="5"/>
        <v>5</v>
      </c>
    </row>
    <row r="16" spans="1:59" ht="12" customHeight="1" x14ac:dyDescent="0.15">
      <c r="A16" s="2"/>
      <c r="B16" s="1"/>
      <c r="E16" s="36" t="s">
        <v>54</v>
      </c>
      <c r="F16" s="26" t="s">
        <v>64</v>
      </c>
      <c r="G16" s="69">
        <v>0</v>
      </c>
      <c r="H16" s="70">
        <v>47</v>
      </c>
      <c r="I16" s="70">
        <v>31</v>
      </c>
      <c r="J16" s="70">
        <v>0</v>
      </c>
      <c r="K16" s="70">
        <v>0</v>
      </c>
      <c r="L16" s="70">
        <v>0</v>
      </c>
      <c r="M16" s="70">
        <v>111</v>
      </c>
      <c r="N16" s="70">
        <v>0</v>
      </c>
      <c r="O16" s="70">
        <v>2608</v>
      </c>
      <c r="P16" s="71"/>
      <c r="Q16" s="69">
        <f t="shared" si="0"/>
        <v>2797</v>
      </c>
      <c r="R16" s="72"/>
      <c r="S16" s="70">
        <v>180</v>
      </c>
      <c r="T16" s="74">
        <v>0</v>
      </c>
      <c r="U16" s="69">
        <f t="shared" si="1"/>
        <v>180</v>
      </c>
      <c r="X16" s="36" t="s">
        <v>54</v>
      </c>
      <c r="Y16" s="26" t="s">
        <v>64</v>
      </c>
      <c r="Z16" s="69">
        <v>0</v>
      </c>
      <c r="AA16" s="70">
        <v>90</v>
      </c>
      <c r="AB16" s="70">
        <v>37</v>
      </c>
      <c r="AC16" s="70">
        <v>0</v>
      </c>
      <c r="AD16" s="70">
        <v>0</v>
      </c>
      <c r="AE16" s="70">
        <v>0</v>
      </c>
      <c r="AF16" s="70">
        <v>152</v>
      </c>
      <c r="AG16" s="70">
        <v>0</v>
      </c>
      <c r="AH16" s="70">
        <v>3390</v>
      </c>
      <c r="AI16" s="71"/>
      <c r="AJ16" s="69">
        <f t="shared" si="2"/>
        <v>3669</v>
      </c>
      <c r="AK16" s="72"/>
      <c r="AL16" s="70">
        <v>272</v>
      </c>
      <c r="AM16" s="74">
        <v>0</v>
      </c>
      <c r="AN16" s="69">
        <f t="shared" si="3"/>
        <v>272</v>
      </c>
      <c r="AQ16" s="36" t="s">
        <v>54</v>
      </c>
      <c r="AR16" s="26" t="s">
        <v>64</v>
      </c>
      <c r="AS16" s="69">
        <v>0</v>
      </c>
      <c r="AT16" s="70">
        <v>37</v>
      </c>
      <c r="AU16" s="70">
        <v>30</v>
      </c>
      <c r="AV16" s="70">
        <v>0</v>
      </c>
      <c r="AW16" s="70">
        <v>0</v>
      </c>
      <c r="AX16" s="70">
        <v>0</v>
      </c>
      <c r="AY16" s="70">
        <v>127</v>
      </c>
      <c r="AZ16" s="70">
        <v>0</v>
      </c>
      <c r="BA16" s="70">
        <v>2506</v>
      </c>
      <c r="BB16" s="71"/>
      <c r="BC16" s="69">
        <f t="shared" si="4"/>
        <v>2700</v>
      </c>
      <c r="BD16" s="72"/>
      <c r="BE16" s="70">
        <v>180</v>
      </c>
      <c r="BF16" s="74">
        <v>0</v>
      </c>
      <c r="BG16" s="69">
        <f t="shared" si="5"/>
        <v>180</v>
      </c>
    </row>
    <row r="17" spans="1:59" ht="12" customHeight="1" x14ac:dyDescent="0.15">
      <c r="A17" s="2"/>
      <c r="B17" s="1"/>
      <c r="E17" s="58" t="s">
        <v>3</v>
      </c>
      <c r="F17" s="58"/>
      <c r="G17" s="75">
        <f>SUM(G7:G16)</f>
        <v>15198</v>
      </c>
      <c r="H17" s="76">
        <f t="shared" ref="H17:Q17" si="6">SUM(H7:H16)</f>
        <v>9392</v>
      </c>
      <c r="I17" s="76">
        <f t="shared" si="6"/>
        <v>4800</v>
      </c>
      <c r="J17" s="76">
        <f t="shared" si="6"/>
        <v>1536</v>
      </c>
      <c r="K17" s="76">
        <f t="shared" si="6"/>
        <v>3446</v>
      </c>
      <c r="L17" s="76">
        <f t="shared" si="6"/>
        <v>18590</v>
      </c>
      <c r="M17" s="76">
        <f t="shared" si="6"/>
        <v>9878</v>
      </c>
      <c r="N17" s="76">
        <f t="shared" si="6"/>
        <v>3455</v>
      </c>
      <c r="O17" s="76">
        <f t="shared" si="6"/>
        <v>3100</v>
      </c>
      <c r="P17" s="76">
        <f t="shared" si="6"/>
        <v>2843</v>
      </c>
      <c r="Q17" s="75">
        <f t="shared" si="6"/>
        <v>72238</v>
      </c>
      <c r="R17" s="72"/>
      <c r="S17" s="77">
        <f>SUM(S7:S16)</f>
        <v>10981</v>
      </c>
      <c r="T17" s="77">
        <f>SUM(T7:T16)</f>
        <v>11147</v>
      </c>
      <c r="U17" s="78">
        <f>SUM(U7:U16)</f>
        <v>22128</v>
      </c>
      <c r="X17" s="58" t="s">
        <v>3</v>
      </c>
      <c r="Y17" s="58"/>
      <c r="Z17" s="75">
        <f>SUM(Z7:Z16)</f>
        <v>17734</v>
      </c>
      <c r="AA17" s="76">
        <f t="shared" ref="AA17:AJ17" si="7">SUM(AA7:AA16)</f>
        <v>13011</v>
      </c>
      <c r="AB17" s="76">
        <f t="shared" si="7"/>
        <v>5704</v>
      </c>
      <c r="AC17" s="76">
        <f t="shared" si="7"/>
        <v>1740</v>
      </c>
      <c r="AD17" s="76">
        <f t="shared" si="7"/>
        <v>3715</v>
      </c>
      <c r="AE17" s="76">
        <f t="shared" si="7"/>
        <v>21660</v>
      </c>
      <c r="AF17" s="76">
        <f t="shared" si="7"/>
        <v>10794</v>
      </c>
      <c r="AG17" s="76">
        <f t="shared" si="7"/>
        <v>2885</v>
      </c>
      <c r="AH17" s="76">
        <f t="shared" si="7"/>
        <v>4040</v>
      </c>
      <c r="AI17" s="76">
        <f t="shared" si="7"/>
        <v>3563</v>
      </c>
      <c r="AJ17" s="75">
        <f t="shared" si="7"/>
        <v>84846</v>
      </c>
      <c r="AK17" s="72"/>
      <c r="AL17" s="77">
        <f>SUM(AL7:AL16)</f>
        <v>10633</v>
      </c>
      <c r="AM17" s="77">
        <f>SUM(AM7:AM16)</f>
        <v>18209</v>
      </c>
      <c r="AN17" s="78">
        <f>SUM(AN7:AN16)</f>
        <v>28842</v>
      </c>
      <c r="AQ17" s="58" t="s">
        <v>3</v>
      </c>
      <c r="AR17" s="58"/>
      <c r="AS17" s="75">
        <f>SUM(AS7:AS16)</f>
        <v>16500</v>
      </c>
      <c r="AT17" s="76">
        <f t="shared" ref="AT17:BC17" si="8">SUM(AT7:AT16)</f>
        <v>9083</v>
      </c>
      <c r="AU17" s="76">
        <f t="shared" si="8"/>
        <v>4786</v>
      </c>
      <c r="AV17" s="76">
        <f t="shared" si="8"/>
        <v>1469</v>
      </c>
      <c r="AW17" s="76">
        <f t="shared" si="8"/>
        <v>3227</v>
      </c>
      <c r="AX17" s="76">
        <f t="shared" si="8"/>
        <v>18479</v>
      </c>
      <c r="AY17" s="76">
        <f t="shared" si="8"/>
        <v>9413</v>
      </c>
      <c r="AZ17" s="76">
        <f t="shared" si="8"/>
        <v>2596</v>
      </c>
      <c r="BA17" s="76">
        <f t="shared" si="8"/>
        <v>3033</v>
      </c>
      <c r="BB17" s="76">
        <f t="shared" si="8"/>
        <v>2641</v>
      </c>
      <c r="BC17" s="75">
        <f t="shared" si="8"/>
        <v>71227</v>
      </c>
      <c r="BD17" s="72"/>
      <c r="BE17" s="77">
        <f>SUM(BE7:BE16)</f>
        <v>9374</v>
      </c>
      <c r="BF17" s="77">
        <f>SUM(BF7:BF16)</f>
        <v>11232</v>
      </c>
      <c r="BG17" s="78">
        <f>SUM(BG7:BG16)</f>
        <v>20606</v>
      </c>
    </row>
    <row r="18" spans="1:59" ht="6" customHeight="1" x14ac:dyDescent="0.15">
      <c r="A18" s="2"/>
      <c r="B18" s="1"/>
      <c r="G18" s="72"/>
      <c r="H18" s="72"/>
      <c r="I18" s="72"/>
      <c r="J18" s="72"/>
      <c r="K18" s="72"/>
      <c r="L18" s="72"/>
      <c r="M18" s="72"/>
      <c r="N18" s="72"/>
      <c r="O18" s="72"/>
      <c r="P18" s="72"/>
      <c r="Q18" s="79"/>
      <c r="R18" s="72"/>
      <c r="S18" s="72"/>
      <c r="T18" s="72"/>
      <c r="U18" s="72"/>
      <c r="Z18" s="72"/>
      <c r="AA18" s="72"/>
      <c r="AB18" s="72"/>
      <c r="AC18" s="72"/>
      <c r="AD18" s="72"/>
      <c r="AE18" s="72"/>
      <c r="AF18" s="72"/>
      <c r="AG18" s="72"/>
      <c r="AH18" s="72"/>
      <c r="AI18" s="72"/>
      <c r="AJ18" s="79"/>
      <c r="AK18" s="72"/>
      <c r="AL18" s="72"/>
      <c r="AM18" s="72"/>
      <c r="AN18" s="72"/>
      <c r="AS18" s="72"/>
      <c r="AT18" s="72"/>
      <c r="AU18" s="72"/>
      <c r="AV18" s="72"/>
      <c r="AW18" s="72"/>
      <c r="AX18" s="72"/>
      <c r="AY18" s="72"/>
      <c r="AZ18" s="72"/>
      <c r="BA18" s="72"/>
      <c r="BB18" s="72"/>
      <c r="BC18" s="79"/>
      <c r="BD18" s="72"/>
      <c r="BE18" s="72"/>
      <c r="BF18" s="72"/>
      <c r="BG18" s="72"/>
    </row>
    <row r="19" spans="1:59" ht="12" customHeight="1" x14ac:dyDescent="0.15">
      <c r="A19" s="2"/>
      <c r="B19" s="1"/>
      <c r="E19" s="40" t="s">
        <v>66</v>
      </c>
      <c r="F19" s="34"/>
      <c r="G19" s="67">
        <v>602</v>
      </c>
      <c r="H19" s="63">
        <v>961</v>
      </c>
      <c r="I19" s="63">
        <v>276</v>
      </c>
      <c r="J19" s="63">
        <v>131</v>
      </c>
      <c r="K19" s="63">
        <v>1432</v>
      </c>
      <c r="L19" s="63">
        <v>1809</v>
      </c>
      <c r="M19" s="63">
        <v>2153</v>
      </c>
      <c r="N19" s="63">
        <v>3429</v>
      </c>
      <c r="O19" s="63">
        <v>5</v>
      </c>
      <c r="P19" s="73">
        <v>183</v>
      </c>
      <c r="Q19" s="67">
        <f>SUM(G19:P19)</f>
        <v>10981</v>
      </c>
      <c r="R19" s="72"/>
      <c r="S19" s="72"/>
      <c r="T19" s="72"/>
      <c r="U19" s="72"/>
      <c r="X19" s="40" t="s">
        <v>66</v>
      </c>
      <c r="Y19" s="34"/>
      <c r="Z19" s="67">
        <v>635</v>
      </c>
      <c r="AA19" s="63">
        <v>1071</v>
      </c>
      <c r="AB19" s="63">
        <v>256</v>
      </c>
      <c r="AC19" s="63">
        <v>146</v>
      </c>
      <c r="AD19" s="63">
        <v>1371</v>
      </c>
      <c r="AE19" s="63">
        <v>1925</v>
      </c>
      <c r="AF19" s="63">
        <v>2058</v>
      </c>
      <c r="AG19" s="63">
        <v>2873</v>
      </c>
      <c r="AH19" s="63">
        <v>5</v>
      </c>
      <c r="AI19" s="73">
        <v>293</v>
      </c>
      <c r="AJ19" s="67">
        <f>SUM(Z19:AI19)</f>
        <v>10633</v>
      </c>
      <c r="AK19" s="72"/>
      <c r="AL19" s="72"/>
      <c r="AM19" s="72"/>
      <c r="AN19" s="72"/>
      <c r="AQ19" s="40" t="s">
        <v>66</v>
      </c>
      <c r="AR19" s="34"/>
      <c r="AS19" s="67">
        <v>609</v>
      </c>
      <c r="AT19" s="63">
        <v>736</v>
      </c>
      <c r="AU19" s="63">
        <v>256</v>
      </c>
      <c r="AV19" s="63">
        <v>89</v>
      </c>
      <c r="AW19" s="63">
        <v>1240</v>
      </c>
      <c r="AX19" s="63">
        <v>1702</v>
      </c>
      <c r="AY19" s="63">
        <v>1974</v>
      </c>
      <c r="AZ19" s="63">
        <v>2580</v>
      </c>
      <c r="BA19" s="63">
        <v>2</v>
      </c>
      <c r="BB19" s="73">
        <v>186</v>
      </c>
      <c r="BC19" s="67">
        <f>SUM(AS19:BB19)</f>
        <v>9374</v>
      </c>
      <c r="BD19" s="72"/>
      <c r="BE19" s="72"/>
      <c r="BF19" s="72"/>
      <c r="BG19" s="72"/>
    </row>
    <row r="20" spans="1:59" ht="12" customHeight="1" x14ac:dyDescent="0.15">
      <c r="A20" s="2"/>
      <c r="B20" s="1"/>
      <c r="E20" s="36" t="s">
        <v>67</v>
      </c>
      <c r="F20" s="26"/>
      <c r="G20" s="69">
        <v>2084</v>
      </c>
      <c r="H20" s="70">
        <v>3525</v>
      </c>
      <c r="I20" s="70">
        <v>809</v>
      </c>
      <c r="J20" s="70">
        <v>55</v>
      </c>
      <c r="K20" s="70">
        <v>470</v>
      </c>
      <c r="L20" s="70">
        <v>3214</v>
      </c>
      <c r="M20" s="70">
        <v>964</v>
      </c>
      <c r="N20" s="70">
        <v>26</v>
      </c>
      <c r="O20" s="70">
        <v>0</v>
      </c>
      <c r="P20" s="74">
        <v>0</v>
      </c>
      <c r="Q20" s="69">
        <f>SUM(G20:P20)</f>
        <v>11147</v>
      </c>
      <c r="R20" s="72"/>
      <c r="S20" s="72"/>
      <c r="T20" s="72"/>
      <c r="U20" s="72"/>
      <c r="X20" s="36" t="s">
        <v>67</v>
      </c>
      <c r="Y20" s="26"/>
      <c r="Z20" s="69">
        <v>3413</v>
      </c>
      <c r="AA20" s="70">
        <v>6413</v>
      </c>
      <c r="AB20" s="70">
        <v>1081</v>
      </c>
      <c r="AC20" s="70">
        <v>97</v>
      </c>
      <c r="AD20" s="70">
        <v>716</v>
      </c>
      <c r="AE20" s="70">
        <v>5098</v>
      </c>
      <c r="AF20" s="70">
        <v>1379</v>
      </c>
      <c r="AG20" s="70">
        <v>12</v>
      </c>
      <c r="AH20" s="70">
        <v>0</v>
      </c>
      <c r="AI20" s="74">
        <v>0</v>
      </c>
      <c r="AJ20" s="69">
        <f>SUM(Z20:AI20)</f>
        <v>18209</v>
      </c>
      <c r="AK20" s="72"/>
      <c r="AL20" s="72"/>
      <c r="AM20" s="72"/>
      <c r="AN20" s="72"/>
      <c r="AQ20" s="36" t="s">
        <v>67</v>
      </c>
      <c r="AR20" s="26"/>
      <c r="AS20" s="69">
        <v>2126</v>
      </c>
      <c r="AT20" s="70">
        <v>3695</v>
      </c>
      <c r="AU20" s="70">
        <v>826</v>
      </c>
      <c r="AV20" s="70">
        <v>63</v>
      </c>
      <c r="AW20" s="70">
        <v>478</v>
      </c>
      <c r="AX20" s="70">
        <v>3033</v>
      </c>
      <c r="AY20" s="70">
        <v>995</v>
      </c>
      <c r="AZ20" s="70">
        <v>16</v>
      </c>
      <c r="BA20" s="70">
        <v>0</v>
      </c>
      <c r="BB20" s="74">
        <v>0</v>
      </c>
      <c r="BC20" s="69">
        <f>SUM(AS20:BB20)</f>
        <v>11232</v>
      </c>
      <c r="BD20" s="72"/>
      <c r="BE20" s="72"/>
      <c r="BF20" s="72"/>
      <c r="BG20" s="72"/>
    </row>
    <row r="21" spans="1:59" ht="12" customHeight="1" x14ac:dyDescent="0.15">
      <c r="A21" s="2"/>
      <c r="B21" s="1"/>
      <c r="E21" s="59" t="s">
        <v>3</v>
      </c>
      <c r="F21" s="59"/>
      <c r="G21" s="78">
        <f>SUM(G19:G20)</f>
        <v>2686</v>
      </c>
      <c r="H21" s="77">
        <f t="shared" ref="H21:O21" si="9">SUM(H19:H20)</f>
        <v>4486</v>
      </c>
      <c r="I21" s="77">
        <f t="shared" si="9"/>
        <v>1085</v>
      </c>
      <c r="J21" s="77">
        <f t="shared" si="9"/>
        <v>186</v>
      </c>
      <c r="K21" s="77">
        <f t="shared" si="9"/>
        <v>1902</v>
      </c>
      <c r="L21" s="77">
        <f t="shared" si="9"/>
        <v>5023</v>
      </c>
      <c r="M21" s="77">
        <f t="shared" si="9"/>
        <v>3117</v>
      </c>
      <c r="N21" s="77">
        <f t="shared" si="9"/>
        <v>3455</v>
      </c>
      <c r="O21" s="77">
        <f t="shared" si="9"/>
        <v>5</v>
      </c>
      <c r="P21" s="77">
        <f>SUM(P19:P20)</f>
        <v>183</v>
      </c>
      <c r="Q21" s="78">
        <f>SUM(Q19:Q20)</f>
        <v>22128</v>
      </c>
      <c r="R21" s="72"/>
      <c r="S21" s="72"/>
      <c r="T21" s="72"/>
      <c r="U21" s="72"/>
      <c r="X21" s="59" t="s">
        <v>3</v>
      </c>
      <c r="Y21" s="59"/>
      <c r="Z21" s="78">
        <f>SUM(Z19:Z20)</f>
        <v>4048</v>
      </c>
      <c r="AA21" s="77">
        <f t="shared" ref="AA21:AH21" si="10">SUM(AA19:AA20)</f>
        <v>7484</v>
      </c>
      <c r="AB21" s="77">
        <f t="shared" si="10"/>
        <v>1337</v>
      </c>
      <c r="AC21" s="77">
        <f t="shared" si="10"/>
        <v>243</v>
      </c>
      <c r="AD21" s="77">
        <f t="shared" si="10"/>
        <v>2087</v>
      </c>
      <c r="AE21" s="77">
        <f t="shared" si="10"/>
        <v>7023</v>
      </c>
      <c r="AF21" s="77">
        <f t="shared" si="10"/>
        <v>3437</v>
      </c>
      <c r="AG21" s="77">
        <f t="shared" si="10"/>
        <v>2885</v>
      </c>
      <c r="AH21" s="77">
        <f t="shared" si="10"/>
        <v>5</v>
      </c>
      <c r="AI21" s="77">
        <f>SUM(AI19:AI20)</f>
        <v>293</v>
      </c>
      <c r="AJ21" s="78">
        <f>SUM(AJ19:AJ20)</f>
        <v>28842</v>
      </c>
      <c r="AK21" s="72"/>
      <c r="AL21" s="72"/>
      <c r="AM21" s="72"/>
      <c r="AN21" s="72"/>
      <c r="AQ21" s="59" t="s">
        <v>3</v>
      </c>
      <c r="AR21" s="59"/>
      <c r="AS21" s="78">
        <f>SUM(AS19:AS20)</f>
        <v>2735</v>
      </c>
      <c r="AT21" s="77">
        <f t="shared" ref="AT21:BA21" si="11">SUM(AT19:AT20)</f>
        <v>4431</v>
      </c>
      <c r="AU21" s="77">
        <f t="shared" si="11"/>
        <v>1082</v>
      </c>
      <c r="AV21" s="77">
        <f t="shared" si="11"/>
        <v>152</v>
      </c>
      <c r="AW21" s="77">
        <f t="shared" si="11"/>
        <v>1718</v>
      </c>
      <c r="AX21" s="77">
        <f t="shared" si="11"/>
        <v>4735</v>
      </c>
      <c r="AY21" s="77">
        <f t="shared" si="11"/>
        <v>2969</v>
      </c>
      <c r="AZ21" s="77">
        <f t="shared" si="11"/>
        <v>2596</v>
      </c>
      <c r="BA21" s="77">
        <f t="shared" si="11"/>
        <v>2</v>
      </c>
      <c r="BB21" s="77">
        <f>SUM(BB19:BB20)</f>
        <v>186</v>
      </c>
      <c r="BC21" s="78">
        <f>SUM(BC19:BC20)</f>
        <v>20606</v>
      </c>
      <c r="BD21" s="72"/>
      <c r="BE21" s="72"/>
      <c r="BF21" s="72"/>
      <c r="BG21" s="72"/>
    </row>
    <row r="22" spans="1:59" ht="12" customHeight="1" x14ac:dyDescent="0.15">
      <c r="U22" s="10"/>
      <c r="AN22" s="10"/>
      <c r="BG22" s="10"/>
    </row>
    <row r="23" spans="1:59" ht="12" customHeight="1" x14ac:dyDescent="0.15">
      <c r="U23" s="10"/>
      <c r="AN23" s="10"/>
      <c r="BG23" s="10"/>
    </row>
    <row r="24" spans="1:59" ht="12" customHeight="1" x14ac:dyDescent="0.15">
      <c r="C24" s="1"/>
    </row>
    <row r="25" spans="1:59" ht="20.100000000000001" customHeight="1" x14ac:dyDescent="0.15">
      <c r="A25" s="6"/>
      <c r="B25" s="1"/>
      <c r="C25" s="1"/>
      <c r="E25" s="3" t="s">
        <v>84</v>
      </c>
      <c r="F25" s="14"/>
      <c r="G25" s="15"/>
      <c r="H25" s="15"/>
      <c r="I25" s="15"/>
      <c r="J25" s="15"/>
      <c r="K25" s="15"/>
      <c r="L25" s="15"/>
      <c r="M25" s="15"/>
      <c r="N25" s="15"/>
      <c r="O25" s="15"/>
      <c r="P25" s="15"/>
      <c r="Q25" s="16"/>
      <c r="S25" s="15"/>
      <c r="T25" s="15"/>
      <c r="U25" s="16"/>
      <c r="X25" s="3" t="s">
        <v>88</v>
      </c>
      <c r="Y25" s="14"/>
      <c r="Z25" s="15"/>
      <c r="AA25" s="15"/>
      <c r="AB25" s="15"/>
      <c r="AC25" s="15"/>
      <c r="AD25" s="15"/>
      <c r="AE25" s="15"/>
      <c r="AF25" s="15"/>
      <c r="AG25" s="15"/>
      <c r="AH25" s="15"/>
      <c r="AI25" s="15"/>
      <c r="AJ25" s="16"/>
      <c r="AL25" s="15"/>
      <c r="AM25" s="15"/>
      <c r="AN25" s="16"/>
      <c r="AQ25" s="3" t="s">
        <v>91</v>
      </c>
      <c r="AR25" s="14"/>
      <c r="AS25" s="15"/>
      <c r="AT25" s="15"/>
      <c r="AU25" s="15"/>
      <c r="AV25" s="15"/>
      <c r="AW25" s="15"/>
      <c r="AX25" s="15"/>
      <c r="AY25" s="15"/>
      <c r="AZ25" s="15"/>
      <c r="BA25" s="15"/>
      <c r="BB25" s="15"/>
      <c r="BC25" s="16"/>
      <c r="BE25" s="15"/>
      <c r="BF25" s="15"/>
      <c r="BG25" s="16"/>
    </row>
    <row r="26" spans="1:59" ht="12" customHeight="1" x14ac:dyDescent="0.15">
      <c r="E26" s="17"/>
      <c r="F26" s="17" t="s">
        <v>2</v>
      </c>
      <c r="G26" s="18" t="s">
        <v>46</v>
      </c>
      <c r="H26" s="19" t="s">
        <v>4</v>
      </c>
      <c r="I26" s="19" t="s">
        <v>47</v>
      </c>
      <c r="J26" s="19" t="s">
        <v>48</v>
      </c>
      <c r="K26" s="19" t="s">
        <v>49</v>
      </c>
      <c r="L26" s="19" t="s">
        <v>50</v>
      </c>
      <c r="M26" s="19" t="s">
        <v>51</v>
      </c>
      <c r="N26" s="19" t="s">
        <v>52</v>
      </c>
      <c r="O26" s="19" t="s">
        <v>53</v>
      </c>
      <c r="P26" s="19" t="s">
        <v>54</v>
      </c>
      <c r="Q26" s="18" t="s">
        <v>3</v>
      </c>
      <c r="S26" s="19" t="s">
        <v>66</v>
      </c>
      <c r="T26" s="19" t="s">
        <v>67</v>
      </c>
      <c r="U26" s="18" t="s">
        <v>3</v>
      </c>
      <c r="X26" s="17"/>
      <c r="Y26" s="17" t="s">
        <v>2</v>
      </c>
      <c r="Z26" s="18" t="s">
        <v>46</v>
      </c>
      <c r="AA26" s="19" t="s">
        <v>4</v>
      </c>
      <c r="AB26" s="19" t="s">
        <v>47</v>
      </c>
      <c r="AC26" s="19" t="s">
        <v>48</v>
      </c>
      <c r="AD26" s="19" t="s">
        <v>49</v>
      </c>
      <c r="AE26" s="19" t="s">
        <v>50</v>
      </c>
      <c r="AF26" s="19" t="s">
        <v>51</v>
      </c>
      <c r="AG26" s="19" t="s">
        <v>52</v>
      </c>
      <c r="AH26" s="19" t="s">
        <v>53</v>
      </c>
      <c r="AI26" s="19" t="s">
        <v>54</v>
      </c>
      <c r="AJ26" s="18" t="s">
        <v>3</v>
      </c>
      <c r="AL26" s="19" t="s">
        <v>66</v>
      </c>
      <c r="AM26" s="19" t="s">
        <v>67</v>
      </c>
      <c r="AN26" s="18" t="s">
        <v>3</v>
      </c>
      <c r="AQ26" s="17"/>
      <c r="AR26" s="17" t="s">
        <v>2</v>
      </c>
      <c r="AS26" s="18" t="s">
        <v>46</v>
      </c>
      <c r="AT26" s="19" t="s">
        <v>4</v>
      </c>
      <c r="AU26" s="19" t="s">
        <v>47</v>
      </c>
      <c r="AV26" s="19" t="s">
        <v>48</v>
      </c>
      <c r="AW26" s="19" t="s">
        <v>49</v>
      </c>
      <c r="AX26" s="19" t="s">
        <v>50</v>
      </c>
      <c r="AY26" s="19" t="s">
        <v>51</v>
      </c>
      <c r="AZ26" s="19" t="s">
        <v>52</v>
      </c>
      <c r="BA26" s="19" t="s">
        <v>53</v>
      </c>
      <c r="BB26" s="19" t="s">
        <v>54</v>
      </c>
      <c r="BC26" s="18" t="s">
        <v>3</v>
      </c>
      <c r="BE26" s="19" t="s">
        <v>66</v>
      </c>
      <c r="BF26" s="19" t="s">
        <v>67</v>
      </c>
      <c r="BG26" s="18" t="s">
        <v>3</v>
      </c>
    </row>
    <row r="27" spans="1:59" ht="12" customHeight="1" x14ac:dyDescent="0.15">
      <c r="E27" s="20" t="s">
        <v>1</v>
      </c>
      <c r="F27" s="20"/>
      <c r="G27" s="21"/>
      <c r="H27" s="13"/>
      <c r="I27" s="13"/>
      <c r="J27" s="13"/>
      <c r="K27" s="13"/>
      <c r="L27" s="13"/>
      <c r="M27" s="22"/>
      <c r="N27" s="22"/>
      <c r="O27" s="22"/>
      <c r="P27" s="22"/>
      <c r="Q27" s="57"/>
      <c r="S27" s="22"/>
      <c r="T27" s="22"/>
      <c r="U27" s="57"/>
      <c r="X27" s="20" t="s">
        <v>1</v>
      </c>
      <c r="Y27" s="20"/>
      <c r="Z27" s="21"/>
      <c r="AA27" s="13"/>
      <c r="AB27" s="13"/>
      <c r="AC27" s="13"/>
      <c r="AD27" s="13"/>
      <c r="AE27" s="13"/>
      <c r="AF27" s="22"/>
      <c r="AG27" s="22"/>
      <c r="AH27" s="22"/>
      <c r="AI27" s="22"/>
      <c r="AJ27" s="57"/>
      <c r="AL27" s="22"/>
      <c r="AM27" s="22"/>
      <c r="AN27" s="57"/>
      <c r="AQ27" s="20" t="s">
        <v>1</v>
      </c>
      <c r="AR27" s="20"/>
      <c r="AS27" s="21"/>
      <c r="AT27" s="13"/>
      <c r="AU27" s="13"/>
      <c r="AV27" s="13"/>
      <c r="AW27" s="13"/>
      <c r="AX27" s="13"/>
      <c r="AY27" s="22"/>
      <c r="AZ27" s="22"/>
      <c r="BA27" s="22"/>
      <c r="BB27" s="22"/>
      <c r="BC27" s="57"/>
      <c r="BE27" s="22"/>
      <c r="BF27" s="22"/>
      <c r="BG27" s="57"/>
    </row>
    <row r="28" spans="1:59" ht="12" customHeight="1" x14ac:dyDescent="0.15">
      <c r="E28" s="35" t="s">
        <v>46</v>
      </c>
      <c r="F28" s="23" t="s">
        <v>55</v>
      </c>
      <c r="G28" s="61"/>
      <c r="H28" s="62">
        <v>1559</v>
      </c>
      <c r="I28" s="62">
        <v>144</v>
      </c>
      <c r="J28" s="62">
        <v>26</v>
      </c>
      <c r="K28" s="62">
        <v>224</v>
      </c>
      <c r="L28" s="62">
        <v>8520</v>
      </c>
      <c r="M28" s="63">
        <v>476</v>
      </c>
      <c r="N28" s="63">
        <v>169</v>
      </c>
      <c r="O28" s="63">
        <v>367</v>
      </c>
      <c r="P28" s="63">
        <v>0</v>
      </c>
      <c r="Q28" s="67">
        <f>SUM(G28:P28)</f>
        <v>11485</v>
      </c>
      <c r="R28" s="72"/>
      <c r="S28" s="63">
        <v>335</v>
      </c>
      <c r="T28" s="63">
        <v>2039</v>
      </c>
      <c r="U28" s="67">
        <f>SUM(S28:T28)</f>
        <v>2374</v>
      </c>
      <c r="X28" s="35" t="s">
        <v>46</v>
      </c>
      <c r="Y28" s="23" t="s">
        <v>55</v>
      </c>
      <c r="Z28" s="61"/>
      <c r="AA28" s="62">
        <v>2750</v>
      </c>
      <c r="AB28" s="62">
        <v>235</v>
      </c>
      <c r="AC28" s="62">
        <v>31</v>
      </c>
      <c r="AD28" s="62">
        <v>329</v>
      </c>
      <c r="AE28" s="62">
        <v>12919</v>
      </c>
      <c r="AF28" s="63">
        <v>633</v>
      </c>
      <c r="AG28" s="63">
        <v>228</v>
      </c>
      <c r="AH28" s="63">
        <v>413</v>
      </c>
      <c r="AI28" s="63">
        <v>0</v>
      </c>
      <c r="AJ28" s="67">
        <f>SUM(Z28:AI28)</f>
        <v>17538</v>
      </c>
      <c r="AK28" s="72"/>
      <c r="AL28" s="63">
        <v>464</v>
      </c>
      <c r="AM28" s="63">
        <v>3413</v>
      </c>
      <c r="AN28" s="67">
        <f>SUM(AL28:AM28)</f>
        <v>3877</v>
      </c>
      <c r="AQ28" s="35" t="s">
        <v>46</v>
      </c>
      <c r="AR28" s="23" t="s">
        <v>55</v>
      </c>
      <c r="AS28" s="61"/>
      <c r="AT28" s="62">
        <v>1411</v>
      </c>
      <c r="AU28" s="62">
        <v>197</v>
      </c>
      <c r="AV28" s="62">
        <v>32</v>
      </c>
      <c r="AW28" s="62">
        <v>244</v>
      </c>
      <c r="AX28" s="62">
        <v>8117</v>
      </c>
      <c r="AY28" s="63">
        <v>399</v>
      </c>
      <c r="AZ28" s="63">
        <v>201</v>
      </c>
      <c r="BA28" s="63">
        <v>337</v>
      </c>
      <c r="BB28" s="63">
        <v>0</v>
      </c>
      <c r="BC28" s="67">
        <f>SUM(AS28:BB28)</f>
        <v>10938</v>
      </c>
      <c r="BD28" s="72"/>
      <c r="BE28" s="63">
        <v>368</v>
      </c>
      <c r="BF28" s="63">
        <v>1872</v>
      </c>
      <c r="BG28" s="67">
        <f>SUM(BE28:BF28)</f>
        <v>2240</v>
      </c>
    </row>
    <row r="29" spans="1:59" ht="12" customHeight="1" x14ac:dyDescent="0.15">
      <c r="E29" s="37" t="s">
        <v>4</v>
      </c>
      <c r="F29" s="27" t="s">
        <v>56</v>
      </c>
      <c r="G29" s="64">
        <v>1589</v>
      </c>
      <c r="H29" s="65"/>
      <c r="I29" s="66">
        <v>1003</v>
      </c>
      <c r="J29" s="66">
        <v>68</v>
      </c>
      <c r="K29" s="66">
        <v>359</v>
      </c>
      <c r="L29" s="66">
        <v>1594</v>
      </c>
      <c r="M29" s="66">
        <v>2871</v>
      </c>
      <c r="N29" s="66">
        <v>230</v>
      </c>
      <c r="O29" s="66">
        <v>0</v>
      </c>
      <c r="P29" s="66">
        <v>33</v>
      </c>
      <c r="Q29" s="64">
        <f t="shared" ref="Q29:Q37" si="12">SUM(G29:P29)</f>
        <v>7747</v>
      </c>
      <c r="R29" s="72"/>
      <c r="S29" s="66">
        <v>629</v>
      </c>
      <c r="T29" s="66">
        <v>3176</v>
      </c>
      <c r="U29" s="64">
        <f t="shared" ref="U29:U37" si="13">SUM(S29:T29)</f>
        <v>3805</v>
      </c>
      <c r="X29" s="37" t="s">
        <v>4</v>
      </c>
      <c r="Y29" s="27" t="s">
        <v>56</v>
      </c>
      <c r="Z29" s="64">
        <v>2904</v>
      </c>
      <c r="AA29" s="65"/>
      <c r="AB29" s="66">
        <v>1358</v>
      </c>
      <c r="AC29" s="66">
        <v>92</v>
      </c>
      <c r="AD29" s="66">
        <v>755</v>
      </c>
      <c r="AE29" s="66">
        <v>3778</v>
      </c>
      <c r="AF29" s="66">
        <v>4393</v>
      </c>
      <c r="AG29" s="66">
        <v>329</v>
      </c>
      <c r="AH29" s="66">
        <v>0</v>
      </c>
      <c r="AI29" s="66">
        <v>113</v>
      </c>
      <c r="AJ29" s="64">
        <f t="shared" ref="AJ29:AJ37" si="14">SUM(Z29:AI29)</f>
        <v>13722</v>
      </c>
      <c r="AK29" s="72"/>
      <c r="AL29" s="66">
        <v>1083</v>
      </c>
      <c r="AM29" s="66">
        <v>6796</v>
      </c>
      <c r="AN29" s="64">
        <f t="shared" ref="AN29:AN37" si="15">SUM(AL29:AM29)</f>
        <v>7879</v>
      </c>
      <c r="AQ29" s="37" t="s">
        <v>4</v>
      </c>
      <c r="AR29" s="27" t="s">
        <v>56</v>
      </c>
      <c r="AS29" s="64">
        <v>1507</v>
      </c>
      <c r="AT29" s="65"/>
      <c r="AU29" s="66">
        <v>899</v>
      </c>
      <c r="AV29" s="66">
        <v>79</v>
      </c>
      <c r="AW29" s="66">
        <v>357</v>
      </c>
      <c r="AX29" s="66">
        <v>1657</v>
      </c>
      <c r="AY29" s="66">
        <v>2438</v>
      </c>
      <c r="AZ29" s="66">
        <v>221</v>
      </c>
      <c r="BA29" s="66">
        <v>0</v>
      </c>
      <c r="BB29" s="66">
        <v>41</v>
      </c>
      <c r="BC29" s="64">
        <f t="shared" ref="BC29:BC37" si="16">SUM(AS29:BB29)</f>
        <v>7199</v>
      </c>
      <c r="BD29" s="72"/>
      <c r="BE29" s="66">
        <v>603</v>
      </c>
      <c r="BF29" s="66">
        <v>3180</v>
      </c>
      <c r="BG29" s="64">
        <f t="shared" ref="BG29:BG37" si="17">SUM(BE29:BF29)</f>
        <v>3783</v>
      </c>
    </row>
    <row r="30" spans="1:59" ht="12" customHeight="1" x14ac:dyDescent="0.15">
      <c r="E30" s="38" t="s">
        <v>47</v>
      </c>
      <c r="F30" s="34" t="s">
        <v>57</v>
      </c>
      <c r="G30" s="67">
        <v>169</v>
      </c>
      <c r="H30" s="63">
        <v>916</v>
      </c>
      <c r="I30" s="68"/>
      <c r="J30" s="63">
        <v>385</v>
      </c>
      <c r="K30" s="63">
        <v>129</v>
      </c>
      <c r="L30" s="63">
        <v>512</v>
      </c>
      <c r="M30" s="63">
        <v>1732</v>
      </c>
      <c r="N30" s="63">
        <v>80</v>
      </c>
      <c r="O30" s="63">
        <v>0</v>
      </c>
      <c r="P30" s="63">
        <v>21</v>
      </c>
      <c r="Q30" s="67">
        <f t="shared" si="12"/>
        <v>3944</v>
      </c>
      <c r="R30" s="72"/>
      <c r="S30" s="63">
        <v>178</v>
      </c>
      <c r="T30" s="63">
        <v>733</v>
      </c>
      <c r="U30" s="67">
        <f t="shared" si="13"/>
        <v>911</v>
      </c>
      <c r="X30" s="38" t="s">
        <v>47</v>
      </c>
      <c r="Y30" s="34" t="s">
        <v>57</v>
      </c>
      <c r="Z30" s="67">
        <v>283</v>
      </c>
      <c r="AA30" s="63">
        <v>1423</v>
      </c>
      <c r="AB30" s="68"/>
      <c r="AC30" s="63">
        <v>476</v>
      </c>
      <c r="AD30" s="63">
        <v>219</v>
      </c>
      <c r="AE30" s="63">
        <v>845</v>
      </c>
      <c r="AF30" s="63">
        <v>2311</v>
      </c>
      <c r="AG30" s="63">
        <v>72</v>
      </c>
      <c r="AH30" s="63">
        <v>0</v>
      </c>
      <c r="AI30" s="63">
        <v>41</v>
      </c>
      <c r="AJ30" s="67">
        <f t="shared" si="14"/>
        <v>5670</v>
      </c>
      <c r="AK30" s="72"/>
      <c r="AL30" s="63">
        <v>215</v>
      </c>
      <c r="AM30" s="63">
        <v>1245</v>
      </c>
      <c r="AN30" s="67">
        <f t="shared" si="15"/>
        <v>1460</v>
      </c>
      <c r="AQ30" s="38" t="s">
        <v>47</v>
      </c>
      <c r="AR30" s="34" t="s">
        <v>57</v>
      </c>
      <c r="AS30" s="67">
        <v>170</v>
      </c>
      <c r="AT30" s="63">
        <v>929</v>
      </c>
      <c r="AU30" s="68"/>
      <c r="AV30" s="63">
        <v>370</v>
      </c>
      <c r="AW30" s="63">
        <v>132</v>
      </c>
      <c r="AX30" s="63">
        <v>494</v>
      </c>
      <c r="AY30" s="63">
        <v>1578</v>
      </c>
      <c r="AZ30" s="63">
        <v>78</v>
      </c>
      <c r="BA30" s="63">
        <v>0</v>
      </c>
      <c r="BB30" s="63">
        <v>40</v>
      </c>
      <c r="BC30" s="67">
        <f t="shared" si="16"/>
        <v>3791</v>
      </c>
      <c r="BD30" s="72"/>
      <c r="BE30" s="63">
        <v>217</v>
      </c>
      <c r="BF30" s="63">
        <v>697</v>
      </c>
      <c r="BG30" s="67">
        <f t="shared" si="17"/>
        <v>914</v>
      </c>
    </row>
    <row r="31" spans="1:59" ht="12" customHeight="1" x14ac:dyDescent="0.15">
      <c r="A31" s="2"/>
      <c r="B31" s="1"/>
      <c r="E31" s="39" t="s">
        <v>48</v>
      </c>
      <c r="F31" s="27" t="s">
        <v>58</v>
      </c>
      <c r="G31" s="64">
        <v>26</v>
      </c>
      <c r="H31" s="66">
        <v>56</v>
      </c>
      <c r="I31" s="66">
        <v>402</v>
      </c>
      <c r="J31" s="65"/>
      <c r="K31" s="66">
        <v>19</v>
      </c>
      <c r="L31" s="66">
        <v>35</v>
      </c>
      <c r="M31" s="66">
        <v>778</v>
      </c>
      <c r="N31" s="66">
        <v>48</v>
      </c>
      <c r="O31" s="66">
        <v>0</v>
      </c>
      <c r="P31" s="66">
        <v>0</v>
      </c>
      <c r="Q31" s="64">
        <f t="shared" si="12"/>
        <v>1364</v>
      </c>
      <c r="R31" s="72"/>
      <c r="S31" s="66">
        <v>97</v>
      </c>
      <c r="T31" s="66">
        <v>31</v>
      </c>
      <c r="U31" s="64">
        <f t="shared" si="13"/>
        <v>128</v>
      </c>
      <c r="X31" s="39" t="s">
        <v>48</v>
      </c>
      <c r="Y31" s="27" t="s">
        <v>58</v>
      </c>
      <c r="Z31" s="64">
        <v>50</v>
      </c>
      <c r="AA31" s="66">
        <v>73</v>
      </c>
      <c r="AB31" s="66">
        <v>446</v>
      </c>
      <c r="AC31" s="65"/>
      <c r="AD31" s="66">
        <v>38</v>
      </c>
      <c r="AE31" s="66">
        <v>119</v>
      </c>
      <c r="AF31" s="66">
        <v>845</v>
      </c>
      <c r="AG31" s="66">
        <v>59</v>
      </c>
      <c r="AH31" s="66">
        <v>0</v>
      </c>
      <c r="AI31" s="66">
        <v>0</v>
      </c>
      <c r="AJ31" s="64">
        <f t="shared" si="14"/>
        <v>1630</v>
      </c>
      <c r="AK31" s="72"/>
      <c r="AL31" s="66">
        <v>167</v>
      </c>
      <c r="AM31" s="66">
        <v>99</v>
      </c>
      <c r="AN31" s="64">
        <f t="shared" si="15"/>
        <v>266</v>
      </c>
      <c r="AQ31" s="39" t="s">
        <v>48</v>
      </c>
      <c r="AR31" s="27" t="s">
        <v>58</v>
      </c>
      <c r="AS31" s="64">
        <v>25</v>
      </c>
      <c r="AT31" s="66">
        <v>67</v>
      </c>
      <c r="AU31" s="66">
        <v>378</v>
      </c>
      <c r="AV31" s="65"/>
      <c r="AW31" s="66">
        <v>14</v>
      </c>
      <c r="AX31" s="66">
        <v>50</v>
      </c>
      <c r="AY31" s="66">
        <v>625</v>
      </c>
      <c r="AZ31" s="66">
        <v>31</v>
      </c>
      <c r="BA31" s="66">
        <v>0</v>
      </c>
      <c r="BB31" s="66">
        <v>0</v>
      </c>
      <c r="BC31" s="64">
        <f t="shared" si="16"/>
        <v>1190</v>
      </c>
      <c r="BD31" s="72"/>
      <c r="BE31" s="66">
        <v>80</v>
      </c>
      <c r="BF31" s="66">
        <v>40</v>
      </c>
      <c r="BG31" s="64">
        <f t="shared" si="17"/>
        <v>120</v>
      </c>
    </row>
    <row r="32" spans="1:59" ht="12" customHeight="1" x14ac:dyDescent="0.15">
      <c r="A32" s="2"/>
      <c r="B32" s="1"/>
      <c r="E32" s="40" t="s">
        <v>49</v>
      </c>
      <c r="F32" s="34" t="s">
        <v>59</v>
      </c>
      <c r="G32" s="67">
        <v>331</v>
      </c>
      <c r="H32" s="63">
        <v>447</v>
      </c>
      <c r="I32" s="63">
        <v>159</v>
      </c>
      <c r="J32" s="63">
        <v>22</v>
      </c>
      <c r="K32" s="68"/>
      <c r="L32" s="63">
        <v>893</v>
      </c>
      <c r="M32" s="63">
        <v>406</v>
      </c>
      <c r="N32" s="63">
        <v>407</v>
      </c>
      <c r="O32" s="63">
        <v>0</v>
      </c>
      <c r="P32" s="63">
        <v>0</v>
      </c>
      <c r="Q32" s="67">
        <f t="shared" si="12"/>
        <v>2665</v>
      </c>
      <c r="R32" s="72"/>
      <c r="S32" s="63">
        <v>1056</v>
      </c>
      <c r="T32" s="63">
        <v>385</v>
      </c>
      <c r="U32" s="67">
        <f t="shared" si="13"/>
        <v>1441</v>
      </c>
      <c r="X32" s="40" t="s">
        <v>49</v>
      </c>
      <c r="Y32" s="34" t="s">
        <v>59</v>
      </c>
      <c r="Z32" s="67">
        <v>470</v>
      </c>
      <c r="AA32" s="63">
        <v>820</v>
      </c>
      <c r="AB32" s="63">
        <v>230</v>
      </c>
      <c r="AC32" s="63">
        <v>34</v>
      </c>
      <c r="AD32" s="68"/>
      <c r="AE32" s="63">
        <v>1471</v>
      </c>
      <c r="AF32" s="63">
        <v>654</v>
      </c>
      <c r="AG32" s="63">
        <v>550</v>
      </c>
      <c r="AH32" s="63">
        <v>0</v>
      </c>
      <c r="AI32" s="63">
        <v>0</v>
      </c>
      <c r="AJ32" s="67">
        <f t="shared" si="14"/>
        <v>4229</v>
      </c>
      <c r="AK32" s="72"/>
      <c r="AL32" s="63">
        <v>1554</v>
      </c>
      <c r="AM32" s="63">
        <v>734</v>
      </c>
      <c r="AN32" s="67">
        <f t="shared" si="15"/>
        <v>2288</v>
      </c>
      <c r="AQ32" s="40" t="s">
        <v>49</v>
      </c>
      <c r="AR32" s="34" t="s">
        <v>59</v>
      </c>
      <c r="AS32" s="67">
        <v>337</v>
      </c>
      <c r="AT32" s="63">
        <v>425</v>
      </c>
      <c r="AU32" s="63">
        <v>117</v>
      </c>
      <c r="AV32" s="63">
        <v>13</v>
      </c>
      <c r="AW32" s="68"/>
      <c r="AX32" s="63">
        <v>912</v>
      </c>
      <c r="AY32" s="63">
        <v>313</v>
      </c>
      <c r="AZ32" s="63">
        <v>418</v>
      </c>
      <c r="BA32" s="63">
        <v>0</v>
      </c>
      <c r="BB32" s="63">
        <v>0</v>
      </c>
      <c r="BC32" s="67">
        <f t="shared" si="16"/>
        <v>2535</v>
      </c>
      <c r="BD32" s="72"/>
      <c r="BE32" s="63">
        <v>944</v>
      </c>
      <c r="BF32" s="63">
        <v>342</v>
      </c>
      <c r="BG32" s="67">
        <f t="shared" si="17"/>
        <v>1286</v>
      </c>
    </row>
    <row r="33" spans="1:59" ht="12" customHeight="1" x14ac:dyDescent="0.15">
      <c r="A33" s="2"/>
      <c r="B33" s="1"/>
      <c r="E33" s="37" t="s">
        <v>50</v>
      </c>
      <c r="F33" s="27" t="s">
        <v>60</v>
      </c>
      <c r="G33" s="64">
        <v>8590</v>
      </c>
      <c r="H33" s="66">
        <v>1562</v>
      </c>
      <c r="I33" s="66">
        <v>444</v>
      </c>
      <c r="J33" s="66">
        <v>30</v>
      </c>
      <c r="K33" s="66">
        <v>806</v>
      </c>
      <c r="L33" s="65"/>
      <c r="M33" s="66">
        <v>904</v>
      </c>
      <c r="N33" s="66">
        <v>786</v>
      </c>
      <c r="O33" s="66">
        <v>57</v>
      </c>
      <c r="P33" s="66">
        <v>0</v>
      </c>
      <c r="Q33" s="64">
        <f t="shared" si="12"/>
        <v>13179</v>
      </c>
      <c r="R33" s="72"/>
      <c r="S33" s="66">
        <v>1384</v>
      </c>
      <c r="T33" s="66">
        <v>2342</v>
      </c>
      <c r="U33" s="64">
        <f t="shared" si="13"/>
        <v>3726</v>
      </c>
      <c r="X33" s="37" t="s">
        <v>50</v>
      </c>
      <c r="Y33" s="27" t="s">
        <v>60</v>
      </c>
      <c r="Z33" s="64">
        <v>12797</v>
      </c>
      <c r="AA33" s="66">
        <v>3782</v>
      </c>
      <c r="AB33" s="66">
        <v>794</v>
      </c>
      <c r="AC33" s="66">
        <v>127</v>
      </c>
      <c r="AD33" s="66">
        <v>1322</v>
      </c>
      <c r="AE33" s="65"/>
      <c r="AF33" s="66">
        <v>1528</v>
      </c>
      <c r="AG33" s="66">
        <v>955</v>
      </c>
      <c r="AH33" s="66">
        <v>149</v>
      </c>
      <c r="AI33" s="66">
        <v>0</v>
      </c>
      <c r="AJ33" s="64">
        <f t="shared" si="14"/>
        <v>21454</v>
      </c>
      <c r="AK33" s="72"/>
      <c r="AL33" s="66">
        <v>1962</v>
      </c>
      <c r="AM33" s="66">
        <v>5224</v>
      </c>
      <c r="AN33" s="64">
        <f t="shared" si="15"/>
        <v>7186</v>
      </c>
      <c r="AQ33" s="37" t="s">
        <v>50</v>
      </c>
      <c r="AR33" s="27" t="s">
        <v>60</v>
      </c>
      <c r="AS33" s="64">
        <v>8605</v>
      </c>
      <c r="AT33" s="66">
        <v>1674</v>
      </c>
      <c r="AU33" s="66">
        <v>471</v>
      </c>
      <c r="AV33" s="66">
        <v>41</v>
      </c>
      <c r="AW33" s="66">
        <v>812</v>
      </c>
      <c r="AX33" s="65"/>
      <c r="AY33" s="66">
        <v>752</v>
      </c>
      <c r="AZ33" s="66">
        <v>782</v>
      </c>
      <c r="BA33" s="66">
        <v>71</v>
      </c>
      <c r="BB33" s="66">
        <v>0</v>
      </c>
      <c r="BC33" s="64">
        <f t="shared" si="16"/>
        <v>13208</v>
      </c>
      <c r="BD33" s="72"/>
      <c r="BE33" s="66">
        <v>1370</v>
      </c>
      <c r="BF33" s="66">
        <v>2350</v>
      </c>
      <c r="BG33" s="64">
        <f t="shared" si="17"/>
        <v>3720</v>
      </c>
    </row>
    <row r="34" spans="1:59" ht="12" customHeight="1" x14ac:dyDescent="0.15">
      <c r="A34" s="2"/>
      <c r="B34" s="1"/>
      <c r="E34" s="40" t="s">
        <v>51</v>
      </c>
      <c r="F34" s="34" t="s">
        <v>61</v>
      </c>
      <c r="G34" s="67">
        <v>502</v>
      </c>
      <c r="H34" s="63">
        <v>2997</v>
      </c>
      <c r="I34" s="63">
        <v>1770</v>
      </c>
      <c r="J34" s="63">
        <v>764</v>
      </c>
      <c r="K34" s="63">
        <v>458</v>
      </c>
      <c r="L34" s="63">
        <v>916</v>
      </c>
      <c r="M34" s="68"/>
      <c r="N34" s="63">
        <v>596</v>
      </c>
      <c r="O34" s="63">
        <v>0</v>
      </c>
      <c r="P34" s="63">
        <v>128</v>
      </c>
      <c r="Q34" s="67">
        <f t="shared" si="12"/>
        <v>8131</v>
      </c>
      <c r="R34" s="72"/>
      <c r="S34" s="63">
        <v>1754</v>
      </c>
      <c r="T34" s="63">
        <v>839</v>
      </c>
      <c r="U34" s="67">
        <f t="shared" si="13"/>
        <v>2593</v>
      </c>
      <c r="X34" s="40" t="s">
        <v>51</v>
      </c>
      <c r="Y34" s="34" t="s">
        <v>61</v>
      </c>
      <c r="Z34" s="67">
        <v>655</v>
      </c>
      <c r="AA34" s="63">
        <v>4122</v>
      </c>
      <c r="AB34" s="63">
        <v>2420</v>
      </c>
      <c r="AC34" s="63">
        <v>853</v>
      </c>
      <c r="AD34" s="63">
        <v>631</v>
      </c>
      <c r="AE34" s="63">
        <v>1559</v>
      </c>
      <c r="AF34" s="68"/>
      <c r="AG34" s="63">
        <v>737</v>
      </c>
      <c r="AH34" s="63">
        <v>0</v>
      </c>
      <c r="AI34" s="63">
        <v>182</v>
      </c>
      <c r="AJ34" s="67">
        <f t="shared" si="14"/>
        <v>11159</v>
      </c>
      <c r="AK34" s="72"/>
      <c r="AL34" s="63">
        <v>2290</v>
      </c>
      <c r="AM34" s="63">
        <v>1466</v>
      </c>
      <c r="AN34" s="67">
        <f t="shared" si="15"/>
        <v>3756</v>
      </c>
      <c r="AQ34" s="40" t="s">
        <v>51</v>
      </c>
      <c r="AR34" s="34" t="s">
        <v>61</v>
      </c>
      <c r="AS34" s="67">
        <v>462</v>
      </c>
      <c r="AT34" s="63">
        <v>2439</v>
      </c>
      <c r="AU34" s="63">
        <v>1552</v>
      </c>
      <c r="AV34" s="63">
        <v>664</v>
      </c>
      <c r="AW34" s="63">
        <v>346</v>
      </c>
      <c r="AX34" s="63">
        <v>780</v>
      </c>
      <c r="AY34" s="68"/>
      <c r="AZ34" s="63">
        <v>468</v>
      </c>
      <c r="BA34" s="63">
        <v>0</v>
      </c>
      <c r="BB34" s="63">
        <v>112</v>
      </c>
      <c r="BC34" s="67">
        <f t="shared" si="16"/>
        <v>6823</v>
      </c>
      <c r="BD34" s="72"/>
      <c r="BE34" s="63">
        <v>1427</v>
      </c>
      <c r="BF34" s="63">
        <v>731</v>
      </c>
      <c r="BG34" s="67">
        <f t="shared" si="17"/>
        <v>2158</v>
      </c>
    </row>
    <row r="35" spans="1:59" ht="12" customHeight="1" x14ac:dyDescent="0.15">
      <c r="A35" s="2"/>
      <c r="B35" s="1"/>
      <c r="E35" s="37" t="s">
        <v>52</v>
      </c>
      <c r="F35" s="27" t="s">
        <v>62</v>
      </c>
      <c r="G35" s="64">
        <v>191</v>
      </c>
      <c r="H35" s="66">
        <v>264</v>
      </c>
      <c r="I35" s="66">
        <v>98</v>
      </c>
      <c r="J35" s="66">
        <v>61</v>
      </c>
      <c r="K35" s="66">
        <v>433</v>
      </c>
      <c r="L35" s="66">
        <v>780</v>
      </c>
      <c r="M35" s="66">
        <v>627</v>
      </c>
      <c r="N35" s="65"/>
      <c r="O35" s="66">
        <v>5</v>
      </c>
      <c r="P35" s="66">
        <v>0</v>
      </c>
      <c r="Q35" s="64">
        <f t="shared" si="12"/>
        <v>2459</v>
      </c>
      <c r="R35" s="72"/>
      <c r="S35" s="66">
        <v>2453</v>
      </c>
      <c r="T35" s="66">
        <v>6</v>
      </c>
      <c r="U35" s="64">
        <f t="shared" si="13"/>
        <v>2459</v>
      </c>
      <c r="X35" s="37" t="s">
        <v>52</v>
      </c>
      <c r="Y35" s="27" t="s">
        <v>62</v>
      </c>
      <c r="Z35" s="64">
        <v>265</v>
      </c>
      <c r="AA35" s="66">
        <v>322</v>
      </c>
      <c r="AB35" s="66">
        <v>81</v>
      </c>
      <c r="AC35" s="66">
        <v>58</v>
      </c>
      <c r="AD35" s="66">
        <v>602</v>
      </c>
      <c r="AE35" s="66">
        <v>975</v>
      </c>
      <c r="AF35" s="66">
        <v>722</v>
      </c>
      <c r="AG35" s="65"/>
      <c r="AH35" s="66">
        <v>0</v>
      </c>
      <c r="AI35" s="66">
        <v>0</v>
      </c>
      <c r="AJ35" s="64">
        <f t="shared" si="14"/>
        <v>3025</v>
      </c>
      <c r="AK35" s="72"/>
      <c r="AL35" s="66">
        <v>3015</v>
      </c>
      <c r="AM35" s="66">
        <v>10</v>
      </c>
      <c r="AN35" s="64">
        <f t="shared" si="15"/>
        <v>3025</v>
      </c>
      <c r="AQ35" s="37" t="s">
        <v>52</v>
      </c>
      <c r="AR35" s="27" t="s">
        <v>62</v>
      </c>
      <c r="AS35" s="64">
        <v>217</v>
      </c>
      <c r="AT35" s="66">
        <v>255</v>
      </c>
      <c r="AU35" s="66">
        <v>85</v>
      </c>
      <c r="AV35" s="66">
        <v>35</v>
      </c>
      <c r="AW35" s="66">
        <v>390</v>
      </c>
      <c r="AX35" s="66">
        <v>785</v>
      </c>
      <c r="AY35" s="66">
        <v>463</v>
      </c>
      <c r="AZ35" s="65"/>
      <c r="BA35" s="66">
        <v>4</v>
      </c>
      <c r="BB35" s="66">
        <v>0</v>
      </c>
      <c r="BC35" s="64">
        <f t="shared" si="16"/>
        <v>2234</v>
      </c>
      <c r="BD35" s="72"/>
      <c r="BE35" s="66">
        <v>2228</v>
      </c>
      <c r="BF35" s="66">
        <v>6</v>
      </c>
      <c r="BG35" s="64">
        <f t="shared" si="17"/>
        <v>2234</v>
      </c>
    </row>
    <row r="36" spans="1:59" ht="12" customHeight="1" x14ac:dyDescent="0.15">
      <c r="A36" s="2"/>
      <c r="B36" s="1"/>
      <c r="E36" s="40" t="s">
        <v>53</v>
      </c>
      <c r="F36" s="34" t="s">
        <v>63</v>
      </c>
      <c r="G36" s="67">
        <v>373</v>
      </c>
      <c r="H36" s="63">
        <v>0</v>
      </c>
      <c r="I36" s="63">
        <v>0</v>
      </c>
      <c r="J36" s="63">
        <v>0</v>
      </c>
      <c r="K36" s="63">
        <v>0</v>
      </c>
      <c r="L36" s="63">
        <v>68</v>
      </c>
      <c r="M36" s="63">
        <v>0</v>
      </c>
      <c r="N36" s="63">
        <v>1</v>
      </c>
      <c r="O36" s="68"/>
      <c r="P36" s="63">
        <v>2482</v>
      </c>
      <c r="Q36" s="67">
        <f t="shared" si="12"/>
        <v>2924</v>
      </c>
      <c r="R36" s="72"/>
      <c r="S36" s="63">
        <v>1</v>
      </c>
      <c r="T36" s="73">
        <v>0</v>
      </c>
      <c r="U36" s="67">
        <f t="shared" si="13"/>
        <v>1</v>
      </c>
      <c r="X36" s="40" t="s">
        <v>53</v>
      </c>
      <c r="Y36" s="34" t="s">
        <v>63</v>
      </c>
      <c r="Z36" s="67">
        <v>397</v>
      </c>
      <c r="AA36" s="63">
        <v>0</v>
      </c>
      <c r="AB36" s="63">
        <v>0</v>
      </c>
      <c r="AC36" s="63">
        <v>0</v>
      </c>
      <c r="AD36" s="63">
        <v>0</v>
      </c>
      <c r="AE36" s="63">
        <v>152</v>
      </c>
      <c r="AF36" s="63">
        <v>0</v>
      </c>
      <c r="AG36" s="63">
        <v>1</v>
      </c>
      <c r="AH36" s="68"/>
      <c r="AI36" s="63">
        <v>3265</v>
      </c>
      <c r="AJ36" s="67">
        <f t="shared" si="14"/>
        <v>3815</v>
      </c>
      <c r="AK36" s="72"/>
      <c r="AL36" s="63">
        <v>1</v>
      </c>
      <c r="AM36" s="73">
        <v>0</v>
      </c>
      <c r="AN36" s="67">
        <f t="shared" si="15"/>
        <v>1</v>
      </c>
      <c r="AQ36" s="40" t="s">
        <v>53</v>
      </c>
      <c r="AR36" s="34" t="s">
        <v>63</v>
      </c>
      <c r="AS36" s="67">
        <v>329</v>
      </c>
      <c r="AT36" s="63">
        <v>0</v>
      </c>
      <c r="AU36" s="63">
        <v>0</v>
      </c>
      <c r="AV36" s="63">
        <v>0</v>
      </c>
      <c r="AW36" s="63">
        <v>0</v>
      </c>
      <c r="AX36" s="63">
        <v>75</v>
      </c>
      <c r="AY36" s="63">
        <v>0</v>
      </c>
      <c r="AZ36" s="63">
        <v>4</v>
      </c>
      <c r="BA36" s="68"/>
      <c r="BB36" s="63">
        <v>2306</v>
      </c>
      <c r="BC36" s="67">
        <f t="shared" si="16"/>
        <v>2714</v>
      </c>
      <c r="BD36" s="72"/>
      <c r="BE36" s="63">
        <v>4</v>
      </c>
      <c r="BF36" s="73">
        <v>0</v>
      </c>
      <c r="BG36" s="67">
        <f t="shared" si="17"/>
        <v>4</v>
      </c>
    </row>
    <row r="37" spans="1:59" ht="12" customHeight="1" x14ac:dyDescent="0.15">
      <c r="A37" s="2"/>
      <c r="B37" s="1"/>
      <c r="E37" s="36" t="s">
        <v>54</v>
      </c>
      <c r="F37" s="26" t="s">
        <v>64</v>
      </c>
      <c r="G37" s="69">
        <v>0</v>
      </c>
      <c r="H37" s="70">
        <v>40</v>
      </c>
      <c r="I37" s="70">
        <v>30</v>
      </c>
      <c r="J37" s="70">
        <v>0</v>
      </c>
      <c r="K37" s="70">
        <v>0</v>
      </c>
      <c r="L37" s="70">
        <v>0</v>
      </c>
      <c r="M37" s="70">
        <v>129</v>
      </c>
      <c r="N37" s="70">
        <v>0</v>
      </c>
      <c r="O37" s="70">
        <v>2426</v>
      </c>
      <c r="P37" s="71"/>
      <c r="Q37" s="69">
        <f t="shared" si="12"/>
        <v>2625</v>
      </c>
      <c r="R37" s="72"/>
      <c r="S37" s="70">
        <v>188</v>
      </c>
      <c r="T37" s="74">
        <v>0</v>
      </c>
      <c r="U37" s="69">
        <f t="shared" si="13"/>
        <v>188</v>
      </c>
      <c r="X37" s="36" t="s">
        <v>54</v>
      </c>
      <c r="Y37" s="26" t="s">
        <v>64</v>
      </c>
      <c r="Z37" s="69">
        <v>0</v>
      </c>
      <c r="AA37" s="70">
        <v>78</v>
      </c>
      <c r="AB37" s="70">
        <v>33</v>
      </c>
      <c r="AC37" s="70">
        <v>0</v>
      </c>
      <c r="AD37" s="70">
        <v>0</v>
      </c>
      <c r="AE37" s="70">
        <v>0</v>
      </c>
      <c r="AF37" s="70">
        <v>210</v>
      </c>
      <c r="AG37" s="70">
        <v>0</v>
      </c>
      <c r="AH37" s="70">
        <v>3494</v>
      </c>
      <c r="AI37" s="71"/>
      <c r="AJ37" s="69">
        <f t="shared" si="14"/>
        <v>3815</v>
      </c>
      <c r="AK37" s="72"/>
      <c r="AL37" s="70">
        <v>306</v>
      </c>
      <c r="AM37" s="74">
        <v>0</v>
      </c>
      <c r="AN37" s="69">
        <f t="shared" si="15"/>
        <v>306</v>
      </c>
      <c r="AQ37" s="36" t="s">
        <v>54</v>
      </c>
      <c r="AR37" s="26" t="s">
        <v>64</v>
      </c>
      <c r="AS37" s="69">
        <v>0</v>
      </c>
      <c r="AT37" s="70">
        <v>44</v>
      </c>
      <c r="AU37" s="70">
        <v>55</v>
      </c>
      <c r="AV37" s="70">
        <v>0</v>
      </c>
      <c r="AW37" s="70">
        <v>0</v>
      </c>
      <c r="AX37" s="70">
        <v>0</v>
      </c>
      <c r="AY37" s="70">
        <v>106</v>
      </c>
      <c r="AZ37" s="70">
        <v>0</v>
      </c>
      <c r="BA37" s="70">
        <v>2331</v>
      </c>
      <c r="BB37" s="71"/>
      <c r="BC37" s="69">
        <f t="shared" si="16"/>
        <v>2536</v>
      </c>
      <c r="BD37" s="72"/>
      <c r="BE37" s="70">
        <v>194</v>
      </c>
      <c r="BF37" s="74">
        <v>0</v>
      </c>
      <c r="BG37" s="69">
        <f t="shared" si="17"/>
        <v>194</v>
      </c>
    </row>
    <row r="38" spans="1:59" ht="12" customHeight="1" x14ac:dyDescent="0.15">
      <c r="A38" s="2"/>
      <c r="B38" s="1"/>
      <c r="E38" s="58" t="s">
        <v>3</v>
      </c>
      <c r="F38" s="58"/>
      <c r="G38" s="75">
        <f>SUM(G28:G37)</f>
        <v>11771</v>
      </c>
      <c r="H38" s="76">
        <f t="shared" ref="H38:Q38" si="18">SUM(H28:H37)</f>
        <v>7841</v>
      </c>
      <c r="I38" s="76">
        <f t="shared" si="18"/>
        <v>4050</v>
      </c>
      <c r="J38" s="76">
        <f t="shared" si="18"/>
        <v>1356</v>
      </c>
      <c r="K38" s="76">
        <f t="shared" si="18"/>
        <v>2428</v>
      </c>
      <c r="L38" s="76">
        <f t="shared" si="18"/>
        <v>13318</v>
      </c>
      <c r="M38" s="76">
        <f t="shared" si="18"/>
        <v>7923</v>
      </c>
      <c r="N38" s="76">
        <f t="shared" si="18"/>
        <v>2317</v>
      </c>
      <c r="O38" s="76">
        <f t="shared" si="18"/>
        <v>2855</v>
      </c>
      <c r="P38" s="76">
        <f t="shared" si="18"/>
        <v>2664</v>
      </c>
      <c r="Q38" s="75">
        <f t="shared" si="18"/>
        <v>56523</v>
      </c>
      <c r="R38" s="72"/>
      <c r="S38" s="77">
        <f>SUM(S28:S37)</f>
        <v>8075</v>
      </c>
      <c r="T38" s="77">
        <f>SUM(T28:T37)</f>
        <v>9551</v>
      </c>
      <c r="U38" s="78">
        <f>SUM(U28:U37)</f>
        <v>17626</v>
      </c>
      <c r="X38" s="58" t="s">
        <v>3</v>
      </c>
      <c r="Y38" s="58"/>
      <c r="Z38" s="75">
        <f>SUM(Z28:Z37)</f>
        <v>17821</v>
      </c>
      <c r="AA38" s="76">
        <f t="shared" ref="AA38:AJ38" si="19">SUM(AA28:AA37)</f>
        <v>13370</v>
      </c>
      <c r="AB38" s="76">
        <f t="shared" si="19"/>
        <v>5597</v>
      </c>
      <c r="AC38" s="76">
        <f t="shared" si="19"/>
        <v>1671</v>
      </c>
      <c r="AD38" s="76">
        <f t="shared" si="19"/>
        <v>3896</v>
      </c>
      <c r="AE38" s="76">
        <f t="shared" si="19"/>
        <v>21818</v>
      </c>
      <c r="AF38" s="76">
        <f t="shared" si="19"/>
        <v>11296</v>
      </c>
      <c r="AG38" s="76">
        <f t="shared" si="19"/>
        <v>2931</v>
      </c>
      <c r="AH38" s="76">
        <f t="shared" si="19"/>
        <v>4056</v>
      </c>
      <c r="AI38" s="76">
        <f t="shared" si="19"/>
        <v>3601</v>
      </c>
      <c r="AJ38" s="75">
        <f t="shared" si="19"/>
        <v>86057</v>
      </c>
      <c r="AK38" s="72"/>
      <c r="AL38" s="77">
        <f>SUM(AL28:AL37)</f>
        <v>11057</v>
      </c>
      <c r="AM38" s="77">
        <f>SUM(AM28:AM37)</f>
        <v>18987</v>
      </c>
      <c r="AN38" s="78">
        <f>SUM(AN28:AN37)</f>
        <v>30044</v>
      </c>
      <c r="AQ38" s="58" t="s">
        <v>3</v>
      </c>
      <c r="AR38" s="58"/>
      <c r="AS38" s="75">
        <f>SUM(AS28:AS37)</f>
        <v>11652</v>
      </c>
      <c r="AT38" s="76">
        <f t="shared" ref="AT38:BC38" si="20">SUM(AT28:AT37)</f>
        <v>7244</v>
      </c>
      <c r="AU38" s="76">
        <f t="shared" si="20"/>
        <v>3754</v>
      </c>
      <c r="AV38" s="76">
        <f t="shared" si="20"/>
        <v>1234</v>
      </c>
      <c r="AW38" s="76">
        <f t="shared" si="20"/>
        <v>2295</v>
      </c>
      <c r="AX38" s="76">
        <f t="shared" si="20"/>
        <v>12870</v>
      </c>
      <c r="AY38" s="76">
        <f t="shared" si="20"/>
        <v>6674</v>
      </c>
      <c r="AZ38" s="76">
        <f t="shared" si="20"/>
        <v>2203</v>
      </c>
      <c r="BA38" s="76">
        <f t="shared" si="20"/>
        <v>2743</v>
      </c>
      <c r="BB38" s="76">
        <f t="shared" si="20"/>
        <v>2499</v>
      </c>
      <c r="BC38" s="75">
        <f t="shared" si="20"/>
        <v>53168</v>
      </c>
      <c r="BD38" s="72"/>
      <c r="BE38" s="77">
        <f>SUM(BE28:BE37)</f>
        <v>7435</v>
      </c>
      <c r="BF38" s="77">
        <f>SUM(BF28:BF37)</f>
        <v>9218</v>
      </c>
      <c r="BG38" s="78">
        <f>SUM(BG28:BG37)</f>
        <v>16653</v>
      </c>
    </row>
    <row r="39" spans="1:59" ht="6" customHeight="1" x14ac:dyDescent="0.15">
      <c r="A39" s="2"/>
      <c r="B39" s="1"/>
      <c r="G39" s="72"/>
      <c r="H39" s="72"/>
      <c r="I39" s="72"/>
      <c r="J39" s="72"/>
      <c r="K39" s="72"/>
      <c r="L39" s="72"/>
      <c r="M39" s="72"/>
      <c r="N39" s="72"/>
      <c r="O39" s="72"/>
      <c r="P39" s="72"/>
      <c r="Q39" s="79"/>
      <c r="R39" s="72"/>
      <c r="S39" s="72"/>
      <c r="T39" s="72"/>
      <c r="U39" s="72"/>
      <c r="Z39" s="72"/>
      <c r="AA39" s="72"/>
      <c r="AB39" s="72"/>
      <c r="AC39" s="72"/>
      <c r="AD39" s="72"/>
      <c r="AE39" s="72"/>
      <c r="AF39" s="72"/>
      <c r="AG39" s="72"/>
      <c r="AH39" s="72"/>
      <c r="AI39" s="72"/>
      <c r="AJ39" s="79"/>
      <c r="AK39" s="72"/>
      <c r="AL39" s="72"/>
      <c r="AM39" s="72"/>
      <c r="AN39" s="72"/>
      <c r="AS39" s="72"/>
      <c r="AT39" s="72"/>
      <c r="AU39" s="72"/>
      <c r="AV39" s="72"/>
      <c r="AW39" s="72"/>
      <c r="AX39" s="72"/>
      <c r="AY39" s="72"/>
      <c r="AZ39" s="72"/>
      <c r="BA39" s="72"/>
      <c r="BB39" s="72"/>
      <c r="BC39" s="79"/>
      <c r="BD39" s="72"/>
      <c r="BE39" s="72"/>
      <c r="BF39" s="72"/>
      <c r="BG39" s="72"/>
    </row>
    <row r="40" spans="1:59" ht="12" customHeight="1" x14ac:dyDescent="0.15">
      <c r="A40" s="2"/>
      <c r="B40" s="1"/>
      <c r="E40" s="40" t="s">
        <v>66</v>
      </c>
      <c r="F40" s="34"/>
      <c r="G40" s="67">
        <v>465</v>
      </c>
      <c r="H40" s="63">
        <v>678</v>
      </c>
      <c r="I40" s="63">
        <v>217</v>
      </c>
      <c r="J40" s="63">
        <v>98</v>
      </c>
      <c r="K40" s="63">
        <v>1057</v>
      </c>
      <c r="L40" s="63">
        <v>1415</v>
      </c>
      <c r="M40" s="63">
        <v>1660</v>
      </c>
      <c r="N40" s="63">
        <v>2305</v>
      </c>
      <c r="O40" s="63">
        <v>5</v>
      </c>
      <c r="P40" s="73">
        <v>175</v>
      </c>
      <c r="Q40" s="67">
        <f>SUM(G40:P40)</f>
        <v>8075</v>
      </c>
      <c r="R40" s="72"/>
      <c r="S40" s="72"/>
      <c r="T40" s="72"/>
      <c r="U40" s="72"/>
      <c r="X40" s="40" t="s">
        <v>66</v>
      </c>
      <c r="Y40" s="34"/>
      <c r="Z40" s="67">
        <v>633</v>
      </c>
      <c r="AA40" s="63">
        <v>1042</v>
      </c>
      <c r="AB40" s="63">
        <v>237</v>
      </c>
      <c r="AC40" s="63">
        <v>156</v>
      </c>
      <c r="AD40" s="63">
        <v>1476</v>
      </c>
      <c r="AE40" s="63">
        <v>1969</v>
      </c>
      <c r="AF40" s="63">
        <v>2303</v>
      </c>
      <c r="AG40" s="63">
        <v>2913</v>
      </c>
      <c r="AH40" s="63">
        <v>328</v>
      </c>
      <c r="AI40" s="73">
        <v>11057</v>
      </c>
      <c r="AJ40" s="67">
        <f>SUM(Z40:AI40)</f>
        <v>22114</v>
      </c>
      <c r="AK40" s="72"/>
      <c r="AL40" s="72"/>
      <c r="AM40" s="72"/>
      <c r="AN40" s="72"/>
      <c r="AQ40" s="40" t="s">
        <v>66</v>
      </c>
      <c r="AR40" s="34"/>
      <c r="AS40" s="67">
        <v>481</v>
      </c>
      <c r="AT40" s="63">
        <v>682</v>
      </c>
      <c r="AU40" s="63">
        <v>228</v>
      </c>
      <c r="AV40" s="63">
        <v>80</v>
      </c>
      <c r="AW40" s="63">
        <v>886</v>
      </c>
      <c r="AX40" s="63">
        <v>1374</v>
      </c>
      <c r="AY40" s="63">
        <v>1323</v>
      </c>
      <c r="AZ40" s="63">
        <v>2194</v>
      </c>
      <c r="BA40" s="63">
        <v>4</v>
      </c>
      <c r="BB40" s="73">
        <v>183</v>
      </c>
      <c r="BC40" s="67">
        <f>SUM(AS40:BB40)</f>
        <v>7435</v>
      </c>
      <c r="BD40" s="72"/>
      <c r="BE40" s="72"/>
      <c r="BF40" s="72"/>
      <c r="BG40" s="72"/>
    </row>
    <row r="41" spans="1:59" ht="12" customHeight="1" x14ac:dyDescent="0.15">
      <c r="A41" s="2"/>
      <c r="B41" s="1"/>
      <c r="E41" s="36" t="s">
        <v>67</v>
      </c>
      <c r="F41" s="26"/>
      <c r="G41" s="69">
        <v>2012</v>
      </c>
      <c r="H41" s="70">
        <v>3194</v>
      </c>
      <c r="I41" s="70">
        <v>658</v>
      </c>
      <c r="J41" s="70">
        <v>41</v>
      </c>
      <c r="K41" s="70">
        <v>341</v>
      </c>
      <c r="L41" s="70">
        <v>2422</v>
      </c>
      <c r="M41" s="70">
        <v>871</v>
      </c>
      <c r="N41" s="70">
        <v>12</v>
      </c>
      <c r="O41" s="70">
        <v>0</v>
      </c>
      <c r="P41" s="74">
        <v>0</v>
      </c>
      <c r="Q41" s="69">
        <f>SUM(G41:P41)</f>
        <v>9551</v>
      </c>
      <c r="R41" s="72"/>
      <c r="S41" s="72"/>
      <c r="T41" s="72"/>
      <c r="U41" s="72"/>
      <c r="X41" s="36" t="s">
        <v>67</v>
      </c>
      <c r="Y41" s="26"/>
      <c r="Z41" s="69">
        <v>3524</v>
      </c>
      <c r="AA41" s="70">
        <v>6710</v>
      </c>
      <c r="AB41" s="70">
        <v>1136</v>
      </c>
      <c r="AC41" s="70">
        <v>94</v>
      </c>
      <c r="AD41" s="70">
        <v>769</v>
      </c>
      <c r="AE41" s="70">
        <v>5307</v>
      </c>
      <c r="AF41" s="70">
        <v>1429</v>
      </c>
      <c r="AG41" s="70">
        <v>18</v>
      </c>
      <c r="AH41" s="70">
        <v>0</v>
      </c>
      <c r="AI41" s="74">
        <v>18987</v>
      </c>
      <c r="AJ41" s="69">
        <f>SUM(Z41:AI41)</f>
        <v>37974</v>
      </c>
      <c r="AK41" s="72"/>
      <c r="AL41" s="72"/>
      <c r="AM41" s="72"/>
      <c r="AN41" s="72"/>
      <c r="AQ41" s="36" t="s">
        <v>67</v>
      </c>
      <c r="AR41" s="26"/>
      <c r="AS41" s="69">
        <v>1900</v>
      </c>
      <c r="AT41" s="70">
        <v>3127</v>
      </c>
      <c r="AU41" s="70">
        <v>697</v>
      </c>
      <c r="AV41" s="70">
        <v>41</v>
      </c>
      <c r="AW41" s="70">
        <v>353</v>
      </c>
      <c r="AX41" s="70">
        <v>2392</v>
      </c>
      <c r="AY41" s="70">
        <v>699</v>
      </c>
      <c r="AZ41" s="70">
        <v>9</v>
      </c>
      <c r="BA41" s="70">
        <v>0</v>
      </c>
      <c r="BB41" s="74">
        <v>0</v>
      </c>
      <c r="BC41" s="69">
        <f>SUM(AS41:BB41)</f>
        <v>9218</v>
      </c>
      <c r="BD41" s="72"/>
      <c r="BE41" s="72"/>
      <c r="BF41" s="72"/>
      <c r="BG41" s="72"/>
    </row>
    <row r="42" spans="1:59" ht="12" customHeight="1" x14ac:dyDescent="0.15">
      <c r="A42" s="2"/>
      <c r="B42" s="1"/>
      <c r="E42" s="59" t="s">
        <v>3</v>
      </c>
      <c r="F42" s="59"/>
      <c r="G42" s="78">
        <f>SUM(G40:G41)</f>
        <v>2477</v>
      </c>
      <c r="H42" s="77">
        <f t="shared" ref="H42:O42" si="21">SUM(H40:H41)</f>
        <v>3872</v>
      </c>
      <c r="I42" s="77">
        <f t="shared" si="21"/>
        <v>875</v>
      </c>
      <c r="J42" s="77">
        <f t="shared" si="21"/>
        <v>139</v>
      </c>
      <c r="K42" s="77">
        <f t="shared" si="21"/>
        <v>1398</v>
      </c>
      <c r="L42" s="77">
        <f t="shared" si="21"/>
        <v>3837</v>
      </c>
      <c r="M42" s="77">
        <f t="shared" si="21"/>
        <v>2531</v>
      </c>
      <c r="N42" s="77">
        <f t="shared" si="21"/>
        <v>2317</v>
      </c>
      <c r="O42" s="77">
        <f t="shared" si="21"/>
        <v>5</v>
      </c>
      <c r="P42" s="77">
        <f>SUM(P40:P41)</f>
        <v>175</v>
      </c>
      <c r="Q42" s="78">
        <f>SUM(Q40:Q41)</f>
        <v>17626</v>
      </c>
      <c r="R42" s="72"/>
      <c r="S42" s="72"/>
      <c r="T42" s="72"/>
      <c r="U42" s="72"/>
      <c r="X42" s="59" t="s">
        <v>3</v>
      </c>
      <c r="Y42" s="59"/>
      <c r="Z42" s="78">
        <f>SUM(Z40:Z41)</f>
        <v>4157</v>
      </c>
      <c r="AA42" s="77">
        <f t="shared" ref="AA42:AH42" si="22">SUM(AA40:AA41)</f>
        <v>7752</v>
      </c>
      <c r="AB42" s="77">
        <f t="shared" si="22"/>
        <v>1373</v>
      </c>
      <c r="AC42" s="77">
        <f t="shared" si="22"/>
        <v>250</v>
      </c>
      <c r="AD42" s="77">
        <f t="shared" si="22"/>
        <v>2245</v>
      </c>
      <c r="AE42" s="77">
        <f t="shared" si="22"/>
        <v>7276</v>
      </c>
      <c r="AF42" s="77">
        <f t="shared" si="22"/>
        <v>3732</v>
      </c>
      <c r="AG42" s="77">
        <f t="shared" si="22"/>
        <v>2931</v>
      </c>
      <c r="AH42" s="77">
        <f t="shared" si="22"/>
        <v>328</v>
      </c>
      <c r="AI42" s="77">
        <f>SUM(AI40:AI41)</f>
        <v>30044</v>
      </c>
      <c r="AJ42" s="78">
        <f>SUM(AJ40:AJ41)</f>
        <v>60088</v>
      </c>
      <c r="AK42" s="72"/>
      <c r="AL42" s="72"/>
      <c r="AM42" s="72"/>
      <c r="AN42" s="72"/>
      <c r="AQ42" s="59" t="s">
        <v>3</v>
      </c>
      <c r="AR42" s="59"/>
      <c r="AS42" s="78">
        <f>SUM(AS40:AS41)</f>
        <v>2381</v>
      </c>
      <c r="AT42" s="77">
        <f t="shared" ref="AT42:BA42" si="23">SUM(AT40:AT41)</f>
        <v>3809</v>
      </c>
      <c r="AU42" s="77">
        <f t="shared" si="23"/>
        <v>925</v>
      </c>
      <c r="AV42" s="77">
        <f t="shared" si="23"/>
        <v>121</v>
      </c>
      <c r="AW42" s="77">
        <f t="shared" si="23"/>
        <v>1239</v>
      </c>
      <c r="AX42" s="77">
        <f t="shared" si="23"/>
        <v>3766</v>
      </c>
      <c r="AY42" s="77">
        <f t="shared" si="23"/>
        <v>2022</v>
      </c>
      <c r="AZ42" s="77">
        <f t="shared" si="23"/>
        <v>2203</v>
      </c>
      <c r="BA42" s="77">
        <f t="shared" si="23"/>
        <v>4</v>
      </c>
      <c r="BB42" s="77">
        <f>SUM(BB40:BB41)</f>
        <v>183</v>
      </c>
      <c r="BC42" s="78">
        <f>SUM(BC40:BC41)</f>
        <v>16653</v>
      </c>
      <c r="BD42" s="72"/>
      <c r="BE42" s="72"/>
      <c r="BF42" s="72"/>
      <c r="BG42" s="72"/>
    </row>
    <row r="43" spans="1:59" ht="12" customHeight="1" x14ac:dyDescent="0.15">
      <c r="U43" s="10"/>
      <c r="AN43" s="10"/>
      <c r="BG43" s="10"/>
    </row>
    <row r="44" spans="1:59" ht="12" customHeight="1" x14ac:dyDescent="0.15">
      <c r="U44" s="10"/>
      <c r="AN44" s="10"/>
      <c r="BG44" s="10"/>
    </row>
    <row r="45" spans="1:59" ht="12" customHeight="1" x14ac:dyDescent="0.15">
      <c r="C45" s="1"/>
    </row>
    <row r="46" spans="1:59" ht="20.100000000000001" customHeight="1" x14ac:dyDescent="0.15">
      <c r="A46" s="6"/>
      <c r="B46" s="1"/>
      <c r="C46" s="1"/>
      <c r="E46" s="3" t="s">
        <v>85</v>
      </c>
      <c r="F46" s="14"/>
      <c r="G46" s="15"/>
      <c r="H46" s="15"/>
      <c r="I46" s="15"/>
      <c r="J46" s="15"/>
      <c r="K46" s="15"/>
      <c r="L46" s="15"/>
      <c r="M46" s="15"/>
      <c r="N46" s="15"/>
      <c r="O46" s="15"/>
      <c r="P46" s="15"/>
      <c r="Q46" s="16"/>
      <c r="S46" s="15"/>
      <c r="T46" s="15"/>
      <c r="U46" s="16"/>
      <c r="X46" s="3" t="s">
        <v>89</v>
      </c>
      <c r="Y46" s="14"/>
      <c r="Z46" s="15"/>
      <c r="AA46" s="15"/>
      <c r="AB46" s="15"/>
      <c r="AC46" s="15"/>
      <c r="AD46" s="15"/>
      <c r="AE46" s="15"/>
      <c r="AF46" s="15"/>
      <c r="AG46" s="15"/>
      <c r="AH46" s="15"/>
      <c r="AI46" s="15"/>
      <c r="AJ46" s="16"/>
      <c r="AL46" s="15"/>
      <c r="AM46" s="15"/>
      <c r="AN46" s="16"/>
    </row>
    <row r="47" spans="1:59" ht="12" customHeight="1" x14ac:dyDescent="0.15">
      <c r="E47" s="17"/>
      <c r="F47" s="17" t="s">
        <v>2</v>
      </c>
      <c r="G47" s="18" t="s">
        <v>46</v>
      </c>
      <c r="H47" s="19" t="s">
        <v>4</v>
      </c>
      <c r="I47" s="19" t="s">
        <v>47</v>
      </c>
      <c r="J47" s="19" t="s">
        <v>48</v>
      </c>
      <c r="K47" s="19" t="s">
        <v>49</v>
      </c>
      <c r="L47" s="19" t="s">
        <v>50</v>
      </c>
      <c r="M47" s="19" t="s">
        <v>51</v>
      </c>
      <c r="N47" s="19" t="s">
        <v>52</v>
      </c>
      <c r="O47" s="19" t="s">
        <v>53</v>
      </c>
      <c r="P47" s="19" t="s">
        <v>54</v>
      </c>
      <c r="Q47" s="18" t="s">
        <v>3</v>
      </c>
      <c r="S47" s="19" t="s">
        <v>66</v>
      </c>
      <c r="T47" s="19" t="s">
        <v>67</v>
      </c>
      <c r="U47" s="18" t="s">
        <v>3</v>
      </c>
      <c r="X47" s="17"/>
      <c r="Y47" s="17" t="s">
        <v>2</v>
      </c>
      <c r="Z47" s="18" t="s">
        <v>46</v>
      </c>
      <c r="AA47" s="19" t="s">
        <v>4</v>
      </c>
      <c r="AB47" s="19" t="s">
        <v>47</v>
      </c>
      <c r="AC47" s="19" t="s">
        <v>48</v>
      </c>
      <c r="AD47" s="19" t="s">
        <v>49</v>
      </c>
      <c r="AE47" s="19" t="s">
        <v>50</v>
      </c>
      <c r="AF47" s="19" t="s">
        <v>51</v>
      </c>
      <c r="AG47" s="19" t="s">
        <v>52</v>
      </c>
      <c r="AH47" s="19" t="s">
        <v>53</v>
      </c>
      <c r="AI47" s="19" t="s">
        <v>54</v>
      </c>
      <c r="AJ47" s="18" t="s">
        <v>3</v>
      </c>
      <c r="AL47" s="19" t="s">
        <v>66</v>
      </c>
      <c r="AM47" s="19" t="s">
        <v>67</v>
      </c>
      <c r="AN47" s="18" t="s">
        <v>3</v>
      </c>
    </row>
    <row r="48" spans="1:59" ht="12" customHeight="1" x14ac:dyDescent="0.15">
      <c r="E48" s="20" t="s">
        <v>1</v>
      </c>
      <c r="F48" s="20"/>
      <c r="G48" s="21"/>
      <c r="H48" s="13"/>
      <c r="I48" s="13"/>
      <c r="J48" s="13"/>
      <c r="K48" s="13"/>
      <c r="L48" s="13"/>
      <c r="M48" s="22"/>
      <c r="N48" s="22"/>
      <c r="O48" s="22"/>
      <c r="P48" s="22"/>
      <c r="Q48" s="57"/>
      <c r="S48" s="22"/>
      <c r="T48" s="22"/>
      <c r="U48" s="57"/>
      <c r="X48" s="20" t="s">
        <v>1</v>
      </c>
      <c r="Y48" s="20"/>
      <c r="Z48" s="21"/>
      <c r="AA48" s="13"/>
      <c r="AB48" s="13"/>
      <c r="AC48" s="13"/>
      <c r="AD48" s="13"/>
      <c r="AE48" s="13"/>
      <c r="AF48" s="22"/>
      <c r="AG48" s="22"/>
      <c r="AH48" s="22"/>
      <c r="AI48" s="22"/>
      <c r="AJ48" s="57"/>
      <c r="AL48" s="22"/>
      <c r="AM48" s="22"/>
      <c r="AN48" s="57"/>
    </row>
    <row r="49" spans="1:40" ht="12" customHeight="1" x14ac:dyDescent="0.15">
      <c r="E49" s="35" t="s">
        <v>46</v>
      </c>
      <c r="F49" s="23" t="s">
        <v>55</v>
      </c>
      <c r="G49" s="61"/>
      <c r="H49" s="62">
        <v>2396</v>
      </c>
      <c r="I49" s="62">
        <v>223</v>
      </c>
      <c r="J49" s="62">
        <v>36</v>
      </c>
      <c r="K49" s="62">
        <v>335</v>
      </c>
      <c r="L49" s="62">
        <v>12038</v>
      </c>
      <c r="M49" s="63">
        <v>474</v>
      </c>
      <c r="N49" s="63">
        <v>189</v>
      </c>
      <c r="O49" s="63">
        <v>388</v>
      </c>
      <c r="P49" s="63">
        <v>0</v>
      </c>
      <c r="Q49" s="67">
        <f>SUM(G49:P49)</f>
        <v>16079</v>
      </c>
      <c r="R49" s="72"/>
      <c r="S49" s="63">
        <v>352</v>
      </c>
      <c r="T49" s="63">
        <v>2966</v>
      </c>
      <c r="U49" s="67">
        <f>SUM(S49:T49)</f>
        <v>3318</v>
      </c>
      <c r="X49" s="35" t="s">
        <v>46</v>
      </c>
      <c r="Y49" s="23" t="s">
        <v>55</v>
      </c>
      <c r="Z49" s="61"/>
      <c r="AA49" s="62">
        <v>2542</v>
      </c>
      <c r="AB49" s="62">
        <v>273</v>
      </c>
      <c r="AC49" s="62">
        <v>37</v>
      </c>
      <c r="AD49" s="62">
        <v>379</v>
      </c>
      <c r="AE49" s="62">
        <v>13546</v>
      </c>
      <c r="AF49" s="63">
        <v>607</v>
      </c>
      <c r="AG49" s="63">
        <v>248</v>
      </c>
      <c r="AH49" s="63">
        <v>438</v>
      </c>
      <c r="AI49" s="63">
        <v>0</v>
      </c>
      <c r="AJ49" s="67">
        <f>SUM(Z49:AI49)</f>
        <v>18070</v>
      </c>
      <c r="AK49" s="72"/>
      <c r="AL49" s="63">
        <v>445</v>
      </c>
      <c r="AM49" s="63">
        <v>3262</v>
      </c>
      <c r="AN49" s="67">
        <f>SUM(AL49:AM49)</f>
        <v>3707</v>
      </c>
    </row>
    <row r="50" spans="1:40" ht="12" customHeight="1" x14ac:dyDescent="0.15">
      <c r="E50" s="37" t="s">
        <v>4</v>
      </c>
      <c r="F50" s="27" t="s">
        <v>56</v>
      </c>
      <c r="G50" s="64">
        <v>2576</v>
      </c>
      <c r="H50" s="65"/>
      <c r="I50" s="66">
        <v>1310</v>
      </c>
      <c r="J50" s="66">
        <v>109</v>
      </c>
      <c r="K50" s="66">
        <v>676</v>
      </c>
      <c r="L50" s="66">
        <v>3887</v>
      </c>
      <c r="M50" s="66">
        <v>3956</v>
      </c>
      <c r="N50" s="66">
        <v>318</v>
      </c>
      <c r="O50" s="66">
        <v>0</v>
      </c>
      <c r="P50" s="66">
        <v>106</v>
      </c>
      <c r="Q50" s="64">
        <f t="shared" ref="Q50:Q58" si="24">SUM(G50:P50)</f>
        <v>12938</v>
      </c>
      <c r="R50" s="72"/>
      <c r="S50" s="66">
        <v>1022</v>
      </c>
      <c r="T50" s="66">
        <v>6541</v>
      </c>
      <c r="U50" s="64">
        <f t="shared" ref="U50:U58" si="25">SUM(S50:T50)</f>
        <v>7563</v>
      </c>
      <c r="X50" s="37" t="s">
        <v>4</v>
      </c>
      <c r="Y50" s="27" t="s">
        <v>56</v>
      </c>
      <c r="Z50" s="64">
        <v>2796</v>
      </c>
      <c r="AA50" s="65"/>
      <c r="AB50" s="66">
        <v>1342</v>
      </c>
      <c r="AC50" s="66">
        <v>123</v>
      </c>
      <c r="AD50" s="66">
        <v>755</v>
      </c>
      <c r="AE50" s="66">
        <v>3776</v>
      </c>
      <c r="AF50" s="66">
        <v>4178</v>
      </c>
      <c r="AG50" s="66">
        <v>330</v>
      </c>
      <c r="AH50" s="66">
        <v>0</v>
      </c>
      <c r="AI50" s="66">
        <v>118</v>
      </c>
      <c r="AJ50" s="64">
        <f t="shared" ref="AJ50:AJ58" si="26">SUM(Z50:AI50)</f>
        <v>13418</v>
      </c>
      <c r="AK50" s="72"/>
      <c r="AL50" s="66">
        <v>1078</v>
      </c>
      <c r="AM50" s="66">
        <v>6697</v>
      </c>
      <c r="AN50" s="64">
        <f t="shared" ref="AN50:AN58" si="27">SUM(AL50:AM50)</f>
        <v>7775</v>
      </c>
    </row>
    <row r="51" spans="1:40" ht="12" customHeight="1" x14ac:dyDescent="0.15">
      <c r="E51" s="38" t="s">
        <v>47</v>
      </c>
      <c r="F51" s="34" t="s">
        <v>57</v>
      </c>
      <c r="G51" s="67">
        <v>253</v>
      </c>
      <c r="H51" s="63">
        <v>1297</v>
      </c>
      <c r="I51" s="68"/>
      <c r="J51" s="63">
        <v>430</v>
      </c>
      <c r="K51" s="63">
        <v>181</v>
      </c>
      <c r="L51" s="63">
        <v>715</v>
      </c>
      <c r="M51" s="63">
        <v>2057</v>
      </c>
      <c r="N51" s="63">
        <v>55</v>
      </c>
      <c r="O51" s="63">
        <v>0</v>
      </c>
      <c r="P51" s="63">
        <v>34</v>
      </c>
      <c r="Q51" s="67">
        <f t="shared" si="24"/>
        <v>5022</v>
      </c>
      <c r="R51" s="72"/>
      <c r="S51" s="63">
        <v>185</v>
      </c>
      <c r="T51" s="63">
        <v>1053</v>
      </c>
      <c r="U51" s="67">
        <f t="shared" si="25"/>
        <v>1238</v>
      </c>
      <c r="X51" s="38" t="s">
        <v>47</v>
      </c>
      <c r="Y51" s="34" t="s">
        <v>57</v>
      </c>
      <c r="Z51" s="67">
        <v>306</v>
      </c>
      <c r="AA51" s="63">
        <v>1434</v>
      </c>
      <c r="AB51" s="68"/>
      <c r="AC51" s="63">
        <v>451</v>
      </c>
      <c r="AD51" s="63">
        <v>201</v>
      </c>
      <c r="AE51" s="63">
        <v>850</v>
      </c>
      <c r="AF51" s="63">
        <v>2344</v>
      </c>
      <c r="AG51" s="63">
        <v>84</v>
      </c>
      <c r="AH51" s="63">
        <v>0</v>
      </c>
      <c r="AI51" s="63">
        <v>35</v>
      </c>
      <c r="AJ51" s="67">
        <f t="shared" si="26"/>
        <v>5705</v>
      </c>
      <c r="AK51" s="72"/>
      <c r="AL51" s="63">
        <v>234</v>
      </c>
      <c r="AM51" s="63">
        <v>1242</v>
      </c>
      <c r="AN51" s="67">
        <f t="shared" si="27"/>
        <v>1476</v>
      </c>
    </row>
    <row r="52" spans="1:40" ht="12" customHeight="1" x14ac:dyDescent="0.15">
      <c r="A52" s="2"/>
      <c r="B52" s="1"/>
      <c r="E52" s="39" t="s">
        <v>48</v>
      </c>
      <c r="F52" s="27" t="s">
        <v>58</v>
      </c>
      <c r="G52" s="64">
        <v>43</v>
      </c>
      <c r="H52" s="66">
        <v>75</v>
      </c>
      <c r="I52" s="66">
        <v>423</v>
      </c>
      <c r="J52" s="65"/>
      <c r="K52" s="66">
        <v>36</v>
      </c>
      <c r="L52" s="66">
        <v>88</v>
      </c>
      <c r="M52" s="66">
        <v>812</v>
      </c>
      <c r="N52" s="66">
        <v>97</v>
      </c>
      <c r="O52" s="66">
        <v>0</v>
      </c>
      <c r="P52" s="66">
        <v>0</v>
      </c>
      <c r="Q52" s="64">
        <f t="shared" si="24"/>
        <v>1574</v>
      </c>
      <c r="R52" s="72"/>
      <c r="S52" s="66">
        <v>190</v>
      </c>
      <c r="T52" s="66">
        <v>74</v>
      </c>
      <c r="U52" s="64">
        <f t="shared" si="25"/>
        <v>264</v>
      </c>
      <c r="X52" s="39" t="s">
        <v>48</v>
      </c>
      <c r="Y52" s="27" t="s">
        <v>58</v>
      </c>
      <c r="Z52" s="64">
        <v>47</v>
      </c>
      <c r="AA52" s="66">
        <v>78</v>
      </c>
      <c r="AB52" s="66">
        <v>460</v>
      </c>
      <c r="AC52" s="65"/>
      <c r="AD52" s="66">
        <v>37</v>
      </c>
      <c r="AE52" s="66">
        <v>123</v>
      </c>
      <c r="AF52" s="66">
        <v>877</v>
      </c>
      <c r="AG52" s="66">
        <v>42</v>
      </c>
      <c r="AH52" s="66">
        <v>0</v>
      </c>
      <c r="AI52" s="66">
        <v>0</v>
      </c>
      <c r="AJ52" s="64">
        <f t="shared" si="26"/>
        <v>1664</v>
      </c>
      <c r="AK52" s="72"/>
      <c r="AL52" s="66">
        <v>152</v>
      </c>
      <c r="AM52" s="66">
        <v>97</v>
      </c>
      <c r="AN52" s="64">
        <f t="shared" si="27"/>
        <v>249</v>
      </c>
    </row>
    <row r="53" spans="1:40" ht="12" customHeight="1" x14ac:dyDescent="0.15">
      <c r="A53" s="2"/>
      <c r="B53" s="1"/>
      <c r="E53" s="40" t="s">
        <v>49</v>
      </c>
      <c r="F53" s="34" t="s">
        <v>59</v>
      </c>
      <c r="G53" s="67">
        <v>387</v>
      </c>
      <c r="H53" s="63">
        <v>758</v>
      </c>
      <c r="I53" s="63">
        <v>209</v>
      </c>
      <c r="J53" s="63">
        <v>19</v>
      </c>
      <c r="K53" s="68"/>
      <c r="L53" s="63">
        <v>1360</v>
      </c>
      <c r="M53" s="63">
        <v>475</v>
      </c>
      <c r="N53" s="63">
        <v>435</v>
      </c>
      <c r="O53" s="63">
        <v>0</v>
      </c>
      <c r="P53" s="63">
        <v>0</v>
      </c>
      <c r="Q53" s="67">
        <f t="shared" si="24"/>
        <v>3643</v>
      </c>
      <c r="R53" s="72"/>
      <c r="S53" s="63">
        <v>1230</v>
      </c>
      <c r="T53" s="63">
        <v>666</v>
      </c>
      <c r="U53" s="67">
        <f t="shared" si="25"/>
        <v>1896</v>
      </c>
      <c r="X53" s="40" t="s">
        <v>49</v>
      </c>
      <c r="Y53" s="34" t="s">
        <v>59</v>
      </c>
      <c r="Z53" s="67">
        <v>563</v>
      </c>
      <c r="AA53" s="63">
        <v>807</v>
      </c>
      <c r="AB53" s="63">
        <v>240</v>
      </c>
      <c r="AC53" s="63">
        <v>36</v>
      </c>
      <c r="AD53" s="68"/>
      <c r="AE53" s="63">
        <v>1569</v>
      </c>
      <c r="AF53" s="63">
        <v>608</v>
      </c>
      <c r="AG53" s="63">
        <v>561</v>
      </c>
      <c r="AH53" s="63">
        <v>0</v>
      </c>
      <c r="AI53" s="63">
        <v>0</v>
      </c>
      <c r="AJ53" s="67">
        <f t="shared" si="26"/>
        <v>4384</v>
      </c>
      <c r="AK53" s="72"/>
      <c r="AL53" s="63">
        <v>1561</v>
      </c>
      <c r="AM53" s="63">
        <v>691</v>
      </c>
      <c r="AN53" s="67">
        <f t="shared" si="27"/>
        <v>2252</v>
      </c>
    </row>
    <row r="54" spans="1:40" ht="12" customHeight="1" x14ac:dyDescent="0.15">
      <c r="A54" s="2"/>
      <c r="B54" s="1"/>
      <c r="E54" s="37" t="s">
        <v>50</v>
      </c>
      <c r="F54" s="27" t="s">
        <v>60</v>
      </c>
      <c r="G54" s="64">
        <v>11320</v>
      </c>
      <c r="H54" s="66">
        <v>3564</v>
      </c>
      <c r="I54" s="66">
        <v>652</v>
      </c>
      <c r="J54" s="66">
        <v>99</v>
      </c>
      <c r="K54" s="66">
        <v>1225</v>
      </c>
      <c r="L54" s="65"/>
      <c r="M54" s="66">
        <v>1277</v>
      </c>
      <c r="N54" s="66">
        <v>906</v>
      </c>
      <c r="O54" s="66">
        <v>148</v>
      </c>
      <c r="P54" s="66">
        <v>0</v>
      </c>
      <c r="Q54" s="64">
        <f t="shared" si="24"/>
        <v>19191</v>
      </c>
      <c r="R54" s="72"/>
      <c r="S54" s="66">
        <v>1863</v>
      </c>
      <c r="T54" s="66">
        <v>4635</v>
      </c>
      <c r="U54" s="64">
        <f t="shared" si="25"/>
        <v>6498</v>
      </c>
      <c r="X54" s="37" t="s">
        <v>50</v>
      </c>
      <c r="Y54" s="27" t="s">
        <v>60</v>
      </c>
      <c r="Z54" s="64">
        <v>13616</v>
      </c>
      <c r="AA54" s="66">
        <v>3735</v>
      </c>
      <c r="AB54" s="66">
        <v>726</v>
      </c>
      <c r="AC54" s="66">
        <v>143</v>
      </c>
      <c r="AD54" s="66">
        <v>1422</v>
      </c>
      <c r="AE54" s="65"/>
      <c r="AF54" s="66">
        <v>1516</v>
      </c>
      <c r="AG54" s="66">
        <v>950</v>
      </c>
      <c r="AH54" s="66">
        <v>186</v>
      </c>
      <c r="AI54" s="66">
        <v>0</v>
      </c>
      <c r="AJ54" s="64">
        <f t="shared" si="26"/>
        <v>22294</v>
      </c>
      <c r="AK54" s="72"/>
      <c r="AL54" s="66">
        <v>2025</v>
      </c>
      <c r="AM54" s="66">
        <v>5045</v>
      </c>
      <c r="AN54" s="64">
        <f t="shared" si="27"/>
        <v>7070</v>
      </c>
    </row>
    <row r="55" spans="1:40" ht="12" customHeight="1" x14ac:dyDescent="0.15">
      <c r="A55" s="2"/>
      <c r="B55" s="1"/>
      <c r="E55" s="40" t="s">
        <v>51</v>
      </c>
      <c r="F55" s="34" t="s">
        <v>61</v>
      </c>
      <c r="G55" s="67">
        <v>471</v>
      </c>
      <c r="H55" s="63">
        <v>3731</v>
      </c>
      <c r="I55" s="63">
        <v>2226</v>
      </c>
      <c r="J55" s="63">
        <v>810</v>
      </c>
      <c r="K55" s="63">
        <v>508</v>
      </c>
      <c r="L55" s="63">
        <v>1331</v>
      </c>
      <c r="M55" s="68"/>
      <c r="N55" s="63">
        <v>743</v>
      </c>
      <c r="O55" s="63">
        <v>0</v>
      </c>
      <c r="P55" s="63">
        <v>167</v>
      </c>
      <c r="Q55" s="67">
        <f t="shared" si="24"/>
        <v>9987</v>
      </c>
      <c r="R55" s="72"/>
      <c r="S55" s="63">
        <v>1992</v>
      </c>
      <c r="T55" s="63">
        <v>1217</v>
      </c>
      <c r="U55" s="67">
        <f t="shared" si="25"/>
        <v>3209</v>
      </c>
      <c r="X55" s="40" t="s">
        <v>51</v>
      </c>
      <c r="Y55" s="34" t="s">
        <v>61</v>
      </c>
      <c r="Z55" s="67">
        <v>627</v>
      </c>
      <c r="AA55" s="63">
        <v>4135</v>
      </c>
      <c r="AB55" s="63">
        <v>2392</v>
      </c>
      <c r="AC55" s="63">
        <v>898</v>
      </c>
      <c r="AD55" s="63">
        <v>642</v>
      </c>
      <c r="AE55" s="63">
        <v>1516</v>
      </c>
      <c r="AF55" s="68"/>
      <c r="AG55" s="63">
        <v>654</v>
      </c>
      <c r="AH55" s="63">
        <v>0</v>
      </c>
      <c r="AI55" s="63">
        <v>194</v>
      </c>
      <c r="AJ55" s="67">
        <f t="shared" si="26"/>
        <v>11058</v>
      </c>
      <c r="AK55" s="72"/>
      <c r="AL55" s="63">
        <v>2268</v>
      </c>
      <c r="AM55" s="63">
        <v>1357</v>
      </c>
      <c r="AN55" s="67">
        <f t="shared" si="27"/>
        <v>3625</v>
      </c>
    </row>
    <row r="56" spans="1:40" ht="12" customHeight="1" x14ac:dyDescent="0.15">
      <c r="A56" s="2"/>
      <c r="B56" s="1"/>
      <c r="E56" s="37" t="s">
        <v>52</v>
      </c>
      <c r="F56" s="27" t="s">
        <v>62</v>
      </c>
      <c r="G56" s="64">
        <v>218</v>
      </c>
      <c r="H56" s="66">
        <v>439</v>
      </c>
      <c r="I56" s="66">
        <v>68</v>
      </c>
      <c r="J56" s="66">
        <v>108</v>
      </c>
      <c r="K56" s="66">
        <v>527</v>
      </c>
      <c r="L56" s="66">
        <v>922</v>
      </c>
      <c r="M56" s="66">
        <v>775</v>
      </c>
      <c r="N56" s="65"/>
      <c r="O56" s="66">
        <v>2</v>
      </c>
      <c r="P56" s="66">
        <v>0</v>
      </c>
      <c r="Q56" s="64">
        <f t="shared" si="24"/>
        <v>3059</v>
      </c>
      <c r="R56" s="72"/>
      <c r="S56" s="66">
        <v>3054</v>
      </c>
      <c r="T56" s="66">
        <v>5</v>
      </c>
      <c r="U56" s="64">
        <f t="shared" si="25"/>
        <v>3059</v>
      </c>
      <c r="X56" s="37" t="s">
        <v>52</v>
      </c>
      <c r="Y56" s="27" t="s">
        <v>62</v>
      </c>
      <c r="Z56" s="64">
        <v>282</v>
      </c>
      <c r="AA56" s="66">
        <v>340</v>
      </c>
      <c r="AB56" s="66">
        <v>84</v>
      </c>
      <c r="AC56" s="66">
        <v>77</v>
      </c>
      <c r="AD56" s="66">
        <v>621</v>
      </c>
      <c r="AE56" s="66">
        <v>935</v>
      </c>
      <c r="AF56" s="66">
        <v>672</v>
      </c>
      <c r="AG56" s="65"/>
      <c r="AH56" s="66">
        <v>2</v>
      </c>
      <c r="AI56" s="66">
        <v>0</v>
      </c>
      <c r="AJ56" s="64">
        <f t="shared" si="26"/>
        <v>3013</v>
      </c>
      <c r="AK56" s="72"/>
      <c r="AL56" s="66">
        <v>3008</v>
      </c>
      <c r="AM56" s="66">
        <v>5</v>
      </c>
      <c r="AN56" s="64">
        <f t="shared" si="27"/>
        <v>3013</v>
      </c>
    </row>
    <row r="57" spans="1:40" ht="12" customHeight="1" x14ac:dyDescent="0.15">
      <c r="A57" s="2"/>
      <c r="B57" s="1"/>
      <c r="E57" s="40" t="s">
        <v>53</v>
      </c>
      <c r="F57" s="34" t="s">
        <v>63</v>
      </c>
      <c r="G57" s="67">
        <v>352</v>
      </c>
      <c r="H57" s="63">
        <v>0</v>
      </c>
      <c r="I57" s="63">
        <v>0</v>
      </c>
      <c r="J57" s="63">
        <v>0</v>
      </c>
      <c r="K57" s="63">
        <v>0</v>
      </c>
      <c r="L57" s="63">
        <v>157</v>
      </c>
      <c r="M57" s="63">
        <v>0</v>
      </c>
      <c r="N57" s="63">
        <v>2</v>
      </c>
      <c r="O57" s="68"/>
      <c r="P57" s="63">
        <v>3285</v>
      </c>
      <c r="Q57" s="67">
        <f t="shared" si="24"/>
        <v>3796</v>
      </c>
      <c r="R57" s="72"/>
      <c r="S57" s="63">
        <v>2</v>
      </c>
      <c r="T57" s="73">
        <v>0</v>
      </c>
      <c r="U57" s="67">
        <f t="shared" si="25"/>
        <v>2</v>
      </c>
      <c r="X57" s="40" t="s">
        <v>53</v>
      </c>
      <c r="Y57" s="34" t="s">
        <v>63</v>
      </c>
      <c r="Z57" s="67">
        <v>404</v>
      </c>
      <c r="AA57" s="63">
        <v>0</v>
      </c>
      <c r="AB57" s="63">
        <v>0</v>
      </c>
      <c r="AC57" s="63">
        <v>0</v>
      </c>
      <c r="AD57" s="63">
        <v>0</v>
      </c>
      <c r="AE57" s="63">
        <v>160</v>
      </c>
      <c r="AF57" s="63">
        <v>0</v>
      </c>
      <c r="AG57" s="63">
        <v>3</v>
      </c>
      <c r="AH57" s="68"/>
      <c r="AI57" s="63">
        <v>3364</v>
      </c>
      <c r="AJ57" s="67">
        <f t="shared" si="26"/>
        <v>3931</v>
      </c>
      <c r="AK57" s="72"/>
      <c r="AL57" s="63">
        <v>3</v>
      </c>
      <c r="AM57" s="73">
        <v>0</v>
      </c>
      <c r="AN57" s="67">
        <f t="shared" si="27"/>
        <v>3</v>
      </c>
    </row>
    <row r="58" spans="1:40" ht="12" customHeight="1" x14ac:dyDescent="0.15">
      <c r="A58" s="2"/>
      <c r="B58" s="1"/>
      <c r="E58" s="36" t="s">
        <v>54</v>
      </c>
      <c r="F58" s="26" t="s">
        <v>64</v>
      </c>
      <c r="G58" s="69">
        <v>0</v>
      </c>
      <c r="H58" s="70">
        <v>77</v>
      </c>
      <c r="I58" s="70">
        <v>30</v>
      </c>
      <c r="J58" s="70">
        <v>0</v>
      </c>
      <c r="K58" s="70">
        <v>0</v>
      </c>
      <c r="L58" s="70">
        <v>0</v>
      </c>
      <c r="M58" s="70">
        <v>171</v>
      </c>
      <c r="N58" s="70">
        <v>0</v>
      </c>
      <c r="O58" s="70">
        <v>3358</v>
      </c>
      <c r="P58" s="71"/>
      <c r="Q58" s="69">
        <f t="shared" si="24"/>
        <v>3636</v>
      </c>
      <c r="R58" s="72"/>
      <c r="S58" s="70">
        <v>266</v>
      </c>
      <c r="T58" s="74">
        <v>0</v>
      </c>
      <c r="U58" s="69">
        <f t="shared" si="25"/>
        <v>266</v>
      </c>
      <c r="X58" s="36" t="s">
        <v>54</v>
      </c>
      <c r="Y58" s="26" t="s">
        <v>64</v>
      </c>
      <c r="Z58" s="69">
        <v>0</v>
      </c>
      <c r="AA58" s="70">
        <v>77</v>
      </c>
      <c r="AB58" s="70">
        <v>39</v>
      </c>
      <c r="AC58" s="70">
        <v>0</v>
      </c>
      <c r="AD58" s="70">
        <v>0</v>
      </c>
      <c r="AE58" s="70">
        <v>0</v>
      </c>
      <c r="AF58" s="70">
        <v>179</v>
      </c>
      <c r="AG58" s="70">
        <v>0</v>
      </c>
      <c r="AH58" s="70">
        <v>3504</v>
      </c>
      <c r="AI58" s="71"/>
      <c r="AJ58" s="69">
        <f t="shared" si="26"/>
        <v>3799</v>
      </c>
      <c r="AK58" s="72"/>
      <c r="AL58" s="70">
        <v>284</v>
      </c>
      <c r="AM58" s="74">
        <v>0</v>
      </c>
      <c r="AN58" s="69">
        <f t="shared" si="27"/>
        <v>284</v>
      </c>
    </row>
    <row r="59" spans="1:40" ht="12" customHeight="1" x14ac:dyDescent="0.15">
      <c r="A59" s="2"/>
      <c r="B59" s="1"/>
      <c r="E59" s="58" t="s">
        <v>3</v>
      </c>
      <c r="F59" s="58"/>
      <c r="G59" s="75">
        <f>SUM(G49:G58)</f>
        <v>15620</v>
      </c>
      <c r="H59" s="76">
        <f t="shared" ref="H59:Q59" si="28">SUM(H49:H58)</f>
        <v>12337</v>
      </c>
      <c r="I59" s="76">
        <f t="shared" si="28"/>
        <v>5141</v>
      </c>
      <c r="J59" s="76">
        <f t="shared" si="28"/>
        <v>1611</v>
      </c>
      <c r="K59" s="76">
        <f t="shared" si="28"/>
        <v>3488</v>
      </c>
      <c r="L59" s="76">
        <f t="shared" si="28"/>
        <v>20498</v>
      </c>
      <c r="M59" s="76">
        <f t="shared" si="28"/>
        <v>9997</v>
      </c>
      <c r="N59" s="76">
        <f t="shared" si="28"/>
        <v>2745</v>
      </c>
      <c r="O59" s="76">
        <f t="shared" si="28"/>
        <v>3896</v>
      </c>
      <c r="P59" s="76">
        <f t="shared" si="28"/>
        <v>3592</v>
      </c>
      <c r="Q59" s="75">
        <f t="shared" si="28"/>
        <v>78925</v>
      </c>
      <c r="R59" s="72"/>
      <c r="S59" s="77">
        <f>SUM(S49:S58)</f>
        <v>10156</v>
      </c>
      <c r="T59" s="77">
        <f>SUM(T49:T58)</f>
        <v>17157</v>
      </c>
      <c r="U59" s="78">
        <f>SUM(U49:U58)</f>
        <v>27313</v>
      </c>
      <c r="X59" s="58" t="s">
        <v>3</v>
      </c>
      <c r="Y59" s="58"/>
      <c r="Z59" s="75">
        <f>SUM(Z49:Z58)</f>
        <v>18641</v>
      </c>
      <c r="AA59" s="76">
        <f t="shared" ref="AA59:AJ59" si="29">SUM(AA49:AA58)</f>
        <v>13148</v>
      </c>
      <c r="AB59" s="76">
        <f t="shared" si="29"/>
        <v>5556</v>
      </c>
      <c r="AC59" s="76">
        <f t="shared" si="29"/>
        <v>1765</v>
      </c>
      <c r="AD59" s="76">
        <f t="shared" si="29"/>
        <v>4057</v>
      </c>
      <c r="AE59" s="76">
        <f t="shared" si="29"/>
        <v>22475</v>
      </c>
      <c r="AF59" s="76">
        <f t="shared" si="29"/>
        <v>10981</v>
      </c>
      <c r="AG59" s="76">
        <f t="shared" si="29"/>
        <v>2872</v>
      </c>
      <c r="AH59" s="76">
        <f t="shared" si="29"/>
        <v>4130</v>
      </c>
      <c r="AI59" s="76">
        <f t="shared" si="29"/>
        <v>3711</v>
      </c>
      <c r="AJ59" s="75">
        <f t="shared" si="29"/>
        <v>87336</v>
      </c>
      <c r="AK59" s="72"/>
      <c r="AL59" s="77">
        <f>SUM(AL49:AL58)</f>
        <v>11058</v>
      </c>
      <c r="AM59" s="77">
        <f>SUM(AM49:AM58)</f>
        <v>18396</v>
      </c>
      <c r="AN59" s="78">
        <f>SUM(AN49:AN58)</f>
        <v>29454</v>
      </c>
    </row>
    <row r="60" spans="1:40" ht="6" customHeight="1" x14ac:dyDescent="0.15">
      <c r="A60" s="2"/>
      <c r="B60" s="1"/>
      <c r="G60" s="72"/>
      <c r="H60" s="72"/>
      <c r="I60" s="72"/>
      <c r="J60" s="72"/>
      <c r="K60" s="72"/>
      <c r="L60" s="72"/>
      <c r="M60" s="72"/>
      <c r="N60" s="72"/>
      <c r="O60" s="72"/>
      <c r="P60" s="72"/>
      <c r="Q60" s="79"/>
      <c r="R60" s="72"/>
      <c r="S60" s="72"/>
      <c r="T60" s="72"/>
      <c r="U60" s="72"/>
      <c r="Z60" s="72"/>
      <c r="AA60" s="72"/>
      <c r="AB60" s="72"/>
      <c r="AC60" s="72"/>
      <c r="AD60" s="72"/>
      <c r="AE60" s="72"/>
      <c r="AF60" s="72"/>
      <c r="AG60" s="72"/>
      <c r="AH60" s="72"/>
      <c r="AI60" s="72"/>
      <c r="AJ60" s="79"/>
      <c r="AK60" s="72"/>
      <c r="AL60" s="72"/>
      <c r="AM60" s="72"/>
      <c r="AN60" s="72"/>
    </row>
    <row r="61" spans="1:40" ht="12" customHeight="1" x14ac:dyDescent="0.15">
      <c r="A61" s="2"/>
      <c r="B61" s="1"/>
      <c r="E61" s="40" t="s">
        <v>66</v>
      </c>
      <c r="F61" s="34"/>
      <c r="G61" s="67">
        <v>490</v>
      </c>
      <c r="H61" s="63">
        <v>1143</v>
      </c>
      <c r="I61" s="63">
        <v>217</v>
      </c>
      <c r="J61" s="63">
        <v>183</v>
      </c>
      <c r="K61" s="63">
        <v>1252</v>
      </c>
      <c r="L61" s="63">
        <v>1809</v>
      </c>
      <c r="M61" s="63">
        <v>2029</v>
      </c>
      <c r="N61" s="63">
        <v>2735</v>
      </c>
      <c r="O61" s="63">
        <v>2</v>
      </c>
      <c r="P61" s="73">
        <v>296</v>
      </c>
      <c r="Q61" s="67">
        <f>SUM(G61:P61)</f>
        <v>10156</v>
      </c>
      <c r="R61" s="72"/>
      <c r="S61" s="72"/>
      <c r="T61" s="72"/>
      <c r="U61" s="72"/>
      <c r="X61" s="40" t="s">
        <v>66</v>
      </c>
      <c r="Y61" s="34"/>
      <c r="Z61" s="67">
        <v>654</v>
      </c>
      <c r="AA61" s="63">
        <v>1074</v>
      </c>
      <c r="AB61" s="63">
        <v>280</v>
      </c>
      <c r="AC61" s="63">
        <v>183</v>
      </c>
      <c r="AD61" s="63">
        <v>1515</v>
      </c>
      <c r="AE61" s="63">
        <v>1960</v>
      </c>
      <c r="AF61" s="63">
        <v>2197</v>
      </c>
      <c r="AG61" s="63">
        <v>2854</v>
      </c>
      <c r="AH61" s="63">
        <v>2</v>
      </c>
      <c r="AI61" s="73">
        <v>339</v>
      </c>
      <c r="AJ61" s="67">
        <f>SUM(Z61:AI61)</f>
        <v>11058</v>
      </c>
      <c r="AK61" s="72"/>
      <c r="AL61" s="72"/>
      <c r="AM61" s="72"/>
      <c r="AN61" s="72"/>
    </row>
    <row r="62" spans="1:40" ht="12" customHeight="1" x14ac:dyDescent="0.15">
      <c r="A62" s="2"/>
      <c r="B62" s="1"/>
      <c r="E62" s="36" t="s">
        <v>67</v>
      </c>
      <c r="F62" s="26"/>
      <c r="G62" s="69">
        <v>3071</v>
      </c>
      <c r="H62" s="70">
        <v>6091</v>
      </c>
      <c r="I62" s="70">
        <v>965</v>
      </c>
      <c r="J62" s="70">
        <v>79</v>
      </c>
      <c r="K62" s="70">
        <v>676</v>
      </c>
      <c r="L62" s="70">
        <v>5134</v>
      </c>
      <c r="M62" s="70">
        <v>1131</v>
      </c>
      <c r="N62" s="70">
        <v>10</v>
      </c>
      <c r="O62" s="70">
        <v>0</v>
      </c>
      <c r="P62" s="74">
        <v>0</v>
      </c>
      <c r="Q62" s="69">
        <f>SUM(G62:P62)</f>
        <v>17157</v>
      </c>
      <c r="R62" s="72"/>
      <c r="S62" s="72"/>
      <c r="T62" s="72"/>
      <c r="U62" s="72"/>
      <c r="X62" s="36" t="s">
        <v>67</v>
      </c>
      <c r="Y62" s="26"/>
      <c r="Z62" s="69">
        <v>3404</v>
      </c>
      <c r="AA62" s="70">
        <v>6427</v>
      </c>
      <c r="AB62" s="70">
        <v>1082</v>
      </c>
      <c r="AC62" s="70">
        <v>110</v>
      </c>
      <c r="AD62" s="70">
        <v>741</v>
      </c>
      <c r="AE62" s="70">
        <v>5240</v>
      </c>
      <c r="AF62" s="70">
        <v>1374</v>
      </c>
      <c r="AG62" s="70">
        <v>18</v>
      </c>
      <c r="AH62" s="70">
        <v>0</v>
      </c>
      <c r="AI62" s="74">
        <v>0</v>
      </c>
      <c r="AJ62" s="69">
        <f>SUM(Z62:AI62)</f>
        <v>18396</v>
      </c>
      <c r="AK62" s="72"/>
      <c r="AL62" s="72"/>
      <c r="AM62" s="72"/>
      <c r="AN62" s="72"/>
    </row>
    <row r="63" spans="1:40" ht="12" customHeight="1" x14ac:dyDescent="0.15">
      <c r="A63" s="2"/>
      <c r="B63" s="1"/>
      <c r="E63" s="59" t="s">
        <v>3</v>
      </c>
      <c r="F63" s="59"/>
      <c r="G63" s="78">
        <f>SUM(G61:G62)</f>
        <v>3561</v>
      </c>
      <c r="H63" s="77">
        <f t="shared" ref="H63:O63" si="30">SUM(H61:H62)</f>
        <v>7234</v>
      </c>
      <c r="I63" s="77">
        <f t="shared" si="30"/>
        <v>1182</v>
      </c>
      <c r="J63" s="77">
        <f t="shared" si="30"/>
        <v>262</v>
      </c>
      <c r="K63" s="77">
        <f t="shared" si="30"/>
        <v>1928</v>
      </c>
      <c r="L63" s="77">
        <f t="shared" si="30"/>
        <v>6943</v>
      </c>
      <c r="M63" s="77">
        <f t="shared" si="30"/>
        <v>3160</v>
      </c>
      <c r="N63" s="77">
        <f t="shared" si="30"/>
        <v>2745</v>
      </c>
      <c r="O63" s="77">
        <f t="shared" si="30"/>
        <v>2</v>
      </c>
      <c r="P63" s="77">
        <f>SUM(P61:P62)</f>
        <v>296</v>
      </c>
      <c r="Q63" s="78">
        <f>SUM(Q61:Q62)</f>
        <v>27313</v>
      </c>
      <c r="R63" s="72"/>
      <c r="S63" s="72"/>
      <c r="T63" s="72"/>
      <c r="U63" s="72"/>
      <c r="X63" s="59" t="s">
        <v>3</v>
      </c>
      <c r="Y63" s="59"/>
      <c r="Z63" s="78">
        <f>SUM(Z61:Z62)</f>
        <v>4058</v>
      </c>
      <c r="AA63" s="77">
        <f t="shared" ref="AA63:AH63" si="31">SUM(AA61:AA62)</f>
        <v>7501</v>
      </c>
      <c r="AB63" s="77">
        <f t="shared" si="31"/>
        <v>1362</v>
      </c>
      <c r="AC63" s="77">
        <f t="shared" si="31"/>
        <v>293</v>
      </c>
      <c r="AD63" s="77">
        <f t="shared" si="31"/>
        <v>2256</v>
      </c>
      <c r="AE63" s="77">
        <f t="shared" si="31"/>
        <v>7200</v>
      </c>
      <c r="AF63" s="77">
        <f t="shared" si="31"/>
        <v>3571</v>
      </c>
      <c r="AG63" s="77">
        <f t="shared" si="31"/>
        <v>2872</v>
      </c>
      <c r="AH63" s="77">
        <f t="shared" si="31"/>
        <v>2</v>
      </c>
      <c r="AI63" s="77">
        <f>SUM(AI61:AI62)</f>
        <v>339</v>
      </c>
      <c r="AJ63" s="78">
        <f>SUM(AJ61:AJ62)</f>
        <v>29454</v>
      </c>
      <c r="AK63" s="72"/>
      <c r="AL63" s="72"/>
      <c r="AM63" s="72"/>
      <c r="AN63" s="72"/>
    </row>
    <row r="64" spans="1:40" ht="12" customHeight="1" x14ac:dyDescent="0.15">
      <c r="U64" s="10"/>
      <c r="AN64" s="10"/>
    </row>
    <row r="65" spans="1:40" ht="12" customHeight="1" x14ac:dyDescent="0.15">
      <c r="U65" s="10"/>
      <c r="AN65" s="10"/>
    </row>
    <row r="66" spans="1:40" ht="12" customHeight="1" x14ac:dyDescent="0.15">
      <c r="C66" s="1"/>
    </row>
    <row r="67" spans="1:40" ht="20.100000000000001" customHeight="1" x14ac:dyDescent="0.15">
      <c r="A67" s="6"/>
      <c r="B67" s="1"/>
      <c r="C67" s="1"/>
      <c r="E67" s="3" t="s">
        <v>86</v>
      </c>
      <c r="F67" s="14"/>
      <c r="G67" s="15"/>
      <c r="H67" s="15"/>
      <c r="I67" s="15"/>
      <c r="J67" s="15"/>
      <c r="K67" s="15"/>
      <c r="L67" s="15"/>
      <c r="M67" s="15"/>
      <c r="N67" s="15"/>
      <c r="O67" s="15"/>
      <c r="P67" s="15"/>
      <c r="Q67" s="16"/>
      <c r="S67" s="15"/>
      <c r="T67" s="15"/>
      <c r="U67" s="16"/>
    </row>
    <row r="68" spans="1:40" ht="12" customHeight="1" x14ac:dyDescent="0.15">
      <c r="E68" s="17"/>
      <c r="F68" s="17" t="s">
        <v>2</v>
      </c>
      <c r="G68" s="18" t="s">
        <v>46</v>
      </c>
      <c r="H68" s="19" t="s">
        <v>4</v>
      </c>
      <c r="I68" s="19" t="s">
        <v>47</v>
      </c>
      <c r="J68" s="19" t="s">
        <v>48</v>
      </c>
      <c r="K68" s="19" t="s">
        <v>49</v>
      </c>
      <c r="L68" s="19" t="s">
        <v>50</v>
      </c>
      <c r="M68" s="19" t="s">
        <v>51</v>
      </c>
      <c r="N68" s="19" t="s">
        <v>52</v>
      </c>
      <c r="O68" s="19" t="s">
        <v>53</v>
      </c>
      <c r="P68" s="19" t="s">
        <v>54</v>
      </c>
      <c r="Q68" s="18" t="s">
        <v>3</v>
      </c>
      <c r="S68" s="19" t="s">
        <v>66</v>
      </c>
      <c r="T68" s="19" t="s">
        <v>67</v>
      </c>
      <c r="U68" s="18" t="s">
        <v>3</v>
      </c>
    </row>
    <row r="69" spans="1:40" ht="12" customHeight="1" x14ac:dyDescent="0.15">
      <c r="E69" s="20" t="s">
        <v>1</v>
      </c>
      <c r="F69" s="20"/>
      <c r="G69" s="21"/>
      <c r="H69" s="13"/>
      <c r="I69" s="13"/>
      <c r="J69" s="13"/>
      <c r="K69" s="13"/>
      <c r="L69" s="13"/>
      <c r="M69" s="22"/>
      <c r="N69" s="22"/>
      <c r="O69" s="22"/>
      <c r="P69" s="22"/>
      <c r="Q69" s="57"/>
      <c r="S69" s="22"/>
      <c r="T69" s="22"/>
      <c r="U69" s="57"/>
    </row>
    <row r="70" spans="1:40" ht="12" customHeight="1" x14ac:dyDescent="0.15">
      <c r="E70" s="35" t="s">
        <v>46</v>
      </c>
      <c r="F70" s="23" t="s">
        <v>55</v>
      </c>
      <c r="G70" s="61"/>
      <c r="H70" s="62">
        <v>2635</v>
      </c>
      <c r="I70" s="62">
        <v>244</v>
      </c>
      <c r="J70" s="62">
        <v>42</v>
      </c>
      <c r="K70" s="62">
        <v>329</v>
      </c>
      <c r="L70" s="62">
        <v>12868</v>
      </c>
      <c r="M70" s="63">
        <v>508</v>
      </c>
      <c r="N70" s="63">
        <v>203</v>
      </c>
      <c r="O70" s="63">
        <v>415</v>
      </c>
      <c r="P70" s="63">
        <v>0</v>
      </c>
      <c r="Q70" s="67">
        <f>SUM(G70:P70)</f>
        <v>17244</v>
      </c>
      <c r="R70" s="72"/>
      <c r="S70" s="63">
        <v>387</v>
      </c>
      <c r="T70" s="63">
        <v>3245</v>
      </c>
      <c r="U70" s="67">
        <f>SUM(S70:T70)</f>
        <v>3632</v>
      </c>
    </row>
    <row r="71" spans="1:40" ht="12" customHeight="1" x14ac:dyDescent="0.15">
      <c r="E71" s="37" t="s">
        <v>4</v>
      </c>
      <c r="F71" s="27" t="s">
        <v>56</v>
      </c>
      <c r="G71" s="64">
        <v>2884</v>
      </c>
      <c r="H71" s="65"/>
      <c r="I71" s="66">
        <v>1309</v>
      </c>
      <c r="J71" s="66">
        <v>84</v>
      </c>
      <c r="K71" s="66">
        <v>696</v>
      </c>
      <c r="L71" s="66">
        <v>3598</v>
      </c>
      <c r="M71" s="66">
        <v>4054</v>
      </c>
      <c r="N71" s="66">
        <v>250</v>
      </c>
      <c r="O71" s="66">
        <v>0</v>
      </c>
      <c r="P71" s="66">
        <v>125</v>
      </c>
      <c r="Q71" s="64">
        <f t="shared" ref="Q71:Q79" si="32">SUM(G71:P71)</f>
        <v>13000</v>
      </c>
      <c r="R71" s="72"/>
      <c r="S71" s="66">
        <v>1008</v>
      </c>
      <c r="T71" s="66">
        <v>6545</v>
      </c>
      <c r="U71" s="64">
        <f t="shared" ref="U71:U79" si="33">SUM(S71:T71)</f>
        <v>7553</v>
      </c>
    </row>
    <row r="72" spans="1:40" ht="12" customHeight="1" x14ac:dyDescent="0.15">
      <c r="E72" s="38" t="s">
        <v>47</v>
      </c>
      <c r="F72" s="34" t="s">
        <v>57</v>
      </c>
      <c r="G72" s="67">
        <v>274</v>
      </c>
      <c r="H72" s="63">
        <v>1328</v>
      </c>
      <c r="I72" s="68"/>
      <c r="J72" s="63">
        <v>469</v>
      </c>
      <c r="K72" s="63">
        <v>216</v>
      </c>
      <c r="L72" s="63">
        <v>830</v>
      </c>
      <c r="M72" s="63">
        <v>2240</v>
      </c>
      <c r="N72" s="63">
        <v>62</v>
      </c>
      <c r="O72" s="63">
        <v>0</v>
      </c>
      <c r="P72" s="63">
        <v>46</v>
      </c>
      <c r="Q72" s="67">
        <f t="shared" si="32"/>
        <v>5465</v>
      </c>
      <c r="R72" s="72"/>
      <c r="S72" s="63">
        <v>221</v>
      </c>
      <c r="T72" s="63">
        <v>1207</v>
      </c>
      <c r="U72" s="67">
        <f t="shared" si="33"/>
        <v>1428</v>
      </c>
    </row>
    <row r="73" spans="1:40" ht="12" customHeight="1" x14ac:dyDescent="0.15">
      <c r="A73" s="2"/>
      <c r="B73" s="1"/>
      <c r="E73" s="39" t="s">
        <v>48</v>
      </c>
      <c r="F73" s="27" t="s">
        <v>58</v>
      </c>
      <c r="G73" s="64">
        <v>47</v>
      </c>
      <c r="H73" s="66">
        <v>61</v>
      </c>
      <c r="I73" s="66">
        <v>463</v>
      </c>
      <c r="J73" s="65"/>
      <c r="K73" s="66">
        <v>37</v>
      </c>
      <c r="L73" s="66">
        <v>115</v>
      </c>
      <c r="M73" s="66">
        <v>791</v>
      </c>
      <c r="N73" s="66">
        <v>59</v>
      </c>
      <c r="O73" s="66">
        <v>0</v>
      </c>
      <c r="P73" s="66">
        <v>0</v>
      </c>
      <c r="Q73" s="64">
        <f t="shared" si="32"/>
        <v>1573</v>
      </c>
      <c r="R73" s="72"/>
      <c r="S73" s="66">
        <v>164</v>
      </c>
      <c r="T73" s="66">
        <v>94</v>
      </c>
      <c r="U73" s="64">
        <f t="shared" si="33"/>
        <v>258</v>
      </c>
    </row>
    <row r="74" spans="1:40" ht="12" customHeight="1" x14ac:dyDescent="0.15">
      <c r="A74" s="2"/>
      <c r="B74" s="1"/>
      <c r="E74" s="40" t="s">
        <v>49</v>
      </c>
      <c r="F74" s="34" t="s">
        <v>59</v>
      </c>
      <c r="G74" s="67">
        <v>523</v>
      </c>
      <c r="H74" s="63">
        <v>797</v>
      </c>
      <c r="I74" s="63">
        <v>216</v>
      </c>
      <c r="J74" s="63">
        <v>26</v>
      </c>
      <c r="K74" s="68"/>
      <c r="L74" s="63">
        <v>1289</v>
      </c>
      <c r="M74" s="63">
        <v>516</v>
      </c>
      <c r="N74" s="63">
        <v>517</v>
      </c>
      <c r="O74" s="63">
        <v>0</v>
      </c>
      <c r="P74" s="63">
        <v>0</v>
      </c>
      <c r="Q74" s="67">
        <f t="shared" si="32"/>
        <v>3884</v>
      </c>
      <c r="R74" s="72"/>
      <c r="S74" s="63">
        <v>1374</v>
      </c>
      <c r="T74" s="63">
        <v>698</v>
      </c>
      <c r="U74" s="67">
        <f t="shared" si="33"/>
        <v>2072</v>
      </c>
    </row>
    <row r="75" spans="1:40" ht="12" customHeight="1" x14ac:dyDescent="0.15">
      <c r="A75" s="2"/>
      <c r="B75" s="1"/>
      <c r="E75" s="37" t="s">
        <v>50</v>
      </c>
      <c r="F75" s="27" t="s">
        <v>60</v>
      </c>
      <c r="G75" s="64">
        <v>12976</v>
      </c>
      <c r="H75" s="66">
        <v>3675</v>
      </c>
      <c r="I75" s="66">
        <v>786</v>
      </c>
      <c r="J75" s="66">
        <v>101</v>
      </c>
      <c r="K75" s="66">
        <v>1215</v>
      </c>
      <c r="L75" s="65"/>
      <c r="M75" s="66">
        <v>1429</v>
      </c>
      <c r="N75" s="66">
        <v>934</v>
      </c>
      <c r="O75" s="66">
        <v>172</v>
      </c>
      <c r="P75" s="66">
        <v>0</v>
      </c>
      <c r="Q75" s="64">
        <f t="shared" si="32"/>
        <v>21288</v>
      </c>
      <c r="R75" s="72"/>
      <c r="S75" s="66">
        <v>1904</v>
      </c>
      <c r="T75" s="66">
        <v>5021</v>
      </c>
      <c r="U75" s="64">
        <f t="shared" si="33"/>
        <v>6925</v>
      </c>
    </row>
    <row r="76" spans="1:40" ht="12" customHeight="1" x14ac:dyDescent="0.15">
      <c r="A76" s="2"/>
      <c r="B76" s="1"/>
      <c r="E76" s="40" t="s">
        <v>51</v>
      </c>
      <c r="F76" s="34" t="s">
        <v>61</v>
      </c>
      <c r="G76" s="67">
        <v>498</v>
      </c>
      <c r="H76" s="63">
        <v>3879</v>
      </c>
      <c r="I76" s="63">
        <v>2244</v>
      </c>
      <c r="J76" s="63">
        <v>844</v>
      </c>
      <c r="K76" s="63">
        <v>431</v>
      </c>
      <c r="L76" s="63">
        <v>1349</v>
      </c>
      <c r="M76" s="68"/>
      <c r="N76" s="63">
        <v>644</v>
      </c>
      <c r="O76" s="63">
        <v>0</v>
      </c>
      <c r="P76" s="63">
        <v>123</v>
      </c>
      <c r="Q76" s="67">
        <f t="shared" si="32"/>
        <v>10012</v>
      </c>
      <c r="R76" s="72"/>
      <c r="S76" s="63">
        <v>1753</v>
      </c>
      <c r="T76" s="63">
        <v>1285</v>
      </c>
      <c r="U76" s="67">
        <f t="shared" si="33"/>
        <v>3038</v>
      </c>
    </row>
    <row r="77" spans="1:40" ht="12" customHeight="1" x14ac:dyDescent="0.15">
      <c r="A77" s="2"/>
      <c r="B77" s="1"/>
      <c r="E77" s="37" t="s">
        <v>52</v>
      </c>
      <c r="F77" s="27" t="s">
        <v>62</v>
      </c>
      <c r="G77" s="64">
        <v>281</v>
      </c>
      <c r="H77" s="66">
        <v>327</v>
      </c>
      <c r="I77" s="66">
        <v>97</v>
      </c>
      <c r="J77" s="66">
        <v>53</v>
      </c>
      <c r="K77" s="66">
        <v>664</v>
      </c>
      <c r="L77" s="66">
        <v>967</v>
      </c>
      <c r="M77" s="66">
        <v>677</v>
      </c>
      <c r="N77" s="65"/>
      <c r="O77" s="66">
        <v>3</v>
      </c>
      <c r="P77" s="66">
        <v>0</v>
      </c>
      <c r="Q77" s="64">
        <f t="shared" si="32"/>
        <v>3069</v>
      </c>
      <c r="R77" s="72"/>
      <c r="S77" s="66">
        <v>3066</v>
      </c>
      <c r="T77" s="66">
        <v>3</v>
      </c>
      <c r="U77" s="64">
        <f t="shared" si="33"/>
        <v>3069</v>
      </c>
    </row>
    <row r="78" spans="1:40" ht="12" customHeight="1" x14ac:dyDescent="0.15">
      <c r="A78" s="2"/>
      <c r="B78" s="1"/>
      <c r="E78" s="40" t="s">
        <v>53</v>
      </c>
      <c r="F78" s="34" t="s">
        <v>63</v>
      </c>
      <c r="G78" s="67">
        <v>425</v>
      </c>
      <c r="H78" s="63">
        <v>0</v>
      </c>
      <c r="I78" s="63">
        <v>0</v>
      </c>
      <c r="J78" s="63">
        <v>0</v>
      </c>
      <c r="K78" s="63">
        <v>0</v>
      </c>
      <c r="L78" s="63">
        <v>168</v>
      </c>
      <c r="M78" s="63">
        <v>0</v>
      </c>
      <c r="N78" s="63">
        <v>3</v>
      </c>
      <c r="O78" s="68"/>
      <c r="P78" s="63">
        <v>3175</v>
      </c>
      <c r="Q78" s="67">
        <f t="shared" si="32"/>
        <v>3771</v>
      </c>
      <c r="R78" s="72"/>
      <c r="S78" s="63">
        <v>3</v>
      </c>
      <c r="T78" s="73">
        <v>0</v>
      </c>
      <c r="U78" s="67">
        <f t="shared" si="33"/>
        <v>3</v>
      </c>
    </row>
    <row r="79" spans="1:40" ht="12" customHeight="1" x14ac:dyDescent="0.15">
      <c r="A79" s="2"/>
      <c r="B79" s="1"/>
      <c r="E79" s="36" t="s">
        <v>54</v>
      </c>
      <c r="F79" s="26" t="s">
        <v>64</v>
      </c>
      <c r="G79" s="69">
        <v>0</v>
      </c>
      <c r="H79" s="70">
        <v>74</v>
      </c>
      <c r="I79" s="70">
        <v>50</v>
      </c>
      <c r="J79" s="70">
        <v>0</v>
      </c>
      <c r="K79" s="70">
        <v>0</v>
      </c>
      <c r="L79" s="70">
        <v>0</v>
      </c>
      <c r="M79" s="70">
        <v>175</v>
      </c>
      <c r="N79" s="70">
        <v>0</v>
      </c>
      <c r="O79" s="70">
        <v>3350</v>
      </c>
      <c r="P79" s="71"/>
      <c r="Q79" s="69">
        <f t="shared" si="32"/>
        <v>3649</v>
      </c>
      <c r="R79" s="72"/>
      <c r="S79" s="70">
        <v>288</v>
      </c>
      <c r="T79" s="74">
        <v>0</v>
      </c>
      <c r="U79" s="69">
        <f t="shared" si="33"/>
        <v>288</v>
      </c>
    </row>
    <row r="80" spans="1:40" ht="12" customHeight="1" x14ac:dyDescent="0.15">
      <c r="A80" s="2"/>
      <c r="B80" s="1"/>
      <c r="E80" s="58" t="s">
        <v>3</v>
      </c>
      <c r="F80" s="58"/>
      <c r="G80" s="75">
        <f>SUM(G70:G79)</f>
        <v>17908</v>
      </c>
      <c r="H80" s="76">
        <f t="shared" ref="H80:Q80" si="34">SUM(H70:H79)</f>
        <v>12776</v>
      </c>
      <c r="I80" s="76">
        <f t="shared" si="34"/>
        <v>5409</v>
      </c>
      <c r="J80" s="76">
        <f t="shared" si="34"/>
        <v>1619</v>
      </c>
      <c r="K80" s="76">
        <f t="shared" si="34"/>
        <v>3588</v>
      </c>
      <c r="L80" s="76">
        <f t="shared" si="34"/>
        <v>21184</v>
      </c>
      <c r="M80" s="76">
        <f t="shared" si="34"/>
        <v>10390</v>
      </c>
      <c r="N80" s="76">
        <f t="shared" si="34"/>
        <v>2672</v>
      </c>
      <c r="O80" s="76">
        <f t="shared" si="34"/>
        <v>3940</v>
      </c>
      <c r="P80" s="76">
        <f t="shared" si="34"/>
        <v>3469</v>
      </c>
      <c r="Q80" s="75">
        <f t="shared" si="34"/>
        <v>82955</v>
      </c>
      <c r="R80" s="72"/>
      <c r="S80" s="77">
        <f>SUM(S70:S79)</f>
        <v>10168</v>
      </c>
      <c r="T80" s="77">
        <f>SUM(T70:T79)</f>
        <v>18098</v>
      </c>
      <c r="U80" s="78">
        <f>SUM(U70:U79)</f>
        <v>28266</v>
      </c>
    </row>
    <row r="81" spans="1:21" ht="6" customHeight="1" x14ac:dyDescent="0.15">
      <c r="A81" s="2"/>
      <c r="B81" s="1"/>
      <c r="G81" s="72"/>
      <c r="H81" s="72"/>
      <c r="I81" s="72"/>
      <c r="J81" s="72"/>
      <c r="K81" s="72"/>
      <c r="L81" s="72"/>
      <c r="M81" s="72"/>
      <c r="N81" s="72"/>
      <c r="O81" s="72"/>
      <c r="P81" s="72"/>
      <c r="Q81" s="79"/>
      <c r="R81" s="72"/>
      <c r="S81" s="72"/>
      <c r="T81" s="72"/>
      <c r="U81" s="72"/>
    </row>
    <row r="82" spans="1:21" ht="12" customHeight="1" x14ac:dyDescent="0.15">
      <c r="A82" s="2"/>
      <c r="B82" s="1"/>
      <c r="E82" s="40" t="s">
        <v>66</v>
      </c>
      <c r="F82" s="34"/>
      <c r="G82" s="67">
        <v>564</v>
      </c>
      <c r="H82" s="63">
        <v>1054</v>
      </c>
      <c r="I82" s="63">
        <v>269</v>
      </c>
      <c r="J82" s="63">
        <v>143</v>
      </c>
      <c r="K82" s="63">
        <v>1343</v>
      </c>
      <c r="L82" s="63">
        <v>1852</v>
      </c>
      <c r="M82" s="63">
        <v>1991</v>
      </c>
      <c r="N82" s="63">
        <v>2662</v>
      </c>
      <c r="O82" s="63">
        <v>3</v>
      </c>
      <c r="P82" s="73">
        <v>287</v>
      </c>
      <c r="Q82" s="67">
        <f>SUM(G82:P82)</f>
        <v>10168</v>
      </c>
      <c r="R82" s="72"/>
      <c r="S82" s="72"/>
      <c r="T82" s="72"/>
      <c r="U82" s="72"/>
    </row>
    <row r="83" spans="1:21" ht="12" customHeight="1" x14ac:dyDescent="0.15">
      <c r="A83" s="2"/>
      <c r="B83" s="1"/>
      <c r="E83" s="36" t="s">
        <v>67</v>
      </c>
      <c r="F83" s="26"/>
      <c r="G83" s="69">
        <v>3420</v>
      </c>
      <c r="H83" s="70">
        <v>6454</v>
      </c>
      <c r="I83" s="70">
        <v>1124</v>
      </c>
      <c r="J83" s="70">
        <v>79</v>
      </c>
      <c r="K83" s="70">
        <v>701</v>
      </c>
      <c r="L83" s="70">
        <v>5007</v>
      </c>
      <c r="M83" s="70">
        <v>1303</v>
      </c>
      <c r="N83" s="70">
        <v>10</v>
      </c>
      <c r="O83" s="70">
        <v>0</v>
      </c>
      <c r="P83" s="74">
        <v>0</v>
      </c>
      <c r="Q83" s="69">
        <f>SUM(G83:P83)</f>
        <v>18098</v>
      </c>
      <c r="R83" s="72"/>
      <c r="S83" s="72"/>
      <c r="T83" s="72"/>
      <c r="U83" s="72"/>
    </row>
    <row r="84" spans="1:21" ht="12" customHeight="1" x14ac:dyDescent="0.15">
      <c r="A84" s="2"/>
      <c r="B84" s="1"/>
      <c r="E84" s="59" t="s">
        <v>3</v>
      </c>
      <c r="F84" s="59"/>
      <c r="G84" s="78">
        <f>SUM(G82:G83)</f>
        <v>3984</v>
      </c>
      <c r="H84" s="77">
        <f t="shared" ref="H84:O84" si="35">SUM(H82:H83)</f>
        <v>7508</v>
      </c>
      <c r="I84" s="77">
        <f t="shared" si="35"/>
        <v>1393</v>
      </c>
      <c r="J84" s="77">
        <f t="shared" si="35"/>
        <v>222</v>
      </c>
      <c r="K84" s="77">
        <f t="shared" si="35"/>
        <v>2044</v>
      </c>
      <c r="L84" s="77">
        <f t="shared" si="35"/>
        <v>6859</v>
      </c>
      <c r="M84" s="77">
        <f t="shared" si="35"/>
        <v>3294</v>
      </c>
      <c r="N84" s="77">
        <f t="shared" si="35"/>
        <v>2672</v>
      </c>
      <c r="O84" s="77">
        <f t="shared" si="35"/>
        <v>3</v>
      </c>
      <c r="P84" s="77">
        <f>SUM(P82:P83)</f>
        <v>287</v>
      </c>
      <c r="Q84" s="78">
        <f>SUM(Q82:Q83)</f>
        <v>28266</v>
      </c>
      <c r="R84" s="72"/>
      <c r="S84" s="72"/>
      <c r="T84" s="72"/>
      <c r="U84" s="72"/>
    </row>
    <row r="85" spans="1:21" ht="12" customHeight="1" x14ac:dyDescent="0.15">
      <c r="U85" s="10"/>
    </row>
    <row r="86" spans="1:21" ht="12" customHeight="1" x14ac:dyDescent="0.15">
      <c r="C86" s="1"/>
    </row>
    <row r="87" spans="1:21" ht="12" customHeight="1" x14ac:dyDescent="0.15">
      <c r="C87" s="1"/>
    </row>
    <row r="88" spans="1:21" ht="12" customHeight="1" x14ac:dyDescent="0.15">
      <c r="C88" s="1"/>
    </row>
    <row r="89" spans="1:21" ht="12" customHeight="1" x14ac:dyDescent="0.15">
      <c r="C89" s="1"/>
    </row>
    <row r="90" spans="1:21" ht="12" customHeight="1" x14ac:dyDescent="0.15">
      <c r="C90" s="1"/>
    </row>
    <row r="91" spans="1:21" ht="12" customHeight="1" x14ac:dyDescent="0.15">
      <c r="C91" s="1"/>
    </row>
    <row r="92" spans="1:21" ht="12" customHeight="1" x14ac:dyDescent="0.15">
      <c r="C92" s="1"/>
    </row>
  </sheetData>
  <mergeCells count="1">
    <mergeCell ref="A1:C1"/>
  </mergeCells>
  <pageMargins left="0.51181102362204722" right="0.51181102362204722" top="0.59055118110236227" bottom="0.39370078740157483" header="0.31496062992125984" footer="0.51181102362204722"/>
  <pageSetup paperSize="9" orientation="landscape" r:id="rId1"/>
  <headerFooter>
    <oddFooter>&amp;L&amp;"Gill Sans MT,Vet en cursief"&amp;K05+000Dufec&amp;"Gill Sans MT,Cursief" Dataverzameling en dataverwerking&amp;R&amp;"Gill Sans MT,Vet"&amp;9&amp;K05+000&amp;P</oddFooter>
  </headerFooter>
  <colBreaks count="2" manualBreakCount="2">
    <brk id="23" max="87" man="1"/>
    <brk id="42" max="87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Blad4">
    <pageSetUpPr autoPageBreaks="0"/>
  </sheetPr>
  <dimension ref="A1:CY132"/>
  <sheetViews>
    <sheetView showGridLines="0" zoomScaleNormal="100" zoomScaleSheetLayoutView="100" workbookViewId="0">
      <selection sqref="A1:C1"/>
    </sheetView>
  </sheetViews>
  <sheetFormatPr defaultRowHeight="12" customHeight="1" x14ac:dyDescent="0.15"/>
  <cols>
    <col min="1" max="3" width="10.83203125" style="10" customWidth="1"/>
    <col min="4" max="4" width="1.83203125" style="10" customWidth="1"/>
    <col min="5" max="5" width="27.33203125" style="10" customWidth="1"/>
    <col min="6" max="7" width="3.83203125" style="10" customWidth="1"/>
    <col min="8" max="8" width="5.6640625" style="10" customWidth="1"/>
    <col min="9" max="25" width="4.83203125" style="10" customWidth="1"/>
    <col min="26" max="26" width="4.83203125" style="33" customWidth="1"/>
    <col min="27" max="27" width="4.83203125" style="10" customWidth="1"/>
    <col min="28" max="28" width="5.6640625" style="10" bestFit="1" customWidth="1"/>
    <col min="29" max="29" width="4.83203125" style="10" customWidth="1"/>
    <col min="30" max="30" width="27.33203125" style="10" customWidth="1"/>
    <col min="31" max="32" width="3.83203125" style="10" customWidth="1"/>
    <col min="33" max="33" width="5.6640625" style="10" customWidth="1"/>
    <col min="34" max="50" width="4.83203125" style="10" customWidth="1"/>
    <col min="51" max="51" width="4.83203125" style="33" customWidth="1"/>
    <col min="52" max="52" width="4.83203125" style="10" customWidth="1"/>
    <col min="53" max="53" width="5.6640625" style="10" bestFit="1" customWidth="1"/>
    <col min="54" max="54" width="4.83203125" style="10" customWidth="1"/>
    <col min="55" max="55" width="27.33203125" style="10" customWidth="1"/>
    <col min="56" max="57" width="3.83203125" style="10" customWidth="1"/>
    <col min="58" max="58" width="5.6640625" style="10" customWidth="1"/>
    <col min="59" max="75" width="4.83203125" style="10" customWidth="1"/>
    <col min="76" max="76" width="4.83203125" style="33" customWidth="1"/>
    <col min="77" max="77" width="4.83203125" style="10" customWidth="1"/>
    <col min="78" max="78" width="5.6640625" style="10" bestFit="1" customWidth="1"/>
    <col min="79" max="79" width="4.83203125" style="10" customWidth="1"/>
    <col min="80" max="80" width="27.33203125" style="10" customWidth="1"/>
    <col min="81" max="82" width="3.83203125" style="10" customWidth="1"/>
    <col min="83" max="83" width="5.6640625" style="10" customWidth="1"/>
    <col min="84" max="100" width="4.83203125" style="10" customWidth="1"/>
    <col min="101" max="101" width="4.83203125" style="33" customWidth="1"/>
    <col min="102" max="102" width="4.83203125" style="10" customWidth="1"/>
    <col min="103" max="103" width="5.6640625" style="10" customWidth="1"/>
    <col min="104" max="16384" width="9.33203125" style="10"/>
  </cols>
  <sheetData>
    <row r="1" spans="1:103" ht="24.95" customHeight="1" x14ac:dyDescent="0.15">
      <c r="A1" s="232" t="s">
        <v>341</v>
      </c>
      <c r="B1" s="232"/>
      <c r="C1" s="232"/>
      <c r="E1" s="56" t="s">
        <v>312</v>
      </c>
      <c r="F1" s="56"/>
      <c r="AD1" s="56" t="s">
        <v>312</v>
      </c>
      <c r="AE1" s="56"/>
      <c r="BC1" s="56" t="s">
        <v>312</v>
      </c>
      <c r="BD1" s="56"/>
      <c r="CB1" s="56" t="s">
        <v>312</v>
      </c>
      <c r="CC1" s="56"/>
    </row>
    <row r="2" spans="1:103" ht="20.100000000000001" customHeight="1" x14ac:dyDescent="0.15">
      <c r="A2" s="6" t="s">
        <v>317</v>
      </c>
      <c r="B2" s="1"/>
      <c r="C2" s="1"/>
      <c r="E2" s="9" t="s">
        <v>92</v>
      </c>
      <c r="F2" s="9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  <c r="AD2" s="9" t="s">
        <v>92</v>
      </c>
      <c r="AE2" s="9"/>
      <c r="AF2" s="13"/>
      <c r="AG2" s="13"/>
      <c r="AH2" s="13"/>
      <c r="AI2" s="13"/>
      <c r="AJ2" s="13"/>
      <c r="AK2" s="13"/>
      <c r="AL2" s="13"/>
      <c r="AM2" s="13"/>
      <c r="AN2" s="13"/>
      <c r="AO2" s="13"/>
      <c r="AP2" s="13"/>
      <c r="AQ2" s="13"/>
      <c r="AR2" s="13"/>
      <c r="AS2" s="13"/>
      <c r="AT2" s="13"/>
      <c r="AU2" s="13"/>
      <c r="AV2" s="13"/>
      <c r="AW2" s="13"/>
      <c r="AX2" s="13"/>
      <c r="AY2" s="13"/>
      <c r="BC2" s="9" t="s">
        <v>92</v>
      </c>
      <c r="BD2" s="9"/>
      <c r="BE2" s="13"/>
      <c r="BF2" s="13"/>
      <c r="BG2" s="13"/>
      <c r="BH2" s="13"/>
      <c r="BI2" s="13"/>
      <c r="BJ2" s="13"/>
      <c r="BK2" s="13"/>
      <c r="BL2" s="13"/>
      <c r="BM2" s="13"/>
      <c r="BN2" s="13"/>
      <c r="BO2" s="13"/>
      <c r="BP2" s="13"/>
      <c r="BQ2" s="13"/>
      <c r="BR2" s="13"/>
      <c r="BS2" s="13"/>
      <c r="BT2" s="13"/>
      <c r="BU2" s="13"/>
      <c r="BV2" s="13"/>
      <c r="BW2" s="13"/>
      <c r="BX2" s="13"/>
      <c r="CB2" s="9" t="s">
        <v>92</v>
      </c>
      <c r="CC2" s="9"/>
      <c r="CD2" s="13"/>
      <c r="CE2" s="13"/>
      <c r="CF2" s="13"/>
      <c r="CG2" s="13"/>
      <c r="CH2" s="13"/>
      <c r="CI2" s="13"/>
      <c r="CJ2" s="13"/>
      <c r="CK2" s="13"/>
      <c r="CL2" s="13"/>
      <c r="CM2" s="13"/>
      <c r="CN2" s="13"/>
      <c r="CO2" s="13"/>
      <c r="CP2" s="13"/>
      <c r="CQ2" s="13"/>
      <c r="CR2" s="13"/>
      <c r="CS2" s="13"/>
      <c r="CT2" s="13"/>
      <c r="CU2" s="13"/>
      <c r="CV2" s="13"/>
      <c r="CW2" s="13"/>
    </row>
    <row r="3" spans="1:103" ht="9.9499999999999993" customHeight="1" x14ac:dyDescent="0.15">
      <c r="A3" s="54"/>
      <c r="B3" s="54"/>
      <c r="C3" s="54"/>
      <c r="E3" s="9"/>
      <c r="F3" s="9"/>
      <c r="G3" s="13"/>
      <c r="H3" s="13"/>
      <c r="I3" s="13"/>
      <c r="J3" s="13"/>
      <c r="K3" s="13"/>
      <c r="L3" s="13"/>
      <c r="M3" s="13"/>
      <c r="N3" s="13"/>
      <c r="O3" s="13"/>
      <c r="P3" s="13"/>
      <c r="Q3" s="13"/>
      <c r="R3" s="13"/>
      <c r="S3" s="13"/>
      <c r="T3" s="13"/>
      <c r="U3" s="13"/>
      <c r="V3" s="13"/>
      <c r="W3" s="13"/>
      <c r="X3" s="13"/>
      <c r="Y3" s="13"/>
      <c r="Z3" s="13"/>
      <c r="AD3" s="9"/>
      <c r="AE3" s="9"/>
      <c r="AF3" s="13"/>
      <c r="AG3" s="13"/>
      <c r="AH3" s="13"/>
      <c r="AI3" s="13"/>
      <c r="AJ3" s="13"/>
      <c r="AK3" s="13"/>
      <c r="AL3" s="13"/>
      <c r="AM3" s="13"/>
      <c r="AN3" s="13"/>
      <c r="AO3" s="13"/>
      <c r="AP3" s="13"/>
      <c r="AQ3" s="13"/>
      <c r="AR3" s="13"/>
      <c r="AS3" s="13"/>
      <c r="AT3" s="13"/>
      <c r="AU3" s="13"/>
      <c r="AV3" s="13"/>
      <c r="AW3" s="13"/>
      <c r="AX3" s="13"/>
      <c r="AY3" s="13"/>
      <c r="BC3" s="9"/>
      <c r="BD3" s="9"/>
      <c r="BE3" s="13"/>
      <c r="BF3" s="13"/>
      <c r="BG3" s="13"/>
      <c r="BH3" s="13"/>
      <c r="BI3" s="13"/>
      <c r="BJ3" s="13"/>
      <c r="BK3" s="13"/>
      <c r="BL3" s="13"/>
      <c r="BM3" s="13"/>
      <c r="BN3" s="13"/>
      <c r="BO3" s="13"/>
      <c r="BP3" s="13"/>
      <c r="BQ3" s="13"/>
      <c r="BR3" s="13"/>
      <c r="BS3" s="13"/>
      <c r="BT3" s="13"/>
      <c r="BU3" s="13"/>
      <c r="BV3" s="13"/>
      <c r="BW3" s="13"/>
      <c r="BX3" s="13"/>
      <c r="CB3" s="9"/>
      <c r="CC3" s="9"/>
      <c r="CD3" s="13"/>
      <c r="CE3" s="13"/>
      <c r="CF3" s="13"/>
      <c r="CG3" s="13"/>
      <c r="CH3" s="13"/>
      <c r="CI3" s="13"/>
      <c r="CJ3" s="13"/>
      <c r="CK3" s="13"/>
      <c r="CL3" s="13"/>
      <c r="CM3" s="13"/>
      <c r="CN3" s="13"/>
      <c r="CO3" s="13"/>
      <c r="CP3" s="13"/>
      <c r="CQ3" s="13"/>
      <c r="CR3" s="13"/>
      <c r="CS3" s="13"/>
      <c r="CT3" s="13"/>
      <c r="CU3" s="13"/>
      <c r="CV3" s="13"/>
      <c r="CW3" s="13"/>
    </row>
    <row r="4" spans="1:103" ht="20.100000000000001" customHeight="1" x14ac:dyDescent="0.15">
      <c r="A4" s="6"/>
      <c r="E4" s="3" t="s">
        <v>263</v>
      </c>
      <c r="F4" s="3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  <c r="X4" s="15"/>
      <c r="Y4" s="15"/>
      <c r="Z4" s="16"/>
      <c r="AA4" s="16"/>
      <c r="AB4" s="16"/>
      <c r="AD4" s="3" t="s">
        <v>264</v>
      </c>
      <c r="AE4" s="3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  <c r="AW4" s="15"/>
      <c r="AX4" s="15"/>
      <c r="AY4" s="16"/>
      <c r="AZ4" s="16"/>
      <c r="BA4" s="16"/>
      <c r="BC4" s="3" t="s">
        <v>265</v>
      </c>
      <c r="BD4" s="3"/>
      <c r="BE4" s="15"/>
      <c r="BF4" s="15"/>
      <c r="BG4" s="15"/>
      <c r="BH4" s="15"/>
      <c r="BI4" s="15"/>
      <c r="BJ4" s="15"/>
      <c r="BK4" s="15"/>
      <c r="BL4" s="15"/>
      <c r="BM4" s="15"/>
      <c r="BN4" s="15"/>
      <c r="BO4" s="15"/>
      <c r="BP4" s="15"/>
      <c r="BQ4" s="15"/>
      <c r="BR4" s="15"/>
      <c r="BS4" s="15"/>
      <c r="BT4" s="15"/>
      <c r="BU4" s="15"/>
      <c r="BV4" s="15"/>
      <c r="BW4" s="15"/>
      <c r="BX4" s="16"/>
      <c r="BY4" s="16"/>
      <c r="BZ4" s="16"/>
      <c r="CB4" s="3" t="s">
        <v>266</v>
      </c>
      <c r="CC4" s="3"/>
      <c r="CD4" s="15"/>
      <c r="CE4" s="15"/>
      <c r="CF4" s="15"/>
      <c r="CG4" s="15"/>
      <c r="CH4" s="15"/>
      <c r="CI4" s="15"/>
      <c r="CJ4" s="15"/>
      <c r="CK4" s="15"/>
      <c r="CL4" s="15"/>
      <c r="CM4" s="15"/>
      <c r="CN4" s="15"/>
      <c r="CO4" s="15"/>
      <c r="CP4" s="15"/>
      <c r="CQ4" s="15"/>
      <c r="CR4" s="15"/>
      <c r="CS4" s="15"/>
      <c r="CT4" s="15"/>
      <c r="CU4" s="15"/>
      <c r="CV4" s="15"/>
      <c r="CW4" s="16"/>
      <c r="CX4" s="16"/>
      <c r="CY4" s="16"/>
    </row>
    <row r="5" spans="1:103" ht="12" customHeight="1" x14ac:dyDescent="0.15">
      <c r="E5" s="41"/>
      <c r="F5" s="41"/>
      <c r="G5" s="83"/>
      <c r="H5" s="83"/>
      <c r="I5" s="47" t="s">
        <v>125</v>
      </c>
      <c r="J5" s="48"/>
      <c r="K5" s="48"/>
      <c r="L5" s="48"/>
      <c r="M5" s="48"/>
      <c r="N5" s="48"/>
      <c r="O5" s="48"/>
      <c r="P5" s="48"/>
      <c r="Q5" s="48"/>
      <c r="R5" s="48"/>
      <c r="S5" s="48"/>
      <c r="T5" s="48"/>
      <c r="U5" s="48"/>
      <c r="V5" s="48"/>
      <c r="W5" s="48"/>
      <c r="X5" s="49"/>
      <c r="Y5" s="87" t="s">
        <v>126</v>
      </c>
      <c r="Z5" s="48"/>
      <c r="AA5" s="49"/>
      <c r="AB5" s="48" t="s">
        <v>3</v>
      </c>
      <c r="AD5" s="41"/>
      <c r="AE5" s="41"/>
      <c r="AF5" s="83"/>
      <c r="AG5" s="83"/>
      <c r="AH5" s="47" t="s">
        <v>125</v>
      </c>
      <c r="AI5" s="48"/>
      <c r="AJ5" s="48"/>
      <c r="AK5" s="48"/>
      <c r="AL5" s="48"/>
      <c r="AM5" s="48"/>
      <c r="AN5" s="48"/>
      <c r="AO5" s="48"/>
      <c r="AP5" s="48"/>
      <c r="AQ5" s="48"/>
      <c r="AR5" s="48"/>
      <c r="AS5" s="48"/>
      <c r="AT5" s="48"/>
      <c r="AU5" s="48"/>
      <c r="AV5" s="48"/>
      <c r="AW5" s="49"/>
      <c r="AX5" s="87" t="s">
        <v>126</v>
      </c>
      <c r="AY5" s="48"/>
      <c r="AZ5" s="49"/>
      <c r="BA5" s="48" t="s">
        <v>3</v>
      </c>
      <c r="BC5" s="41"/>
      <c r="BD5" s="41"/>
      <c r="BE5" s="83"/>
      <c r="BF5" s="83"/>
      <c r="BG5" s="47" t="s">
        <v>125</v>
      </c>
      <c r="BH5" s="48"/>
      <c r="BI5" s="48"/>
      <c r="BJ5" s="48"/>
      <c r="BK5" s="48"/>
      <c r="BL5" s="48"/>
      <c r="BM5" s="48"/>
      <c r="BN5" s="48"/>
      <c r="BO5" s="48"/>
      <c r="BP5" s="48"/>
      <c r="BQ5" s="48"/>
      <c r="BR5" s="48"/>
      <c r="BS5" s="48"/>
      <c r="BT5" s="48"/>
      <c r="BU5" s="48"/>
      <c r="BV5" s="49"/>
      <c r="BW5" s="87" t="s">
        <v>126</v>
      </c>
      <c r="BX5" s="48"/>
      <c r="BY5" s="49"/>
      <c r="BZ5" s="48" t="s">
        <v>3</v>
      </c>
      <c r="CB5" s="41"/>
      <c r="CC5" s="41"/>
      <c r="CD5" s="83"/>
      <c r="CE5" s="83"/>
      <c r="CF5" s="47" t="s">
        <v>125</v>
      </c>
      <c r="CG5" s="48"/>
      <c r="CH5" s="48"/>
      <c r="CI5" s="48"/>
      <c r="CJ5" s="48"/>
      <c r="CK5" s="48"/>
      <c r="CL5" s="48"/>
      <c r="CM5" s="48"/>
      <c r="CN5" s="48"/>
      <c r="CO5" s="48"/>
      <c r="CP5" s="48"/>
      <c r="CQ5" s="48"/>
      <c r="CR5" s="48"/>
      <c r="CS5" s="48"/>
      <c r="CT5" s="48"/>
      <c r="CU5" s="49"/>
      <c r="CV5" s="87" t="s">
        <v>126</v>
      </c>
      <c r="CW5" s="48"/>
      <c r="CX5" s="49"/>
      <c r="CY5" s="48" t="s">
        <v>3</v>
      </c>
    </row>
    <row r="6" spans="1:103" ht="12" customHeight="1" x14ac:dyDescent="0.15">
      <c r="A6" s="84"/>
      <c r="B6" s="84"/>
      <c r="C6" s="84"/>
      <c r="E6" s="80" t="s">
        <v>93</v>
      </c>
      <c r="F6" s="50" t="s">
        <v>1</v>
      </c>
      <c r="G6" s="50" t="s">
        <v>2</v>
      </c>
      <c r="H6" s="50" t="s">
        <v>122</v>
      </c>
      <c r="I6" s="81" t="s">
        <v>118</v>
      </c>
      <c r="J6" s="82" t="s">
        <v>119</v>
      </c>
      <c r="K6" s="82" t="s">
        <v>120</v>
      </c>
      <c r="L6" s="82" t="s">
        <v>121</v>
      </c>
      <c r="M6" s="52" t="s">
        <v>106</v>
      </c>
      <c r="N6" s="52" t="s">
        <v>107</v>
      </c>
      <c r="O6" s="52" t="s">
        <v>108</v>
      </c>
      <c r="P6" s="52" t="s">
        <v>109</v>
      </c>
      <c r="Q6" s="52" t="s">
        <v>110</v>
      </c>
      <c r="R6" s="52" t="s">
        <v>111</v>
      </c>
      <c r="S6" s="52" t="s">
        <v>112</v>
      </c>
      <c r="T6" s="52" t="s">
        <v>113</v>
      </c>
      <c r="U6" s="52" t="s">
        <v>114</v>
      </c>
      <c r="V6" s="52" t="s">
        <v>115</v>
      </c>
      <c r="W6" s="52" t="s">
        <v>116</v>
      </c>
      <c r="X6" s="53" t="s">
        <v>117</v>
      </c>
      <c r="Y6" s="51" t="s">
        <v>129</v>
      </c>
      <c r="Z6" s="52" t="s">
        <v>130</v>
      </c>
      <c r="AA6" s="53" t="s">
        <v>131</v>
      </c>
      <c r="AB6" s="52"/>
      <c r="AD6" s="80" t="s">
        <v>93</v>
      </c>
      <c r="AE6" s="50" t="s">
        <v>1</v>
      </c>
      <c r="AF6" s="50" t="s">
        <v>2</v>
      </c>
      <c r="AG6" s="50" t="s">
        <v>122</v>
      </c>
      <c r="AH6" s="81" t="s">
        <v>118</v>
      </c>
      <c r="AI6" s="82" t="s">
        <v>119</v>
      </c>
      <c r="AJ6" s="82" t="s">
        <v>120</v>
      </c>
      <c r="AK6" s="82" t="s">
        <v>121</v>
      </c>
      <c r="AL6" s="52" t="s">
        <v>106</v>
      </c>
      <c r="AM6" s="52" t="s">
        <v>107</v>
      </c>
      <c r="AN6" s="52" t="s">
        <v>108</v>
      </c>
      <c r="AO6" s="52" t="s">
        <v>109</v>
      </c>
      <c r="AP6" s="52" t="s">
        <v>110</v>
      </c>
      <c r="AQ6" s="52" t="s">
        <v>111</v>
      </c>
      <c r="AR6" s="52" t="s">
        <v>112</v>
      </c>
      <c r="AS6" s="52" t="s">
        <v>113</v>
      </c>
      <c r="AT6" s="52" t="s">
        <v>114</v>
      </c>
      <c r="AU6" s="52" t="s">
        <v>115</v>
      </c>
      <c r="AV6" s="52" t="s">
        <v>116</v>
      </c>
      <c r="AW6" s="53" t="s">
        <v>117</v>
      </c>
      <c r="AX6" s="51" t="s">
        <v>129</v>
      </c>
      <c r="AY6" s="52" t="s">
        <v>130</v>
      </c>
      <c r="AZ6" s="53" t="s">
        <v>131</v>
      </c>
      <c r="BA6" s="52"/>
      <c r="BC6" s="80" t="s">
        <v>93</v>
      </c>
      <c r="BD6" s="50" t="s">
        <v>1</v>
      </c>
      <c r="BE6" s="50" t="s">
        <v>2</v>
      </c>
      <c r="BF6" s="50" t="s">
        <v>122</v>
      </c>
      <c r="BG6" s="81" t="s">
        <v>118</v>
      </c>
      <c r="BH6" s="82" t="s">
        <v>119</v>
      </c>
      <c r="BI6" s="82" t="s">
        <v>120</v>
      </c>
      <c r="BJ6" s="82" t="s">
        <v>121</v>
      </c>
      <c r="BK6" s="52" t="s">
        <v>106</v>
      </c>
      <c r="BL6" s="52" t="s">
        <v>107</v>
      </c>
      <c r="BM6" s="52" t="s">
        <v>108</v>
      </c>
      <c r="BN6" s="52" t="s">
        <v>109</v>
      </c>
      <c r="BO6" s="52" t="s">
        <v>110</v>
      </c>
      <c r="BP6" s="52" t="s">
        <v>111</v>
      </c>
      <c r="BQ6" s="52" t="s">
        <v>112</v>
      </c>
      <c r="BR6" s="52" t="s">
        <v>113</v>
      </c>
      <c r="BS6" s="52" t="s">
        <v>114</v>
      </c>
      <c r="BT6" s="52" t="s">
        <v>115</v>
      </c>
      <c r="BU6" s="52" t="s">
        <v>116</v>
      </c>
      <c r="BV6" s="53" t="s">
        <v>117</v>
      </c>
      <c r="BW6" s="51" t="s">
        <v>129</v>
      </c>
      <c r="BX6" s="52" t="s">
        <v>130</v>
      </c>
      <c r="BY6" s="53" t="s">
        <v>131</v>
      </c>
      <c r="BZ6" s="52"/>
      <c r="CB6" s="80" t="s">
        <v>93</v>
      </c>
      <c r="CC6" s="50" t="s">
        <v>1</v>
      </c>
      <c r="CD6" s="50" t="s">
        <v>2</v>
      </c>
      <c r="CE6" s="50" t="s">
        <v>122</v>
      </c>
      <c r="CF6" s="81" t="s">
        <v>118</v>
      </c>
      <c r="CG6" s="82" t="s">
        <v>119</v>
      </c>
      <c r="CH6" s="82" t="s">
        <v>120</v>
      </c>
      <c r="CI6" s="82" t="s">
        <v>121</v>
      </c>
      <c r="CJ6" s="52" t="s">
        <v>106</v>
      </c>
      <c r="CK6" s="52" t="s">
        <v>107</v>
      </c>
      <c r="CL6" s="52" t="s">
        <v>108</v>
      </c>
      <c r="CM6" s="52" t="s">
        <v>109</v>
      </c>
      <c r="CN6" s="52" t="s">
        <v>110</v>
      </c>
      <c r="CO6" s="52" t="s">
        <v>111</v>
      </c>
      <c r="CP6" s="52" t="s">
        <v>112</v>
      </c>
      <c r="CQ6" s="52" t="s">
        <v>113</v>
      </c>
      <c r="CR6" s="52" t="s">
        <v>114</v>
      </c>
      <c r="CS6" s="52" t="s">
        <v>115</v>
      </c>
      <c r="CT6" s="52" t="s">
        <v>116</v>
      </c>
      <c r="CU6" s="53" t="s">
        <v>117</v>
      </c>
      <c r="CV6" s="51" t="s">
        <v>129</v>
      </c>
      <c r="CW6" s="52" t="s">
        <v>130</v>
      </c>
      <c r="CX6" s="53" t="s">
        <v>131</v>
      </c>
      <c r="CY6" s="52"/>
    </row>
    <row r="7" spans="1:103" ht="12" customHeight="1" x14ac:dyDescent="0.15">
      <c r="A7" s="2" t="s">
        <v>0</v>
      </c>
      <c r="E7" s="135" t="s">
        <v>137</v>
      </c>
      <c r="F7" s="24" t="s">
        <v>46</v>
      </c>
      <c r="G7" s="24" t="s">
        <v>50</v>
      </c>
      <c r="H7" s="139"/>
      <c r="I7" s="91">
        <v>457.2</v>
      </c>
      <c r="J7" s="92">
        <v>783.2</v>
      </c>
      <c r="K7" s="92">
        <v>958.6</v>
      </c>
      <c r="L7" s="92">
        <v>869.4</v>
      </c>
      <c r="M7" s="92">
        <v>848.2</v>
      </c>
      <c r="N7" s="92">
        <v>803.8</v>
      </c>
      <c r="O7" s="92">
        <v>888.6</v>
      </c>
      <c r="P7" s="92">
        <v>911.4</v>
      </c>
      <c r="Q7" s="92">
        <v>988.6</v>
      </c>
      <c r="R7" s="92">
        <v>959.4</v>
      </c>
      <c r="S7" s="92">
        <v>970.8</v>
      </c>
      <c r="T7" s="92">
        <v>994.6</v>
      </c>
      <c r="U7" s="92">
        <v>982.2</v>
      </c>
      <c r="V7" s="92">
        <v>714.8</v>
      </c>
      <c r="W7" s="92">
        <v>442.8</v>
      </c>
      <c r="X7" s="93">
        <v>297.8</v>
      </c>
      <c r="Y7" s="91">
        <v>2611.4</v>
      </c>
      <c r="Z7" s="92">
        <v>3026</v>
      </c>
      <c r="AA7" s="93">
        <v>3455.4</v>
      </c>
      <c r="AB7" s="94">
        <v>12871.4</v>
      </c>
      <c r="AD7" s="60" t="s">
        <v>137</v>
      </c>
      <c r="AE7" s="24" t="s">
        <v>46</v>
      </c>
      <c r="AF7" s="24" t="s">
        <v>50</v>
      </c>
      <c r="AG7" s="139"/>
      <c r="AH7" s="91">
        <v>362.64285714285717</v>
      </c>
      <c r="AI7" s="92">
        <v>618.57142857142856</v>
      </c>
      <c r="AJ7" s="92">
        <v>805.14285714285711</v>
      </c>
      <c r="AK7" s="92">
        <v>798.92857142857144</v>
      </c>
      <c r="AL7" s="92">
        <v>813.14285714285711</v>
      </c>
      <c r="AM7" s="92">
        <v>800.21428571428567</v>
      </c>
      <c r="AN7" s="92">
        <v>866.71428571428567</v>
      </c>
      <c r="AO7" s="92">
        <v>919</v>
      </c>
      <c r="AP7" s="92">
        <v>975.07142857142856</v>
      </c>
      <c r="AQ7" s="92">
        <v>937.14285714285711</v>
      </c>
      <c r="AR7" s="92">
        <v>930.42857142857144</v>
      </c>
      <c r="AS7" s="92">
        <v>936.71428571428567</v>
      </c>
      <c r="AT7" s="92">
        <v>915.28571428571433</v>
      </c>
      <c r="AU7" s="92">
        <v>694.5</v>
      </c>
      <c r="AV7" s="92">
        <v>438.35714285714283</v>
      </c>
      <c r="AW7" s="93">
        <v>306.42857142857144</v>
      </c>
      <c r="AX7" s="91">
        <v>2161.4285714285716</v>
      </c>
      <c r="AY7" s="92">
        <v>2995.7142857142858</v>
      </c>
      <c r="AZ7" s="93">
        <v>3293.7857142857142</v>
      </c>
      <c r="BA7" s="94">
        <v>12118.285714285714</v>
      </c>
      <c r="BC7" s="60" t="s">
        <v>137</v>
      </c>
      <c r="BD7" s="24" t="s">
        <v>46</v>
      </c>
      <c r="BE7" s="24" t="s">
        <v>50</v>
      </c>
      <c r="BF7" s="139"/>
      <c r="BG7" s="91">
        <v>168.5</v>
      </c>
      <c r="BH7" s="92">
        <v>243</v>
      </c>
      <c r="BI7" s="92">
        <v>553.5</v>
      </c>
      <c r="BJ7" s="92">
        <v>789.5</v>
      </c>
      <c r="BK7" s="92">
        <v>943</v>
      </c>
      <c r="BL7" s="92">
        <v>1005.5</v>
      </c>
      <c r="BM7" s="92">
        <v>972.5</v>
      </c>
      <c r="BN7" s="92">
        <v>1110.5</v>
      </c>
      <c r="BO7" s="92">
        <v>1108</v>
      </c>
      <c r="BP7" s="92">
        <v>1077</v>
      </c>
      <c r="BQ7" s="92">
        <v>1013.5</v>
      </c>
      <c r="BR7" s="92">
        <v>922.5</v>
      </c>
      <c r="BS7" s="92">
        <v>867.5</v>
      </c>
      <c r="BT7" s="92">
        <v>706</v>
      </c>
      <c r="BU7" s="92">
        <v>402</v>
      </c>
      <c r="BV7" s="93">
        <v>294</v>
      </c>
      <c r="BW7" s="91">
        <v>1315</v>
      </c>
      <c r="BX7" s="92">
        <v>3580.5</v>
      </c>
      <c r="BY7" s="93">
        <v>3476.5</v>
      </c>
      <c r="BZ7" s="94">
        <v>12176.5</v>
      </c>
      <c r="CB7" s="60" t="s">
        <v>137</v>
      </c>
      <c r="CC7" s="24" t="s">
        <v>46</v>
      </c>
      <c r="CD7" s="24" t="s">
        <v>50</v>
      </c>
      <c r="CE7" s="139"/>
      <c r="CF7" s="91">
        <v>84</v>
      </c>
      <c r="CG7" s="92">
        <v>171</v>
      </c>
      <c r="CH7" s="92">
        <v>289.5</v>
      </c>
      <c r="CI7" s="92">
        <v>456</v>
      </c>
      <c r="CJ7" s="92">
        <v>508</v>
      </c>
      <c r="CK7" s="92">
        <v>577</v>
      </c>
      <c r="CL7" s="92">
        <v>651.5</v>
      </c>
      <c r="CM7" s="92">
        <v>765.5</v>
      </c>
      <c r="CN7" s="92">
        <v>774.5</v>
      </c>
      <c r="CO7" s="92">
        <v>686</v>
      </c>
      <c r="CP7" s="92">
        <v>645.5</v>
      </c>
      <c r="CQ7" s="92">
        <v>661.5</v>
      </c>
      <c r="CR7" s="92">
        <v>628.5</v>
      </c>
      <c r="CS7" s="92">
        <v>581.5</v>
      </c>
      <c r="CT7" s="92">
        <v>452.5</v>
      </c>
      <c r="CU7" s="93">
        <v>362</v>
      </c>
      <c r="CV7" s="91">
        <v>758</v>
      </c>
      <c r="CW7" s="92">
        <v>2259.5</v>
      </c>
      <c r="CX7" s="93">
        <v>2303</v>
      </c>
      <c r="CY7" s="94">
        <v>8294.5</v>
      </c>
    </row>
    <row r="8" spans="1:103" ht="12" customHeight="1" x14ac:dyDescent="0.15">
      <c r="E8" s="136" t="s">
        <v>138</v>
      </c>
      <c r="F8" s="86" t="s">
        <v>46</v>
      </c>
      <c r="G8" s="86" t="s">
        <v>50</v>
      </c>
      <c r="H8" s="140"/>
      <c r="I8" s="95">
        <v>0.6</v>
      </c>
      <c r="J8" s="79">
        <v>0.6</v>
      </c>
      <c r="K8" s="79">
        <v>0.8</v>
      </c>
      <c r="L8" s="79">
        <v>2</v>
      </c>
      <c r="M8" s="79">
        <v>0.2</v>
      </c>
      <c r="N8" s="79">
        <v>1.2</v>
      </c>
      <c r="O8" s="79">
        <v>2.4</v>
      </c>
      <c r="P8" s="79">
        <v>1</v>
      </c>
      <c r="Q8" s="79">
        <v>1.8</v>
      </c>
      <c r="R8" s="79">
        <v>1.6</v>
      </c>
      <c r="S8" s="79">
        <v>2</v>
      </c>
      <c r="T8" s="79">
        <v>3</v>
      </c>
      <c r="U8" s="79">
        <v>1.8</v>
      </c>
      <c r="V8" s="79">
        <v>1.8</v>
      </c>
      <c r="W8" s="79">
        <v>0.6</v>
      </c>
      <c r="X8" s="96">
        <v>0</v>
      </c>
      <c r="Y8" s="95">
        <v>2.8</v>
      </c>
      <c r="Z8" s="79">
        <v>4.5999999999999996</v>
      </c>
      <c r="AA8" s="96">
        <v>7.8</v>
      </c>
      <c r="AB8" s="72">
        <v>21.4</v>
      </c>
      <c r="AD8" s="10" t="s">
        <v>138</v>
      </c>
      <c r="AE8" s="86" t="s">
        <v>46</v>
      </c>
      <c r="AF8" s="86" t="s">
        <v>50</v>
      </c>
      <c r="AG8" s="140"/>
      <c r="AH8" s="95">
        <v>0.5</v>
      </c>
      <c r="AI8" s="79">
        <v>0.8571428571428571</v>
      </c>
      <c r="AJ8" s="79">
        <v>0.7857142857142857</v>
      </c>
      <c r="AK8" s="79">
        <v>1.7142857142857142</v>
      </c>
      <c r="AL8" s="79">
        <v>0.42857142857142855</v>
      </c>
      <c r="AM8" s="79">
        <v>1.3571428571428572</v>
      </c>
      <c r="AN8" s="79">
        <v>2.5</v>
      </c>
      <c r="AO8" s="79">
        <v>1.8571428571428572</v>
      </c>
      <c r="AP8" s="79">
        <v>2.5</v>
      </c>
      <c r="AQ8" s="79">
        <v>2</v>
      </c>
      <c r="AR8" s="79">
        <v>2.1428571428571428</v>
      </c>
      <c r="AS8" s="79">
        <v>2.5714285714285716</v>
      </c>
      <c r="AT8" s="79">
        <v>1.5</v>
      </c>
      <c r="AU8" s="79">
        <v>1.7142857142857142</v>
      </c>
      <c r="AV8" s="79">
        <v>0.8571428571428571</v>
      </c>
      <c r="AW8" s="96">
        <v>0.42857142857142855</v>
      </c>
      <c r="AX8" s="95">
        <v>2.7857142857142856</v>
      </c>
      <c r="AY8" s="79">
        <v>5.8571428571428568</v>
      </c>
      <c r="AZ8" s="96">
        <v>7.5714285714285712</v>
      </c>
      <c r="BA8" s="72">
        <v>23.714285714285715</v>
      </c>
      <c r="BC8" s="10" t="s">
        <v>138</v>
      </c>
      <c r="BD8" s="86" t="s">
        <v>46</v>
      </c>
      <c r="BE8" s="86" t="s">
        <v>50</v>
      </c>
      <c r="BF8" s="140"/>
      <c r="BG8" s="95">
        <v>0.5</v>
      </c>
      <c r="BH8" s="79">
        <v>2.5</v>
      </c>
      <c r="BI8" s="79">
        <v>0.5</v>
      </c>
      <c r="BJ8" s="79">
        <v>1</v>
      </c>
      <c r="BK8" s="79">
        <v>1.5</v>
      </c>
      <c r="BL8" s="79">
        <v>2</v>
      </c>
      <c r="BM8" s="79">
        <v>5</v>
      </c>
      <c r="BN8" s="79">
        <v>3.5</v>
      </c>
      <c r="BO8" s="79">
        <v>4</v>
      </c>
      <c r="BP8" s="79">
        <v>2.5</v>
      </c>
      <c r="BQ8" s="79">
        <v>3.5</v>
      </c>
      <c r="BR8" s="79">
        <v>3</v>
      </c>
      <c r="BS8" s="79">
        <v>0.5</v>
      </c>
      <c r="BT8" s="79">
        <v>2</v>
      </c>
      <c r="BU8" s="79">
        <v>2</v>
      </c>
      <c r="BV8" s="96">
        <v>1</v>
      </c>
      <c r="BW8" s="95">
        <v>4</v>
      </c>
      <c r="BX8" s="79">
        <v>11.5</v>
      </c>
      <c r="BY8" s="96">
        <v>9</v>
      </c>
      <c r="BZ8" s="72">
        <v>35</v>
      </c>
      <c r="CB8" s="10" t="s">
        <v>138</v>
      </c>
      <c r="CC8" s="86" t="s">
        <v>46</v>
      </c>
      <c r="CD8" s="86" t="s">
        <v>50</v>
      </c>
      <c r="CE8" s="140"/>
      <c r="CF8" s="95">
        <v>0</v>
      </c>
      <c r="CG8" s="79">
        <v>0.5</v>
      </c>
      <c r="CH8" s="79">
        <v>1</v>
      </c>
      <c r="CI8" s="79">
        <v>1</v>
      </c>
      <c r="CJ8" s="79">
        <v>0.5</v>
      </c>
      <c r="CK8" s="79">
        <v>1.5</v>
      </c>
      <c r="CL8" s="79">
        <v>0.5</v>
      </c>
      <c r="CM8" s="79">
        <v>4.5</v>
      </c>
      <c r="CN8" s="79">
        <v>4.5</v>
      </c>
      <c r="CO8" s="79">
        <v>3.5</v>
      </c>
      <c r="CP8" s="79">
        <v>1.5</v>
      </c>
      <c r="CQ8" s="79">
        <v>0</v>
      </c>
      <c r="CR8" s="79">
        <v>1</v>
      </c>
      <c r="CS8" s="79">
        <v>1</v>
      </c>
      <c r="CT8" s="79">
        <v>1</v>
      </c>
      <c r="CU8" s="96">
        <v>2</v>
      </c>
      <c r="CV8" s="95">
        <v>1.5</v>
      </c>
      <c r="CW8" s="79">
        <v>6.5</v>
      </c>
      <c r="CX8" s="96">
        <v>5</v>
      </c>
      <c r="CY8" s="72">
        <v>24</v>
      </c>
    </row>
    <row r="9" spans="1:103" ht="12" customHeight="1" x14ac:dyDescent="0.15">
      <c r="A9" s="85" t="s">
        <v>132</v>
      </c>
      <c r="E9" s="135" t="s">
        <v>139</v>
      </c>
      <c r="F9" s="24" t="s">
        <v>46</v>
      </c>
      <c r="G9" s="24" t="s">
        <v>52</v>
      </c>
      <c r="H9" s="139" t="s">
        <v>135</v>
      </c>
      <c r="I9" s="91">
        <v>0</v>
      </c>
      <c r="J9" s="92">
        <v>0.2</v>
      </c>
      <c r="K9" s="92">
        <v>0.8</v>
      </c>
      <c r="L9" s="92">
        <v>0.2</v>
      </c>
      <c r="M9" s="92">
        <v>0</v>
      </c>
      <c r="N9" s="92">
        <v>0.4</v>
      </c>
      <c r="O9" s="92">
        <v>0.4</v>
      </c>
      <c r="P9" s="92">
        <v>0.6</v>
      </c>
      <c r="Q9" s="92">
        <v>0.6</v>
      </c>
      <c r="R9" s="92">
        <v>0.8</v>
      </c>
      <c r="S9" s="92">
        <v>0.8</v>
      </c>
      <c r="T9" s="92">
        <v>0.6</v>
      </c>
      <c r="U9" s="92">
        <v>0.8</v>
      </c>
      <c r="V9" s="92">
        <v>0.2</v>
      </c>
      <c r="W9" s="92">
        <v>0.6</v>
      </c>
      <c r="X9" s="93">
        <v>0.4</v>
      </c>
      <c r="Y9" s="91">
        <v>1.2</v>
      </c>
      <c r="Z9" s="92">
        <v>1.4</v>
      </c>
      <c r="AA9" s="93">
        <v>2.4</v>
      </c>
      <c r="AB9" s="94">
        <v>7.4</v>
      </c>
      <c r="AD9" s="60" t="s">
        <v>139</v>
      </c>
      <c r="AE9" s="24" t="s">
        <v>46</v>
      </c>
      <c r="AF9" s="24" t="s">
        <v>52</v>
      </c>
      <c r="AG9" s="139" t="s">
        <v>135</v>
      </c>
      <c r="AH9" s="91">
        <v>0</v>
      </c>
      <c r="AI9" s="92">
        <v>0.14285714285714285</v>
      </c>
      <c r="AJ9" s="92">
        <v>0.5714285714285714</v>
      </c>
      <c r="AK9" s="92">
        <v>0.35714285714285715</v>
      </c>
      <c r="AL9" s="92">
        <v>0.14285714285714285</v>
      </c>
      <c r="AM9" s="92">
        <v>0.6428571428571429</v>
      </c>
      <c r="AN9" s="92">
        <v>0.42857142857142855</v>
      </c>
      <c r="AO9" s="92">
        <v>0.42857142857142855</v>
      </c>
      <c r="AP9" s="92">
        <v>1</v>
      </c>
      <c r="AQ9" s="92">
        <v>0.7142857142857143</v>
      </c>
      <c r="AR9" s="92">
        <v>0.5714285714285714</v>
      </c>
      <c r="AS9" s="92">
        <v>0.7857142857142857</v>
      </c>
      <c r="AT9" s="92">
        <v>0.7142857142857143</v>
      </c>
      <c r="AU9" s="92">
        <v>0.21428571428571427</v>
      </c>
      <c r="AV9" s="92">
        <v>0.42857142857142855</v>
      </c>
      <c r="AW9" s="93">
        <v>0.35714285714285715</v>
      </c>
      <c r="AX9" s="91">
        <v>1.0714285714285714</v>
      </c>
      <c r="AY9" s="92">
        <v>1.5714285714285714</v>
      </c>
      <c r="AZ9" s="93">
        <v>2.3571428571428572</v>
      </c>
      <c r="BA9" s="94">
        <v>7.5</v>
      </c>
      <c r="BC9" s="60" t="s">
        <v>139</v>
      </c>
      <c r="BD9" s="24" t="s">
        <v>46</v>
      </c>
      <c r="BE9" s="24" t="s">
        <v>52</v>
      </c>
      <c r="BF9" s="139" t="s">
        <v>135</v>
      </c>
      <c r="BG9" s="91">
        <v>0</v>
      </c>
      <c r="BH9" s="92">
        <v>0</v>
      </c>
      <c r="BI9" s="92">
        <v>0</v>
      </c>
      <c r="BJ9" s="92">
        <v>1</v>
      </c>
      <c r="BK9" s="92">
        <v>0</v>
      </c>
      <c r="BL9" s="92">
        <v>1</v>
      </c>
      <c r="BM9" s="92">
        <v>1</v>
      </c>
      <c r="BN9" s="92">
        <v>0</v>
      </c>
      <c r="BO9" s="92">
        <v>1.5</v>
      </c>
      <c r="BP9" s="92">
        <v>1</v>
      </c>
      <c r="BQ9" s="92">
        <v>0</v>
      </c>
      <c r="BR9" s="92">
        <v>1</v>
      </c>
      <c r="BS9" s="92">
        <v>1</v>
      </c>
      <c r="BT9" s="92">
        <v>0.5</v>
      </c>
      <c r="BU9" s="92">
        <v>0</v>
      </c>
      <c r="BV9" s="93">
        <v>0</v>
      </c>
      <c r="BW9" s="91">
        <v>1</v>
      </c>
      <c r="BX9" s="92">
        <v>2</v>
      </c>
      <c r="BY9" s="93">
        <v>3</v>
      </c>
      <c r="BZ9" s="94">
        <v>8</v>
      </c>
      <c r="CB9" s="60" t="s">
        <v>139</v>
      </c>
      <c r="CC9" s="24" t="s">
        <v>46</v>
      </c>
      <c r="CD9" s="24" t="s">
        <v>52</v>
      </c>
      <c r="CE9" s="139" t="s">
        <v>135</v>
      </c>
      <c r="CF9" s="91">
        <v>0</v>
      </c>
      <c r="CG9" s="92">
        <v>0</v>
      </c>
      <c r="CH9" s="92">
        <v>0</v>
      </c>
      <c r="CI9" s="92">
        <v>0.5</v>
      </c>
      <c r="CJ9" s="92">
        <v>1</v>
      </c>
      <c r="CK9" s="92">
        <v>1.5</v>
      </c>
      <c r="CL9" s="92">
        <v>0</v>
      </c>
      <c r="CM9" s="92">
        <v>0</v>
      </c>
      <c r="CN9" s="92">
        <v>2.5</v>
      </c>
      <c r="CO9" s="92">
        <v>0</v>
      </c>
      <c r="CP9" s="92">
        <v>0</v>
      </c>
      <c r="CQ9" s="92">
        <v>1.5</v>
      </c>
      <c r="CR9" s="92">
        <v>0</v>
      </c>
      <c r="CS9" s="92">
        <v>0</v>
      </c>
      <c r="CT9" s="92">
        <v>0</v>
      </c>
      <c r="CU9" s="93">
        <v>0.5</v>
      </c>
      <c r="CV9" s="91">
        <v>0.5</v>
      </c>
      <c r="CW9" s="92">
        <v>2</v>
      </c>
      <c r="CX9" s="93">
        <v>1.5</v>
      </c>
      <c r="CY9" s="94">
        <v>7.5</v>
      </c>
    </row>
    <row r="10" spans="1:103" ht="12" customHeight="1" x14ac:dyDescent="0.15">
      <c r="A10" s="85" t="s">
        <v>133</v>
      </c>
      <c r="E10" s="136" t="s">
        <v>140</v>
      </c>
      <c r="F10" s="86" t="s">
        <v>46</v>
      </c>
      <c r="G10" s="86" t="s">
        <v>51</v>
      </c>
      <c r="H10" s="140" t="s">
        <v>135</v>
      </c>
      <c r="I10" s="95">
        <v>0</v>
      </c>
      <c r="J10" s="79">
        <v>0.2</v>
      </c>
      <c r="K10" s="79">
        <v>0.4</v>
      </c>
      <c r="L10" s="79">
        <v>0.4</v>
      </c>
      <c r="M10" s="79">
        <v>0.2</v>
      </c>
      <c r="N10" s="79">
        <v>1.2</v>
      </c>
      <c r="O10" s="79">
        <v>0.6</v>
      </c>
      <c r="P10" s="79">
        <v>0.6</v>
      </c>
      <c r="Q10" s="79">
        <v>0.8</v>
      </c>
      <c r="R10" s="79">
        <v>0.4</v>
      </c>
      <c r="S10" s="79">
        <v>0.6</v>
      </c>
      <c r="T10" s="79">
        <v>0.4</v>
      </c>
      <c r="U10" s="79">
        <v>0.6</v>
      </c>
      <c r="V10" s="79">
        <v>0.4</v>
      </c>
      <c r="W10" s="79">
        <v>0.4</v>
      </c>
      <c r="X10" s="96">
        <v>0.4</v>
      </c>
      <c r="Y10" s="95">
        <v>0.8</v>
      </c>
      <c r="Z10" s="79">
        <v>2.6</v>
      </c>
      <c r="AA10" s="96">
        <v>1.8</v>
      </c>
      <c r="AB10" s="72">
        <v>7.6</v>
      </c>
      <c r="AD10" s="10" t="s">
        <v>140</v>
      </c>
      <c r="AE10" s="86" t="s">
        <v>46</v>
      </c>
      <c r="AF10" s="86" t="s">
        <v>51</v>
      </c>
      <c r="AG10" s="140" t="s">
        <v>135</v>
      </c>
      <c r="AH10" s="95">
        <v>7.1428571428571425E-2</v>
      </c>
      <c r="AI10" s="79">
        <v>0.14285714285714285</v>
      </c>
      <c r="AJ10" s="79">
        <v>0.2857142857142857</v>
      </c>
      <c r="AK10" s="79">
        <v>0.35714285714285715</v>
      </c>
      <c r="AL10" s="79">
        <v>0.35714285714285715</v>
      </c>
      <c r="AM10" s="79">
        <v>1</v>
      </c>
      <c r="AN10" s="79">
        <v>0.6428571428571429</v>
      </c>
      <c r="AO10" s="79">
        <v>0.6428571428571429</v>
      </c>
      <c r="AP10" s="79">
        <v>1.0714285714285714</v>
      </c>
      <c r="AQ10" s="79">
        <v>0.7142857142857143</v>
      </c>
      <c r="AR10" s="79">
        <v>0.7857142857142857</v>
      </c>
      <c r="AS10" s="79">
        <v>0.42857142857142855</v>
      </c>
      <c r="AT10" s="79">
        <v>0.7142857142857143</v>
      </c>
      <c r="AU10" s="79">
        <v>0.2857142857142857</v>
      </c>
      <c r="AV10" s="79">
        <v>0.35714285714285715</v>
      </c>
      <c r="AW10" s="96">
        <v>0.2857142857142857</v>
      </c>
      <c r="AX10" s="95">
        <v>0.7142857142857143</v>
      </c>
      <c r="AY10" s="79">
        <v>2.5714285714285716</v>
      </c>
      <c r="AZ10" s="96">
        <v>2.3571428571428572</v>
      </c>
      <c r="BA10" s="72">
        <v>8.1428571428571423</v>
      </c>
      <c r="BC10" s="10" t="s">
        <v>140</v>
      </c>
      <c r="BD10" s="86" t="s">
        <v>46</v>
      </c>
      <c r="BE10" s="86" t="s">
        <v>51</v>
      </c>
      <c r="BF10" s="140" t="s">
        <v>135</v>
      </c>
      <c r="BG10" s="95">
        <v>0</v>
      </c>
      <c r="BH10" s="79">
        <v>0</v>
      </c>
      <c r="BI10" s="79">
        <v>0</v>
      </c>
      <c r="BJ10" s="79">
        <v>0</v>
      </c>
      <c r="BK10" s="79">
        <v>1</v>
      </c>
      <c r="BL10" s="79">
        <v>1</v>
      </c>
      <c r="BM10" s="79">
        <v>0</v>
      </c>
      <c r="BN10" s="79">
        <v>1</v>
      </c>
      <c r="BO10" s="79">
        <v>1.5</v>
      </c>
      <c r="BP10" s="79">
        <v>0.5</v>
      </c>
      <c r="BQ10" s="79">
        <v>0</v>
      </c>
      <c r="BR10" s="79">
        <v>0.5</v>
      </c>
      <c r="BS10" s="79">
        <v>1.5</v>
      </c>
      <c r="BT10" s="79">
        <v>0</v>
      </c>
      <c r="BU10" s="79">
        <v>0.5</v>
      </c>
      <c r="BV10" s="96">
        <v>0</v>
      </c>
      <c r="BW10" s="95">
        <v>0</v>
      </c>
      <c r="BX10" s="79">
        <v>2.5</v>
      </c>
      <c r="BY10" s="96">
        <v>1.5</v>
      </c>
      <c r="BZ10" s="72">
        <v>7.5</v>
      </c>
      <c r="CB10" s="10" t="s">
        <v>140</v>
      </c>
      <c r="CC10" s="86" t="s">
        <v>46</v>
      </c>
      <c r="CD10" s="86" t="s">
        <v>51</v>
      </c>
      <c r="CE10" s="140" t="s">
        <v>135</v>
      </c>
      <c r="CF10" s="95">
        <v>0.5</v>
      </c>
      <c r="CG10" s="79">
        <v>0</v>
      </c>
      <c r="CH10" s="79">
        <v>0</v>
      </c>
      <c r="CI10" s="79">
        <v>0.5</v>
      </c>
      <c r="CJ10" s="79">
        <v>0.5</v>
      </c>
      <c r="CK10" s="79">
        <v>0</v>
      </c>
      <c r="CL10" s="79">
        <v>1.5</v>
      </c>
      <c r="CM10" s="79">
        <v>0.5</v>
      </c>
      <c r="CN10" s="79">
        <v>2</v>
      </c>
      <c r="CO10" s="79">
        <v>2.5</v>
      </c>
      <c r="CP10" s="79">
        <v>2.5</v>
      </c>
      <c r="CQ10" s="79">
        <v>0.5</v>
      </c>
      <c r="CR10" s="79">
        <v>0.5</v>
      </c>
      <c r="CS10" s="79">
        <v>0</v>
      </c>
      <c r="CT10" s="79">
        <v>0</v>
      </c>
      <c r="CU10" s="96">
        <v>0</v>
      </c>
      <c r="CV10" s="95">
        <v>1</v>
      </c>
      <c r="CW10" s="79">
        <v>2.5</v>
      </c>
      <c r="CX10" s="96">
        <v>6</v>
      </c>
      <c r="CY10" s="72">
        <v>11.5</v>
      </c>
    </row>
    <row r="11" spans="1:103" ht="12" customHeight="1" x14ac:dyDescent="0.15">
      <c r="A11" s="85" t="s">
        <v>134</v>
      </c>
      <c r="E11" s="135" t="s">
        <v>141</v>
      </c>
      <c r="F11" s="24" t="s">
        <v>46</v>
      </c>
      <c r="G11" s="24" t="s">
        <v>4</v>
      </c>
      <c r="H11" s="139" t="s">
        <v>135</v>
      </c>
      <c r="I11" s="91">
        <v>3.2</v>
      </c>
      <c r="J11" s="92">
        <v>2.8</v>
      </c>
      <c r="K11" s="92">
        <v>0</v>
      </c>
      <c r="L11" s="92">
        <v>0.4</v>
      </c>
      <c r="M11" s="92">
        <v>0.4</v>
      </c>
      <c r="N11" s="92">
        <v>0</v>
      </c>
      <c r="O11" s="92">
        <v>0.2</v>
      </c>
      <c r="P11" s="92">
        <v>0</v>
      </c>
      <c r="Q11" s="92">
        <v>0.8</v>
      </c>
      <c r="R11" s="92">
        <v>0.2</v>
      </c>
      <c r="S11" s="92">
        <v>0.2</v>
      </c>
      <c r="T11" s="92">
        <v>0</v>
      </c>
      <c r="U11" s="92">
        <v>0</v>
      </c>
      <c r="V11" s="92">
        <v>0.2</v>
      </c>
      <c r="W11" s="92">
        <v>0</v>
      </c>
      <c r="X11" s="93">
        <v>0.2</v>
      </c>
      <c r="Y11" s="91">
        <v>6</v>
      </c>
      <c r="Z11" s="92">
        <v>0.4</v>
      </c>
      <c r="AA11" s="93">
        <v>0.4</v>
      </c>
      <c r="AB11" s="94">
        <v>8.6</v>
      </c>
      <c r="AD11" s="60" t="s">
        <v>141</v>
      </c>
      <c r="AE11" s="24" t="s">
        <v>46</v>
      </c>
      <c r="AF11" s="24" t="s">
        <v>4</v>
      </c>
      <c r="AG11" s="139" t="s">
        <v>135</v>
      </c>
      <c r="AH11" s="91">
        <v>2.2857142857142856</v>
      </c>
      <c r="AI11" s="92">
        <v>2</v>
      </c>
      <c r="AJ11" s="92">
        <v>7.1428571428571425E-2</v>
      </c>
      <c r="AK11" s="92">
        <v>0.2857142857142857</v>
      </c>
      <c r="AL11" s="92">
        <v>0.2857142857142857</v>
      </c>
      <c r="AM11" s="92">
        <v>0.14285714285714285</v>
      </c>
      <c r="AN11" s="92">
        <v>0.21428571428571427</v>
      </c>
      <c r="AO11" s="92">
        <v>0.21428571428571427</v>
      </c>
      <c r="AP11" s="92">
        <v>0.7857142857142857</v>
      </c>
      <c r="AQ11" s="92">
        <v>0.5714285714285714</v>
      </c>
      <c r="AR11" s="92">
        <v>0.35714285714285715</v>
      </c>
      <c r="AS11" s="92">
        <v>0</v>
      </c>
      <c r="AT11" s="92">
        <v>7.1428571428571425E-2</v>
      </c>
      <c r="AU11" s="92">
        <v>0.35714285714285715</v>
      </c>
      <c r="AV11" s="92">
        <v>0.21428571428571427</v>
      </c>
      <c r="AW11" s="93">
        <v>0.21428571428571427</v>
      </c>
      <c r="AX11" s="91">
        <v>4.3571428571428568</v>
      </c>
      <c r="AY11" s="92">
        <v>0.7142857142857143</v>
      </c>
      <c r="AZ11" s="93">
        <v>1</v>
      </c>
      <c r="BA11" s="94">
        <v>8.0714285714285712</v>
      </c>
      <c r="BC11" s="60" t="s">
        <v>141</v>
      </c>
      <c r="BD11" s="24" t="s">
        <v>46</v>
      </c>
      <c r="BE11" s="24" t="s">
        <v>4</v>
      </c>
      <c r="BF11" s="139" t="s">
        <v>135</v>
      </c>
      <c r="BG11" s="91">
        <v>0</v>
      </c>
      <c r="BH11" s="92">
        <v>0</v>
      </c>
      <c r="BI11" s="92">
        <v>0.5</v>
      </c>
      <c r="BJ11" s="92">
        <v>0</v>
      </c>
      <c r="BK11" s="92">
        <v>0</v>
      </c>
      <c r="BL11" s="92">
        <v>0</v>
      </c>
      <c r="BM11" s="92">
        <v>0.5</v>
      </c>
      <c r="BN11" s="92">
        <v>1</v>
      </c>
      <c r="BO11" s="92">
        <v>1</v>
      </c>
      <c r="BP11" s="92">
        <v>0.5</v>
      </c>
      <c r="BQ11" s="92">
        <v>0</v>
      </c>
      <c r="BR11" s="92">
        <v>0</v>
      </c>
      <c r="BS11" s="92">
        <v>0</v>
      </c>
      <c r="BT11" s="92">
        <v>0.5</v>
      </c>
      <c r="BU11" s="92">
        <v>0.5</v>
      </c>
      <c r="BV11" s="93">
        <v>0</v>
      </c>
      <c r="BW11" s="91">
        <v>0.5</v>
      </c>
      <c r="BX11" s="92">
        <v>1.5</v>
      </c>
      <c r="BY11" s="93">
        <v>0.5</v>
      </c>
      <c r="BZ11" s="94">
        <v>4.5</v>
      </c>
      <c r="CB11" s="60" t="s">
        <v>141</v>
      </c>
      <c r="CC11" s="24" t="s">
        <v>46</v>
      </c>
      <c r="CD11" s="24" t="s">
        <v>4</v>
      </c>
      <c r="CE11" s="139" t="s">
        <v>135</v>
      </c>
      <c r="CF11" s="91">
        <v>0</v>
      </c>
      <c r="CG11" s="92">
        <v>0</v>
      </c>
      <c r="CH11" s="92">
        <v>0</v>
      </c>
      <c r="CI11" s="92">
        <v>0</v>
      </c>
      <c r="CJ11" s="92">
        <v>0</v>
      </c>
      <c r="CK11" s="92">
        <v>1</v>
      </c>
      <c r="CL11" s="92">
        <v>0</v>
      </c>
      <c r="CM11" s="92">
        <v>0.5</v>
      </c>
      <c r="CN11" s="92">
        <v>0.5</v>
      </c>
      <c r="CO11" s="92">
        <v>2.5</v>
      </c>
      <c r="CP11" s="92">
        <v>1.5</v>
      </c>
      <c r="CQ11" s="92">
        <v>0</v>
      </c>
      <c r="CR11" s="92">
        <v>0.5</v>
      </c>
      <c r="CS11" s="92">
        <v>1</v>
      </c>
      <c r="CT11" s="92">
        <v>1</v>
      </c>
      <c r="CU11" s="93">
        <v>0.5</v>
      </c>
      <c r="CV11" s="91">
        <v>0</v>
      </c>
      <c r="CW11" s="92">
        <v>1.5</v>
      </c>
      <c r="CX11" s="93">
        <v>4.5</v>
      </c>
      <c r="CY11" s="94">
        <v>9</v>
      </c>
    </row>
    <row r="12" spans="1:103" ht="12" customHeight="1" x14ac:dyDescent="0.15">
      <c r="E12" s="136" t="s">
        <v>142</v>
      </c>
      <c r="F12" s="86" t="s">
        <v>46</v>
      </c>
      <c r="G12" s="86" t="s">
        <v>47</v>
      </c>
      <c r="H12" s="140" t="s">
        <v>135</v>
      </c>
      <c r="I12" s="95">
        <v>0</v>
      </c>
      <c r="J12" s="79">
        <v>0</v>
      </c>
      <c r="K12" s="79">
        <v>0.2</v>
      </c>
      <c r="L12" s="79">
        <v>0</v>
      </c>
      <c r="M12" s="79">
        <v>0</v>
      </c>
      <c r="N12" s="79">
        <v>0</v>
      </c>
      <c r="O12" s="79">
        <v>0</v>
      </c>
      <c r="P12" s="79">
        <v>0.2</v>
      </c>
      <c r="Q12" s="79">
        <v>0.2</v>
      </c>
      <c r="R12" s="79">
        <v>0</v>
      </c>
      <c r="S12" s="79">
        <v>0</v>
      </c>
      <c r="T12" s="79">
        <v>0.2</v>
      </c>
      <c r="U12" s="79">
        <v>0</v>
      </c>
      <c r="V12" s="79">
        <v>0</v>
      </c>
      <c r="W12" s="79">
        <v>0</v>
      </c>
      <c r="X12" s="96">
        <v>0</v>
      </c>
      <c r="Y12" s="95">
        <v>0.2</v>
      </c>
      <c r="Z12" s="79">
        <v>0.2</v>
      </c>
      <c r="AA12" s="96">
        <v>0.2</v>
      </c>
      <c r="AB12" s="72">
        <v>0.8</v>
      </c>
      <c r="AD12" s="10" t="s">
        <v>142</v>
      </c>
      <c r="AE12" s="86" t="s">
        <v>46</v>
      </c>
      <c r="AF12" s="86" t="s">
        <v>47</v>
      </c>
      <c r="AG12" s="140" t="s">
        <v>135</v>
      </c>
      <c r="AH12" s="95">
        <v>0</v>
      </c>
      <c r="AI12" s="79">
        <v>0</v>
      </c>
      <c r="AJ12" s="79">
        <v>0.14285714285714285</v>
      </c>
      <c r="AK12" s="79">
        <v>0</v>
      </c>
      <c r="AL12" s="79">
        <v>7.1428571428571425E-2</v>
      </c>
      <c r="AM12" s="79">
        <v>0</v>
      </c>
      <c r="AN12" s="79">
        <v>0</v>
      </c>
      <c r="AO12" s="79">
        <v>0.21428571428571427</v>
      </c>
      <c r="AP12" s="79">
        <v>0.14285714285714285</v>
      </c>
      <c r="AQ12" s="79">
        <v>0</v>
      </c>
      <c r="AR12" s="79">
        <v>0.14285714285714285</v>
      </c>
      <c r="AS12" s="79">
        <v>0.21428571428571427</v>
      </c>
      <c r="AT12" s="79">
        <v>0.14285714285714285</v>
      </c>
      <c r="AU12" s="79">
        <v>7.1428571428571425E-2</v>
      </c>
      <c r="AV12" s="79">
        <v>7.1428571428571425E-2</v>
      </c>
      <c r="AW12" s="96">
        <v>0</v>
      </c>
      <c r="AX12" s="95">
        <v>0.14285714285714285</v>
      </c>
      <c r="AY12" s="79">
        <v>0.2857142857142857</v>
      </c>
      <c r="AZ12" s="96">
        <v>0.5</v>
      </c>
      <c r="BA12" s="72">
        <v>1.2142857142857142</v>
      </c>
      <c r="BC12" s="10" t="s">
        <v>142</v>
      </c>
      <c r="BD12" s="86" t="s">
        <v>46</v>
      </c>
      <c r="BE12" s="86" t="s">
        <v>47</v>
      </c>
      <c r="BF12" s="140" t="s">
        <v>135</v>
      </c>
      <c r="BG12" s="95">
        <v>0</v>
      </c>
      <c r="BH12" s="79">
        <v>0</v>
      </c>
      <c r="BI12" s="79">
        <v>0</v>
      </c>
      <c r="BJ12" s="79">
        <v>0</v>
      </c>
      <c r="BK12" s="79">
        <v>0.5</v>
      </c>
      <c r="BL12" s="79">
        <v>0</v>
      </c>
      <c r="BM12" s="79">
        <v>0</v>
      </c>
      <c r="BN12" s="79">
        <v>0</v>
      </c>
      <c r="BO12" s="79">
        <v>0</v>
      </c>
      <c r="BP12" s="79">
        <v>0</v>
      </c>
      <c r="BQ12" s="79">
        <v>1</v>
      </c>
      <c r="BR12" s="79">
        <v>0</v>
      </c>
      <c r="BS12" s="79">
        <v>1</v>
      </c>
      <c r="BT12" s="79">
        <v>0.5</v>
      </c>
      <c r="BU12" s="79">
        <v>0.5</v>
      </c>
      <c r="BV12" s="96">
        <v>0</v>
      </c>
      <c r="BW12" s="95">
        <v>0</v>
      </c>
      <c r="BX12" s="79">
        <v>0.5</v>
      </c>
      <c r="BY12" s="96">
        <v>2</v>
      </c>
      <c r="BZ12" s="72">
        <v>3.5</v>
      </c>
      <c r="CB12" s="10" t="s">
        <v>142</v>
      </c>
      <c r="CC12" s="86" t="s">
        <v>46</v>
      </c>
      <c r="CD12" s="86" t="s">
        <v>47</v>
      </c>
      <c r="CE12" s="140" t="s">
        <v>135</v>
      </c>
      <c r="CF12" s="95">
        <v>0</v>
      </c>
      <c r="CG12" s="79">
        <v>0</v>
      </c>
      <c r="CH12" s="79">
        <v>0</v>
      </c>
      <c r="CI12" s="79">
        <v>0</v>
      </c>
      <c r="CJ12" s="79">
        <v>0</v>
      </c>
      <c r="CK12" s="79">
        <v>0</v>
      </c>
      <c r="CL12" s="79">
        <v>0</v>
      </c>
      <c r="CM12" s="79">
        <v>0.5</v>
      </c>
      <c r="CN12" s="79">
        <v>0</v>
      </c>
      <c r="CO12" s="79">
        <v>0</v>
      </c>
      <c r="CP12" s="79">
        <v>0</v>
      </c>
      <c r="CQ12" s="79">
        <v>0.5</v>
      </c>
      <c r="CR12" s="79">
        <v>0</v>
      </c>
      <c r="CS12" s="79">
        <v>0</v>
      </c>
      <c r="CT12" s="79">
        <v>0</v>
      </c>
      <c r="CU12" s="96">
        <v>0</v>
      </c>
      <c r="CV12" s="95">
        <v>0</v>
      </c>
      <c r="CW12" s="79">
        <v>0.5</v>
      </c>
      <c r="CX12" s="96">
        <v>0.5</v>
      </c>
      <c r="CY12" s="72">
        <v>1</v>
      </c>
    </row>
    <row r="13" spans="1:103" ht="12" customHeight="1" x14ac:dyDescent="0.15">
      <c r="E13" s="135" t="s">
        <v>143</v>
      </c>
      <c r="F13" s="24" t="s">
        <v>46</v>
      </c>
      <c r="G13" s="24" t="s">
        <v>48</v>
      </c>
      <c r="H13" s="139" t="s">
        <v>135</v>
      </c>
      <c r="I13" s="91">
        <v>0</v>
      </c>
      <c r="J13" s="92">
        <v>0.2</v>
      </c>
      <c r="K13" s="92">
        <v>0</v>
      </c>
      <c r="L13" s="92">
        <v>0</v>
      </c>
      <c r="M13" s="92">
        <v>0</v>
      </c>
      <c r="N13" s="92">
        <v>0</v>
      </c>
      <c r="O13" s="92">
        <v>0</v>
      </c>
      <c r="P13" s="92">
        <v>0</v>
      </c>
      <c r="Q13" s="92">
        <v>0</v>
      </c>
      <c r="R13" s="92">
        <v>0.2</v>
      </c>
      <c r="S13" s="92">
        <v>0</v>
      </c>
      <c r="T13" s="92">
        <v>0</v>
      </c>
      <c r="U13" s="92">
        <v>0</v>
      </c>
      <c r="V13" s="92">
        <v>0.2</v>
      </c>
      <c r="W13" s="92">
        <v>0</v>
      </c>
      <c r="X13" s="93">
        <v>0</v>
      </c>
      <c r="Y13" s="91">
        <v>0.2</v>
      </c>
      <c r="Z13" s="92">
        <v>0</v>
      </c>
      <c r="AA13" s="93">
        <v>0.2</v>
      </c>
      <c r="AB13" s="94">
        <v>0.6</v>
      </c>
      <c r="AD13" s="60" t="s">
        <v>143</v>
      </c>
      <c r="AE13" s="24" t="s">
        <v>46</v>
      </c>
      <c r="AF13" s="24" t="s">
        <v>48</v>
      </c>
      <c r="AG13" s="139" t="s">
        <v>135</v>
      </c>
      <c r="AH13" s="91">
        <v>0</v>
      </c>
      <c r="AI13" s="92">
        <v>0.14285714285714285</v>
      </c>
      <c r="AJ13" s="92">
        <v>0</v>
      </c>
      <c r="AK13" s="92">
        <v>0</v>
      </c>
      <c r="AL13" s="92">
        <v>7.1428571428571425E-2</v>
      </c>
      <c r="AM13" s="92">
        <v>0</v>
      </c>
      <c r="AN13" s="92">
        <v>0.21428571428571427</v>
      </c>
      <c r="AO13" s="92">
        <v>0.14285714285714285</v>
      </c>
      <c r="AP13" s="92">
        <v>7.1428571428571425E-2</v>
      </c>
      <c r="AQ13" s="92">
        <v>0.14285714285714285</v>
      </c>
      <c r="AR13" s="92">
        <v>0</v>
      </c>
      <c r="AS13" s="92">
        <v>0</v>
      </c>
      <c r="AT13" s="92">
        <v>0</v>
      </c>
      <c r="AU13" s="92">
        <v>0.14285714285714285</v>
      </c>
      <c r="AV13" s="92">
        <v>0</v>
      </c>
      <c r="AW13" s="93">
        <v>0</v>
      </c>
      <c r="AX13" s="91">
        <v>0.14285714285714285</v>
      </c>
      <c r="AY13" s="92">
        <v>0.35714285714285715</v>
      </c>
      <c r="AZ13" s="93">
        <v>0.14285714285714285</v>
      </c>
      <c r="BA13" s="94">
        <v>0.9285714285714286</v>
      </c>
      <c r="BC13" s="60" t="s">
        <v>143</v>
      </c>
      <c r="BD13" s="24" t="s">
        <v>46</v>
      </c>
      <c r="BE13" s="24" t="s">
        <v>48</v>
      </c>
      <c r="BF13" s="139" t="s">
        <v>135</v>
      </c>
      <c r="BG13" s="91">
        <v>0</v>
      </c>
      <c r="BH13" s="92">
        <v>0</v>
      </c>
      <c r="BI13" s="92">
        <v>0</v>
      </c>
      <c r="BJ13" s="92">
        <v>0</v>
      </c>
      <c r="BK13" s="92">
        <v>0</v>
      </c>
      <c r="BL13" s="92">
        <v>0</v>
      </c>
      <c r="BM13" s="92">
        <v>1</v>
      </c>
      <c r="BN13" s="92">
        <v>0.5</v>
      </c>
      <c r="BO13" s="92">
        <v>0</v>
      </c>
      <c r="BP13" s="92">
        <v>0</v>
      </c>
      <c r="BQ13" s="92">
        <v>0</v>
      </c>
      <c r="BR13" s="92">
        <v>0</v>
      </c>
      <c r="BS13" s="92">
        <v>0</v>
      </c>
      <c r="BT13" s="92">
        <v>0</v>
      </c>
      <c r="BU13" s="92">
        <v>0</v>
      </c>
      <c r="BV13" s="93">
        <v>0</v>
      </c>
      <c r="BW13" s="91">
        <v>0</v>
      </c>
      <c r="BX13" s="92">
        <v>1.5</v>
      </c>
      <c r="BY13" s="93">
        <v>0</v>
      </c>
      <c r="BZ13" s="94">
        <v>1.5</v>
      </c>
      <c r="CB13" s="60" t="s">
        <v>143</v>
      </c>
      <c r="CC13" s="24" t="s">
        <v>46</v>
      </c>
      <c r="CD13" s="24" t="s">
        <v>48</v>
      </c>
      <c r="CE13" s="139" t="s">
        <v>135</v>
      </c>
      <c r="CF13" s="91">
        <v>0</v>
      </c>
      <c r="CG13" s="92">
        <v>0</v>
      </c>
      <c r="CH13" s="92">
        <v>0</v>
      </c>
      <c r="CI13" s="92">
        <v>0</v>
      </c>
      <c r="CJ13" s="92">
        <v>0.5</v>
      </c>
      <c r="CK13" s="92">
        <v>0</v>
      </c>
      <c r="CL13" s="92">
        <v>0.5</v>
      </c>
      <c r="CM13" s="92">
        <v>0.5</v>
      </c>
      <c r="CN13" s="92">
        <v>0.5</v>
      </c>
      <c r="CO13" s="92">
        <v>0</v>
      </c>
      <c r="CP13" s="92">
        <v>0</v>
      </c>
      <c r="CQ13" s="92">
        <v>0</v>
      </c>
      <c r="CR13" s="92">
        <v>0</v>
      </c>
      <c r="CS13" s="92">
        <v>0</v>
      </c>
      <c r="CT13" s="92">
        <v>0</v>
      </c>
      <c r="CU13" s="93">
        <v>0</v>
      </c>
      <c r="CV13" s="91">
        <v>0</v>
      </c>
      <c r="CW13" s="92">
        <v>1</v>
      </c>
      <c r="CX13" s="93">
        <v>0</v>
      </c>
      <c r="CY13" s="94">
        <v>2</v>
      </c>
    </row>
    <row r="14" spans="1:103" ht="12" customHeight="1" x14ac:dyDescent="0.15">
      <c r="E14" s="136" t="s">
        <v>144</v>
      </c>
      <c r="F14" s="86" t="s">
        <v>46</v>
      </c>
      <c r="G14" s="86" t="s">
        <v>51</v>
      </c>
      <c r="H14" s="140" t="s">
        <v>136</v>
      </c>
      <c r="I14" s="95">
        <v>0</v>
      </c>
      <c r="J14" s="79">
        <v>0</v>
      </c>
      <c r="K14" s="79">
        <v>0.2</v>
      </c>
      <c r="L14" s="79">
        <v>0</v>
      </c>
      <c r="M14" s="79">
        <v>0</v>
      </c>
      <c r="N14" s="79">
        <v>0</v>
      </c>
      <c r="O14" s="79">
        <v>0</v>
      </c>
      <c r="P14" s="79">
        <v>0</v>
      </c>
      <c r="Q14" s="79">
        <v>0</v>
      </c>
      <c r="R14" s="79">
        <v>0</v>
      </c>
      <c r="S14" s="79">
        <v>0</v>
      </c>
      <c r="T14" s="79">
        <v>0</v>
      </c>
      <c r="U14" s="79">
        <v>0</v>
      </c>
      <c r="V14" s="79">
        <v>0</v>
      </c>
      <c r="W14" s="79">
        <v>0</v>
      </c>
      <c r="X14" s="96">
        <v>0</v>
      </c>
      <c r="Y14" s="95">
        <v>0.2</v>
      </c>
      <c r="Z14" s="79">
        <v>0</v>
      </c>
      <c r="AA14" s="96">
        <v>0</v>
      </c>
      <c r="AB14" s="72">
        <v>0.2</v>
      </c>
      <c r="AD14" s="10" t="s">
        <v>144</v>
      </c>
      <c r="AE14" s="86" t="s">
        <v>46</v>
      </c>
      <c r="AF14" s="86" t="s">
        <v>51</v>
      </c>
      <c r="AG14" s="140" t="s">
        <v>136</v>
      </c>
      <c r="AH14" s="95">
        <v>0</v>
      </c>
      <c r="AI14" s="79">
        <v>0</v>
      </c>
      <c r="AJ14" s="79">
        <v>0.14285714285714285</v>
      </c>
      <c r="AK14" s="79">
        <v>0</v>
      </c>
      <c r="AL14" s="79">
        <v>0</v>
      </c>
      <c r="AM14" s="79">
        <v>0</v>
      </c>
      <c r="AN14" s="79">
        <v>0</v>
      </c>
      <c r="AO14" s="79">
        <v>7.1428571428571425E-2</v>
      </c>
      <c r="AP14" s="79">
        <v>0</v>
      </c>
      <c r="AQ14" s="79">
        <v>0</v>
      </c>
      <c r="AR14" s="79">
        <v>0</v>
      </c>
      <c r="AS14" s="79">
        <v>0</v>
      </c>
      <c r="AT14" s="79">
        <v>0</v>
      </c>
      <c r="AU14" s="79">
        <v>0</v>
      </c>
      <c r="AV14" s="79">
        <v>0</v>
      </c>
      <c r="AW14" s="96">
        <v>0</v>
      </c>
      <c r="AX14" s="95">
        <v>0.14285714285714285</v>
      </c>
      <c r="AY14" s="79">
        <v>7.1428571428571425E-2</v>
      </c>
      <c r="AZ14" s="96">
        <v>0</v>
      </c>
      <c r="BA14" s="72">
        <v>0.21428571428571427</v>
      </c>
      <c r="BC14" s="10" t="s">
        <v>144</v>
      </c>
      <c r="BD14" s="86" t="s">
        <v>46</v>
      </c>
      <c r="BE14" s="86" t="s">
        <v>51</v>
      </c>
      <c r="BF14" s="140" t="s">
        <v>136</v>
      </c>
      <c r="BG14" s="95">
        <v>0</v>
      </c>
      <c r="BH14" s="79">
        <v>0</v>
      </c>
      <c r="BI14" s="79">
        <v>0</v>
      </c>
      <c r="BJ14" s="79">
        <v>0</v>
      </c>
      <c r="BK14" s="79">
        <v>0</v>
      </c>
      <c r="BL14" s="79">
        <v>0</v>
      </c>
      <c r="BM14" s="79">
        <v>0</v>
      </c>
      <c r="BN14" s="79">
        <v>0</v>
      </c>
      <c r="BO14" s="79">
        <v>0</v>
      </c>
      <c r="BP14" s="79">
        <v>0</v>
      </c>
      <c r="BQ14" s="79">
        <v>0</v>
      </c>
      <c r="BR14" s="79">
        <v>0</v>
      </c>
      <c r="BS14" s="79">
        <v>0</v>
      </c>
      <c r="BT14" s="79">
        <v>0</v>
      </c>
      <c r="BU14" s="79">
        <v>0</v>
      </c>
      <c r="BV14" s="96">
        <v>0</v>
      </c>
      <c r="BW14" s="95">
        <v>0</v>
      </c>
      <c r="BX14" s="79">
        <v>0</v>
      </c>
      <c r="BY14" s="96">
        <v>0</v>
      </c>
      <c r="BZ14" s="72">
        <v>0</v>
      </c>
      <c r="CB14" s="10" t="s">
        <v>144</v>
      </c>
      <c r="CC14" s="86" t="s">
        <v>46</v>
      </c>
      <c r="CD14" s="86" t="s">
        <v>51</v>
      </c>
      <c r="CE14" s="140" t="s">
        <v>136</v>
      </c>
      <c r="CF14" s="95">
        <v>0</v>
      </c>
      <c r="CG14" s="79">
        <v>0</v>
      </c>
      <c r="CH14" s="79">
        <v>0</v>
      </c>
      <c r="CI14" s="79">
        <v>0</v>
      </c>
      <c r="CJ14" s="79">
        <v>0</v>
      </c>
      <c r="CK14" s="79">
        <v>0</v>
      </c>
      <c r="CL14" s="79">
        <v>0</v>
      </c>
      <c r="CM14" s="79">
        <v>0.5</v>
      </c>
      <c r="CN14" s="79">
        <v>0</v>
      </c>
      <c r="CO14" s="79">
        <v>0</v>
      </c>
      <c r="CP14" s="79">
        <v>0</v>
      </c>
      <c r="CQ14" s="79">
        <v>0</v>
      </c>
      <c r="CR14" s="79">
        <v>0</v>
      </c>
      <c r="CS14" s="79">
        <v>0</v>
      </c>
      <c r="CT14" s="79">
        <v>0</v>
      </c>
      <c r="CU14" s="96">
        <v>0</v>
      </c>
      <c r="CV14" s="95">
        <v>0</v>
      </c>
      <c r="CW14" s="79">
        <v>0.5</v>
      </c>
      <c r="CX14" s="96">
        <v>0</v>
      </c>
      <c r="CY14" s="72">
        <v>0.5</v>
      </c>
    </row>
    <row r="15" spans="1:103" ht="12" customHeight="1" x14ac:dyDescent="0.15">
      <c r="E15" s="135" t="s">
        <v>145</v>
      </c>
      <c r="F15" s="24" t="s">
        <v>46</v>
      </c>
      <c r="G15" s="24" t="s">
        <v>4</v>
      </c>
      <c r="H15" s="139" t="s">
        <v>136</v>
      </c>
      <c r="I15" s="91">
        <v>0.6</v>
      </c>
      <c r="J15" s="92">
        <v>0.2</v>
      </c>
      <c r="K15" s="92">
        <v>0.8</v>
      </c>
      <c r="L15" s="92">
        <v>0.2</v>
      </c>
      <c r="M15" s="92">
        <v>0.4</v>
      </c>
      <c r="N15" s="92">
        <v>0.4</v>
      </c>
      <c r="O15" s="92">
        <v>0</v>
      </c>
      <c r="P15" s="92">
        <v>0.2</v>
      </c>
      <c r="Q15" s="92">
        <v>0</v>
      </c>
      <c r="R15" s="92">
        <v>0.4</v>
      </c>
      <c r="S15" s="92">
        <v>0.4</v>
      </c>
      <c r="T15" s="92">
        <v>0.6</v>
      </c>
      <c r="U15" s="92">
        <v>0.2</v>
      </c>
      <c r="V15" s="92">
        <v>0.8</v>
      </c>
      <c r="W15" s="92">
        <v>0.2</v>
      </c>
      <c r="X15" s="93">
        <v>0.2</v>
      </c>
      <c r="Y15" s="91">
        <v>1.6</v>
      </c>
      <c r="Z15" s="92">
        <v>1</v>
      </c>
      <c r="AA15" s="93">
        <v>1.6</v>
      </c>
      <c r="AB15" s="94">
        <v>5.6</v>
      </c>
      <c r="AD15" s="60" t="s">
        <v>145</v>
      </c>
      <c r="AE15" s="24" t="s">
        <v>46</v>
      </c>
      <c r="AF15" s="24" t="s">
        <v>4</v>
      </c>
      <c r="AG15" s="139" t="s">
        <v>136</v>
      </c>
      <c r="AH15" s="91">
        <v>0.42857142857142855</v>
      </c>
      <c r="AI15" s="92">
        <v>0.21428571428571427</v>
      </c>
      <c r="AJ15" s="92">
        <v>0.5714285714285714</v>
      </c>
      <c r="AK15" s="92">
        <v>0.21428571428571427</v>
      </c>
      <c r="AL15" s="92">
        <v>0.35714285714285715</v>
      </c>
      <c r="AM15" s="92">
        <v>0.35714285714285715</v>
      </c>
      <c r="AN15" s="92">
        <v>0</v>
      </c>
      <c r="AO15" s="92">
        <v>0.42857142857142855</v>
      </c>
      <c r="AP15" s="92">
        <v>7.1428571428571425E-2</v>
      </c>
      <c r="AQ15" s="92">
        <v>0.2857142857142857</v>
      </c>
      <c r="AR15" s="92">
        <v>0.35714285714285715</v>
      </c>
      <c r="AS15" s="92">
        <v>0.6428571428571429</v>
      </c>
      <c r="AT15" s="92">
        <v>0.35714285714285715</v>
      </c>
      <c r="AU15" s="92">
        <v>0.8571428571428571</v>
      </c>
      <c r="AV15" s="92">
        <v>0.21428571428571427</v>
      </c>
      <c r="AW15" s="93">
        <v>0.14285714285714285</v>
      </c>
      <c r="AX15" s="91">
        <v>1.2142857142857142</v>
      </c>
      <c r="AY15" s="92">
        <v>1.0714285714285714</v>
      </c>
      <c r="AZ15" s="93">
        <v>1.5714285714285714</v>
      </c>
      <c r="BA15" s="94">
        <v>5.5</v>
      </c>
      <c r="BC15" s="60" t="s">
        <v>145</v>
      </c>
      <c r="BD15" s="24" t="s">
        <v>46</v>
      </c>
      <c r="BE15" s="24" t="s">
        <v>4</v>
      </c>
      <c r="BF15" s="139" t="s">
        <v>136</v>
      </c>
      <c r="BG15" s="91">
        <v>0</v>
      </c>
      <c r="BH15" s="92">
        <v>0.5</v>
      </c>
      <c r="BI15" s="92">
        <v>0</v>
      </c>
      <c r="BJ15" s="92">
        <v>0.5</v>
      </c>
      <c r="BK15" s="92">
        <v>0.5</v>
      </c>
      <c r="BL15" s="92">
        <v>0</v>
      </c>
      <c r="BM15" s="92">
        <v>0</v>
      </c>
      <c r="BN15" s="92">
        <v>0</v>
      </c>
      <c r="BO15" s="92">
        <v>0.5</v>
      </c>
      <c r="BP15" s="92">
        <v>0</v>
      </c>
      <c r="BQ15" s="92">
        <v>0.5</v>
      </c>
      <c r="BR15" s="92">
        <v>1</v>
      </c>
      <c r="BS15" s="92">
        <v>1</v>
      </c>
      <c r="BT15" s="92">
        <v>1.5</v>
      </c>
      <c r="BU15" s="92">
        <v>0.5</v>
      </c>
      <c r="BV15" s="93">
        <v>0</v>
      </c>
      <c r="BW15" s="91">
        <v>0.5</v>
      </c>
      <c r="BX15" s="92">
        <v>0</v>
      </c>
      <c r="BY15" s="93">
        <v>2.5</v>
      </c>
      <c r="BZ15" s="94">
        <v>6.5</v>
      </c>
      <c r="CB15" s="60" t="s">
        <v>145</v>
      </c>
      <c r="CC15" s="24" t="s">
        <v>46</v>
      </c>
      <c r="CD15" s="24" t="s">
        <v>4</v>
      </c>
      <c r="CE15" s="139" t="s">
        <v>136</v>
      </c>
      <c r="CF15" s="91">
        <v>0</v>
      </c>
      <c r="CG15" s="92">
        <v>0</v>
      </c>
      <c r="CH15" s="92">
        <v>0</v>
      </c>
      <c r="CI15" s="92">
        <v>0</v>
      </c>
      <c r="CJ15" s="92">
        <v>0</v>
      </c>
      <c r="CK15" s="92">
        <v>0.5</v>
      </c>
      <c r="CL15" s="92">
        <v>0</v>
      </c>
      <c r="CM15" s="92">
        <v>2</v>
      </c>
      <c r="CN15" s="92">
        <v>0</v>
      </c>
      <c r="CO15" s="92">
        <v>0</v>
      </c>
      <c r="CP15" s="92">
        <v>0</v>
      </c>
      <c r="CQ15" s="92">
        <v>0.5</v>
      </c>
      <c r="CR15" s="92">
        <v>0.5</v>
      </c>
      <c r="CS15" s="92">
        <v>0.5</v>
      </c>
      <c r="CT15" s="92">
        <v>0</v>
      </c>
      <c r="CU15" s="93">
        <v>0</v>
      </c>
      <c r="CV15" s="91">
        <v>0</v>
      </c>
      <c r="CW15" s="92">
        <v>2.5</v>
      </c>
      <c r="CX15" s="93">
        <v>0.5</v>
      </c>
      <c r="CY15" s="94">
        <v>4</v>
      </c>
    </row>
    <row r="16" spans="1:103" ht="12" customHeight="1" x14ac:dyDescent="0.15">
      <c r="E16" s="136" t="s">
        <v>146</v>
      </c>
      <c r="F16" s="86" t="s">
        <v>46</v>
      </c>
      <c r="G16" s="86" t="s">
        <v>47</v>
      </c>
      <c r="H16" s="140" t="s">
        <v>136</v>
      </c>
      <c r="I16" s="95">
        <v>0</v>
      </c>
      <c r="J16" s="79">
        <v>0</v>
      </c>
      <c r="K16" s="79">
        <v>0.4</v>
      </c>
      <c r="L16" s="79">
        <v>0.2</v>
      </c>
      <c r="M16" s="79">
        <v>0</v>
      </c>
      <c r="N16" s="79">
        <v>0</v>
      </c>
      <c r="O16" s="79">
        <v>0</v>
      </c>
      <c r="P16" s="79">
        <v>0.4</v>
      </c>
      <c r="Q16" s="79">
        <v>0.2</v>
      </c>
      <c r="R16" s="79">
        <v>0.2</v>
      </c>
      <c r="S16" s="79">
        <v>0</v>
      </c>
      <c r="T16" s="79">
        <v>0.2</v>
      </c>
      <c r="U16" s="79">
        <v>0</v>
      </c>
      <c r="V16" s="79">
        <v>0</v>
      </c>
      <c r="W16" s="79">
        <v>0.2</v>
      </c>
      <c r="X16" s="96">
        <v>0</v>
      </c>
      <c r="Y16" s="95">
        <v>0.4</v>
      </c>
      <c r="Z16" s="79">
        <v>0.4</v>
      </c>
      <c r="AA16" s="96">
        <v>0.4</v>
      </c>
      <c r="AB16" s="72">
        <v>1.8</v>
      </c>
      <c r="AD16" s="10" t="s">
        <v>146</v>
      </c>
      <c r="AE16" s="86" t="s">
        <v>46</v>
      </c>
      <c r="AF16" s="86" t="s">
        <v>47</v>
      </c>
      <c r="AG16" s="140" t="s">
        <v>136</v>
      </c>
      <c r="AH16" s="95">
        <v>0</v>
      </c>
      <c r="AI16" s="79">
        <v>0</v>
      </c>
      <c r="AJ16" s="79">
        <v>0.2857142857142857</v>
      </c>
      <c r="AK16" s="79">
        <v>0.14285714285714285</v>
      </c>
      <c r="AL16" s="79">
        <v>0</v>
      </c>
      <c r="AM16" s="79">
        <v>0</v>
      </c>
      <c r="AN16" s="79">
        <v>7.1428571428571425E-2</v>
      </c>
      <c r="AO16" s="79">
        <v>0.35714285714285715</v>
      </c>
      <c r="AP16" s="79">
        <v>0.21428571428571427</v>
      </c>
      <c r="AQ16" s="79">
        <v>0.2857142857142857</v>
      </c>
      <c r="AR16" s="79">
        <v>0</v>
      </c>
      <c r="AS16" s="79">
        <v>0.21428571428571427</v>
      </c>
      <c r="AT16" s="79">
        <v>0</v>
      </c>
      <c r="AU16" s="79">
        <v>0</v>
      </c>
      <c r="AV16" s="79">
        <v>0.14285714285714285</v>
      </c>
      <c r="AW16" s="96">
        <v>0</v>
      </c>
      <c r="AX16" s="95">
        <v>0.2857142857142857</v>
      </c>
      <c r="AY16" s="79">
        <v>0.42857142857142855</v>
      </c>
      <c r="AZ16" s="96">
        <v>0.5</v>
      </c>
      <c r="BA16" s="72">
        <v>1.7142857142857142</v>
      </c>
      <c r="BC16" s="10" t="s">
        <v>146</v>
      </c>
      <c r="BD16" s="86" t="s">
        <v>46</v>
      </c>
      <c r="BE16" s="86" t="s">
        <v>47</v>
      </c>
      <c r="BF16" s="140" t="s">
        <v>136</v>
      </c>
      <c r="BG16" s="95">
        <v>0</v>
      </c>
      <c r="BH16" s="79">
        <v>0</v>
      </c>
      <c r="BI16" s="79">
        <v>0</v>
      </c>
      <c r="BJ16" s="79">
        <v>0</v>
      </c>
      <c r="BK16" s="79">
        <v>0</v>
      </c>
      <c r="BL16" s="79">
        <v>0</v>
      </c>
      <c r="BM16" s="79">
        <v>0</v>
      </c>
      <c r="BN16" s="79">
        <v>0.5</v>
      </c>
      <c r="BO16" s="79">
        <v>0.5</v>
      </c>
      <c r="BP16" s="79">
        <v>0.5</v>
      </c>
      <c r="BQ16" s="79">
        <v>0</v>
      </c>
      <c r="BR16" s="79">
        <v>0</v>
      </c>
      <c r="BS16" s="79">
        <v>0</v>
      </c>
      <c r="BT16" s="79">
        <v>0</v>
      </c>
      <c r="BU16" s="79">
        <v>0</v>
      </c>
      <c r="BV16" s="96">
        <v>0</v>
      </c>
      <c r="BW16" s="95">
        <v>0</v>
      </c>
      <c r="BX16" s="79">
        <v>0.5</v>
      </c>
      <c r="BY16" s="96">
        <v>0.5</v>
      </c>
      <c r="BZ16" s="72">
        <v>1.5</v>
      </c>
      <c r="CB16" s="10" t="s">
        <v>146</v>
      </c>
      <c r="CC16" s="86" t="s">
        <v>46</v>
      </c>
      <c r="CD16" s="86" t="s">
        <v>47</v>
      </c>
      <c r="CE16" s="140" t="s">
        <v>136</v>
      </c>
      <c r="CF16" s="95">
        <v>0</v>
      </c>
      <c r="CG16" s="79">
        <v>0</v>
      </c>
      <c r="CH16" s="79">
        <v>0</v>
      </c>
      <c r="CI16" s="79">
        <v>0</v>
      </c>
      <c r="CJ16" s="79">
        <v>0</v>
      </c>
      <c r="CK16" s="79">
        <v>0</v>
      </c>
      <c r="CL16" s="79">
        <v>0.5</v>
      </c>
      <c r="CM16" s="79">
        <v>0</v>
      </c>
      <c r="CN16" s="79">
        <v>0</v>
      </c>
      <c r="CO16" s="79">
        <v>0.5</v>
      </c>
      <c r="CP16" s="79">
        <v>0</v>
      </c>
      <c r="CQ16" s="79">
        <v>0.5</v>
      </c>
      <c r="CR16" s="79">
        <v>0</v>
      </c>
      <c r="CS16" s="79">
        <v>0</v>
      </c>
      <c r="CT16" s="79">
        <v>0</v>
      </c>
      <c r="CU16" s="96">
        <v>0</v>
      </c>
      <c r="CV16" s="95">
        <v>0</v>
      </c>
      <c r="CW16" s="79">
        <v>0.5</v>
      </c>
      <c r="CX16" s="96">
        <v>1</v>
      </c>
      <c r="CY16" s="72">
        <v>1.5</v>
      </c>
    </row>
    <row r="17" spans="5:103" ht="12" customHeight="1" x14ac:dyDescent="0.15">
      <c r="E17" s="135" t="s">
        <v>147</v>
      </c>
      <c r="F17" s="24" t="s">
        <v>46</v>
      </c>
      <c r="G17" s="24" t="s">
        <v>49</v>
      </c>
      <c r="H17" s="139"/>
      <c r="I17" s="91">
        <v>5</v>
      </c>
      <c r="J17" s="92">
        <v>21.8</v>
      </c>
      <c r="K17" s="92">
        <v>22.2</v>
      </c>
      <c r="L17" s="92">
        <v>21</v>
      </c>
      <c r="M17" s="92">
        <v>17.600000000000001</v>
      </c>
      <c r="N17" s="92">
        <v>19</v>
      </c>
      <c r="O17" s="92">
        <v>19.399999999999999</v>
      </c>
      <c r="P17" s="92">
        <v>18.8</v>
      </c>
      <c r="Q17" s="92">
        <v>23</v>
      </c>
      <c r="R17" s="92">
        <v>25</v>
      </c>
      <c r="S17" s="92">
        <v>28.6</v>
      </c>
      <c r="T17" s="92">
        <v>35</v>
      </c>
      <c r="U17" s="92">
        <v>33.6</v>
      </c>
      <c r="V17" s="92">
        <v>25.2</v>
      </c>
      <c r="W17" s="92">
        <v>15.6</v>
      </c>
      <c r="X17" s="93">
        <v>10.6</v>
      </c>
      <c r="Y17" s="91">
        <v>59.8</v>
      </c>
      <c r="Z17" s="92">
        <v>65.599999999999994</v>
      </c>
      <c r="AA17" s="93">
        <v>106.8</v>
      </c>
      <c r="AB17" s="94">
        <v>341.4</v>
      </c>
      <c r="AD17" s="60" t="s">
        <v>147</v>
      </c>
      <c r="AE17" s="24" t="s">
        <v>46</v>
      </c>
      <c r="AF17" s="24" t="s">
        <v>49</v>
      </c>
      <c r="AG17" s="139"/>
      <c r="AH17" s="91">
        <v>4</v>
      </c>
      <c r="AI17" s="92">
        <v>16.5</v>
      </c>
      <c r="AJ17" s="92">
        <v>17.571428571428573</v>
      </c>
      <c r="AK17" s="92">
        <v>18.928571428571427</v>
      </c>
      <c r="AL17" s="92">
        <v>17</v>
      </c>
      <c r="AM17" s="92">
        <v>19.428571428571427</v>
      </c>
      <c r="AN17" s="92">
        <v>20.285714285714285</v>
      </c>
      <c r="AO17" s="92">
        <v>19.142857142857142</v>
      </c>
      <c r="AP17" s="92">
        <v>23.857142857142858</v>
      </c>
      <c r="AQ17" s="92">
        <v>25.857142857142858</v>
      </c>
      <c r="AR17" s="92">
        <v>26.642857142857142</v>
      </c>
      <c r="AS17" s="92">
        <v>33</v>
      </c>
      <c r="AT17" s="92">
        <v>33</v>
      </c>
      <c r="AU17" s="92">
        <v>24.357142857142858</v>
      </c>
      <c r="AV17" s="92">
        <v>14.857142857142858</v>
      </c>
      <c r="AW17" s="93">
        <v>10.357142857142858</v>
      </c>
      <c r="AX17" s="91">
        <v>47.785714285714285</v>
      </c>
      <c r="AY17" s="92">
        <v>66.785714285714292</v>
      </c>
      <c r="AZ17" s="93">
        <v>103.64285714285714</v>
      </c>
      <c r="BA17" s="94">
        <v>324.78571428571428</v>
      </c>
      <c r="BC17" s="60" t="s">
        <v>147</v>
      </c>
      <c r="BD17" s="24" t="s">
        <v>46</v>
      </c>
      <c r="BE17" s="24" t="s">
        <v>49</v>
      </c>
      <c r="BF17" s="139"/>
      <c r="BG17" s="91">
        <v>1.5</v>
      </c>
      <c r="BH17" s="92">
        <v>4.5</v>
      </c>
      <c r="BI17" s="92">
        <v>7</v>
      </c>
      <c r="BJ17" s="92">
        <v>22.5</v>
      </c>
      <c r="BK17" s="92">
        <v>21</v>
      </c>
      <c r="BL17" s="92">
        <v>26.5</v>
      </c>
      <c r="BM17" s="92">
        <v>27</v>
      </c>
      <c r="BN17" s="92">
        <v>24</v>
      </c>
      <c r="BO17" s="92">
        <v>29.5</v>
      </c>
      <c r="BP17" s="92">
        <v>31</v>
      </c>
      <c r="BQ17" s="92">
        <v>24.5</v>
      </c>
      <c r="BR17" s="92">
        <v>32</v>
      </c>
      <c r="BS17" s="92">
        <v>38.5</v>
      </c>
      <c r="BT17" s="92">
        <v>26.5</v>
      </c>
      <c r="BU17" s="92">
        <v>10</v>
      </c>
      <c r="BV17" s="93">
        <v>6.5</v>
      </c>
      <c r="BW17" s="91">
        <v>26.5</v>
      </c>
      <c r="BX17" s="92">
        <v>85.5</v>
      </c>
      <c r="BY17" s="93">
        <v>109</v>
      </c>
      <c r="BZ17" s="94">
        <v>332.5</v>
      </c>
      <c r="CB17" s="60" t="s">
        <v>147</v>
      </c>
      <c r="CC17" s="24" t="s">
        <v>46</v>
      </c>
      <c r="CD17" s="24" t="s">
        <v>49</v>
      </c>
      <c r="CE17" s="139"/>
      <c r="CF17" s="91">
        <v>1.5</v>
      </c>
      <c r="CG17" s="92">
        <v>2</v>
      </c>
      <c r="CH17" s="92">
        <v>5</v>
      </c>
      <c r="CI17" s="92">
        <v>5</v>
      </c>
      <c r="CJ17" s="92">
        <v>10</v>
      </c>
      <c r="CK17" s="92">
        <v>14.5</v>
      </c>
      <c r="CL17" s="92">
        <v>18</v>
      </c>
      <c r="CM17" s="92">
        <v>16</v>
      </c>
      <c r="CN17" s="92">
        <v>22.5</v>
      </c>
      <c r="CO17" s="92">
        <v>25</v>
      </c>
      <c r="CP17" s="92">
        <v>19</v>
      </c>
      <c r="CQ17" s="92">
        <v>24</v>
      </c>
      <c r="CR17" s="92">
        <v>24.5</v>
      </c>
      <c r="CS17" s="92">
        <v>18</v>
      </c>
      <c r="CT17" s="92">
        <v>16</v>
      </c>
      <c r="CU17" s="93">
        <v>13</v>
      </c>
      <c r="CV17" s="91">
        <v>9</v>
      </c>
      <c r="CW17" s="92">
        <v>54</v>
      </c>
      <c r="CX17" s="93">
        <v>82.5</v>
      </c>
      <c r="CY17" s="94">
        <v>234</v>
      </c>
    </row>
    <row r="18" spans="5:103" ht="12" customHeight="1" x14ac:dyDescent="0.15">
      <c r="E18" s="136" t="s">
        <v>148</v>
      </c>
      <c r="F18" s="86" t="s">
        <v>46</v>
      </c>
      <c r="G18" s="86" t="s">
        <v>53</v>
      </c>
      <c r="H18" s="140"/>
      <c r="I18" s="95">
        <v>1</v>
      </c>
      <c r="J18" s="79">
        <v>1.6</v>
      </c>
      <c r="K18" s="79">
        <v>2.8</v>
      </c>
      <c r="L18" s="79">
        <v>2.2000000000000002</v>
      </c>
      <c r="M18" s="79">
        <v>1.6</v>
      </c>
      <c r="N18" s="79">
        <v>2</v>
      </c>
      <c r="O18" s="79">
        <v>0.6</v>
      </c>
      <c r="P18" s="79">
        <v>0.8</v>
      </c>
      <c r="Q18" s="79">
        <v>3.6</v>
      </c>
      <c r="R18" s="79">
        <v>3</v>
      </c>
      <c r="S18" s="79">
        <v>5.2</v>
      </c>
      <c r="T18" s="79">
        <v>5.6</v>
      </c>
      <c r="U18" s="79">
        <v>2.8</v>
      </c>
      <c r="V18" s="79">
        <v>0.6</v>
      </c>
      <c r="W18" s="79">
        <v>0.4</v>
      </c>
      <c r="X18" s="96">
        <v>0.4</v>
      </c>
      <c r="Y18" s="95">
        <v>6.4</v>
      </c>
      <c r="Z18" s="79">
        <v>3.6</v>
      </c>
      <c r="AA18" s="96">
        <v>15.6</v>
      </c>
      <c r="AB18" s="72">
        <v>34.200000000000003</v>
      </c>
      <c r="AD18" s="10" t="s">
        <v>148</v>
      </c>
      <c r="AE18" s="86" t="s">
        <v>46</v>
      </c>
      <c r="AF18" s="86" t="s">
        <v>53</v>
      </c>
      <c r="AG18" s="140"/>
      <c r="AH18" s="95">
        <v>0.7142857142857143</v>
      </c>
      <c r="AI18" s="79">
        <v>1.1428571428571428</v>
      </c>
      <c r="AJ18" s="79">
        <v>2.1428571428571428</v>
      </c>
      <c r="AK18" s="79">
        <v>2.1428571428571428</v>
      </c>
      <c r="AL18" s="79">
        <v>1.2142857142857142</v>
      </c>
      <c r="AM18" s="79">
        <v>2.1428571428571428</v>
      </c>
      <c r="AN18" s="79">
        <v>0.8571428571428571</v>
      </c>
      <c r="AO18" s="79">
        <v>1.3571428571428572</v>
      </c>
      <c r="AP18" s="79">
        <v>3.3571428571428572</v>
      </c>
      <c r="AQ18" s="79">
        <v>3</v>
      </c>
      <c r="AR18" s="79">
        <v>4.5</v>
      </c>
      <c r="AS18" s="79">
        <v>4.6428571428571432</v>
      </c>
      <c r="AT18" s="79">
        <v>2.2857142857142856</v>
      </c>
      <c r="AU18" s="79">
        <v>0.5</v>
      </c>
      <c r="AV18" s="79">
        <v>0.5714285714285714</v>
      </c>
      <c r="AW18" s="96">
        <v>0.42857142857142855</v>
      </c>
      <c r="AX18" s="95">
        <v>5</v>
      </c>
      <c r="AY18" s="79">
        <v>4.5714285714285712</v>
      </c>
      <c r="AZ18" s="96">
        <v>13.642857142857142</v>
      </c>
      <c r="BA18" s="72">
        <v>31</v>
      </c>
      <c r="BC18" s="10" t="s">
        <v>148</v>
      </c>
      <c r="BD18" s="86" t="s">
        <v>46</v>
      </c>
      <c r="BE18" s="86" t="s">
        <v>53</v>
      </c>
      <c r="BF18" s="140"/>
      <c r="BG18" s="95">
        <v>0</v>
      </c>
      <c r="BH18" s="79">
        <v>0</v>
      </c>
      <c r="BI18" s="79">
        <v>0.5</v>
      </c>
      <c r="BJ18" s="79">
        <v>1.5</v>
      </c>
      <c r="BK18" s="79">
        <v>0.5</v>
      </c>
      <c r="BL18" s="79">
        <v>2.5</v>
      </c>
      <c r="BM18" s="79">
        <v>3</v>
      </c>
      <c r="BN18" s="79">
        <v>3</v>
      </c>
      <c r="BO18" s="79">
        <v>3</v>
      </c>
      <c r="BP18" s="79">
        <v>4</v>
      </c>
      <c r="BQ18" s="79">
        <v>2.5</v>
      </c>
      <c r="BR18" s="79">
        <v>3.5</v>
      </c>
      <c r="BS18" s="79">
        <v>1</v>
      </c>
      <c r="BT18" s="79">
        <v>0</v>
      </c>
      <c r="BU18" s="79">
        <v>1</v>
      </c>
      <c r="BV18" s="96">
        <v>0.5</v>
      </c>
      <c r="BW18" s="95">
        <v>1</v>
      </c>
      <c r="BX18" s="79">
        <v>9</v>
      </c>
      <c r="BY18" s="96">
        <v>10.5</v>
      </c>
      <c r="BZ18" s="72">
        <v>26.5</v>
      </c>
      <c r="CB18" s="10" t="s">
        <v>148</v>
      </c>
      <c r="CC18" s="86" t="s">
        <v>46</v>
      </c>
      <c r="CD18" s="86" t="s">
        <v>53</v>
      </c>
      <c r="CE18" s="140"/>
      <c r="CF18" s="95">
        <v>0</v>
      </c>
      <c r="CG18" s="79">
        <v>0</v>
      </c>
      <c r="CH18" s="79">
        <v>0.5</v>
      </c>
      <c r="CI18" s="79">
        <v>2.5</v>
      </c>
      <c r="CJ18" s="79">
        <v>0</v>
      </c>
      <c r="CK18" s="79">
        <v>2.5</v>
      </c>
      <c r="CL18" s="79">
        <v>0</v>
      </c>
      <c r="CM18" s="79">
        <v>2.5</v>
      </c>
      <c r="CN18" s="79">
        <v>2.5</v>
      </c>
      <c r="CO18" s="79">
        <v>2</v>
      </c>
      <c r="CP18" s="79">
        <v>3</v>
      </c>
      <c r="CQ18" s="79">
        <v>1</v>
      </c>
      <c r="CR18" s="79">
        <v>1</v>
      </c>
      <c r="CS18" s="79">
        <v>0.5</v>
      </c>
      <c r="CT18" s="79">
        <v>1</v>
      </c>
      <c r="CU18" s="96">
        <v>0.5</v>
      </c>
      <c r="CV18" s="95">
        <v>2</v>
      </c>
      <c r="CW18" s="79">
        <v>5</v>
      </c>
      <c r="CX18" s="96">
        <v>7</v>
      </c>
      <c r="CY18" s="72">
        <v>19.5</v>
      </c>
    </row>
    <row r="19" spans="5:103" ht="12" customHeight="1" x14ac:dyDescent="0.15">
      <c r="E19" s="135" t="s">
        <v>149</v>
      </c>
      <c r="F19" s="24" t="s">
        <v>46</v>
      </c>
      <c r="G19" s="24" t="s">
        <v>52</v>
      </c>
      <c r="H19" s="139" t="s">
        <v>135</v>
      </c>
      <c r="I19" s="91">
        <v>4.2</v>
      </c>
      <c r="J19" s="92">
        <v>6.2</v>
      </c>
      <c r="K19" s="92">
        <v>13.2</v>
      </c>
      <c r="L19" s="92">
        <v>12.2</v>
      </c>
      <c r="M19" s="92">
        <v>9.4</v>
      </c>
      <c r="N19" s="92">
        <v>11.8</v>
      </c>
      <c r="O19" s="92">
        <v>14</v>
      </c>
      <c r="P19" s="92">
        <v>11.6</v>
      </c>
      <c r="Q19" s="92">
        <v>15.4</v>
      </c>
      <c r="R19" s="92">
        <v>15.4</v>
      </c>
      <c r="S19" s="92">
        <v>25.2</v>
      </c>
      <c r="T19" s="92">
        <v>22.6</v>
      </c>
      <c r="U19" s="92">
        <v>21.4</v>
      </c>
      <c r="V19" s="92">
        <v>16.600000000000001</v>
      </c>
      <c r="W19" s="92">
        <v>8.1999999999999993</v>
      </c>
      <c r="X19" s="93">
        <v>5.4</v>
      </c>
      <c r="Y19" s="91">
        <v>30</v>
      </c>
      <c r="Z19" s="92">
        <v>42</v>
      </c>
      <c r="AA19" s="93">
        <v>73.2</v>
      </c>
      <c r="AB19" s="94">
        <v>212.8</v>
      </c>
      <c r="AD19" s="60" t="s">
        <v>149</v>
      </c>
      <c r="AE19" s="24" t="s">
        <v>46</v>
      </c>
      <c r="AF19" s="24" t="s">
        <v>52</v>
      </c>
      <c r="AG19" s="139" t="s">
        <v>135</v>
      </c>
      <c r="AH19" s="91">
        <v>3.7857142857142856</v>
      </c>
      <c r="AI19" s="92">
        <v>5</v>
      </c>
      <c r="AJ19" s="92">
        <v>11.642857142857142</v>
      </c>
      <c r="AK19" s="92">
        <v>12.785714285714286</v>
      </c>
      <c r="AL19" s="92">
        <v>10.928571428571429</v>
      </c>
      <c r="AM19" s="92">
        <v>11.642857142857142</v>
      </c>
      <c r="AN19" s="92">
        <v>13.428571428571429</v>
      </c>
      <c r="AO19" s="92">
        <v>13.5</v>
      </c>
      <c r="AP19" s="92">
        <v>15.928571428571429</v>
      </c>
      <c r="AQ19" s="92">
        <v>16.285714285714285</v>
      </c>
      <c r="AR19" s="92">
        <v>22.928571428571427</v>
      </c>
      <c r="AS19" s="92">
        <v>21.785714285714285</v>
      </c>
      <c r="AT19" s="92">
        <v>21</v>
      </c>
      <c r="AU19" s="92">
        <v>16.928571428571427</v>
      </c>
      <c r="AV19" s="92">
        <v>9.1428571428571423</v>
      </c>
      <c r="AW19" s="93">
        <v>5.2142857142857144</v>
      </c>
      <c r="AX19" s="91">
        <v>27</v>
      </c>
      <c r="AY19" s="92">
        <v>44.214285714285715</v>
      </c>
      <c r="AZ19" s="93">
        <v>70.642857142857139</v>
      </c>
      <c r="BA19" s="94">
        <v>211.92857142857142</v>
      </c>
      <c r="BC19" s="60" t="s">
        <v>149</v>
      </c>
      <c r="BD19" s="24" t="s">
        <v>46</v>
      </c>
      <c r="BE19" s="24" t="s">
        <v>52</v>
      </c>
      <c r="BF19" s="139" t="s">
        <v>135</v>
      </c>
      <c r="BG19" s="91">
        <v>3.5</v>
      </c>
      <c r="BH19" s="92">
        <v>0.5</v>
      </c>
      <c r="BI19" s="92">
        <v>5.5</v>
      </c>
      <c r="BJ19" s="92">
        <v>17</v>
      </c>
      <c r="BK19" s="92">
        <v>21.5</v>
      </c>
      <c r="BL19" s="92">
        <v>16</v>
      </c>
      <c r="BM19" s="92">
        <v>16.5</v>
      </c>
      <c r="BN19" s="92">
        <v>21</v>
      </c>
      <c r="BO19" s="92">
        <v>16</v>
      </c>
      <c r="BP19" s="92">
        <v>19</v>
      </c>
      <c r="BQ19" s="92">
        <v>21</v>
      </c>
      <c r="BR19" s="92">
        <v>24</v>
      </c>
      <c r="BS19" s="92">
        <v>26</v>
      </c>
      <c r="BT19" s="92">
        <v>23.5</v>
      </c>
      <c r="BU19" s="92">
        <v>12</v>
      </c>
      <c r="BV19" s="93">
        <v>3.5</v>
      </c>
      <c r="BW19" s="91">
        <v>16.5</v>
      </c>
      <c r="BX19" s="92">
        <v>67.5</v>
      </c>
      <c r="BY19" s="93">
        <v>76.5</v>
      </c>
      <c r="BZ19" s="94">
        <v>246.5</v>
      </c>
      <c r="CB19" s="60" t="s">
        <v>149</v>
      </c>
      <c r="CC19" s="24" t="s">
        <v>46</v>
      </c>
      <c r="CD19" s="24" t="s">
        <v>52</v>
      </c>
      <c r="CE19" s="139" t="s">
        <v>135</v>
      </c>
      <c r="CF19" s="91">
        <v>2</v>
      </c>
      <c r="CG19" s="92">
        <v>3.5</v>
      </c>
      <c r="CH19" s="92">
        <v>10</v>
      </c>
      <c r="CI19" s="92">
        <v>11.5</v>
      </c>
      <c r="CJ19" s="92">
        <v>8</v>
      </c>
      <c r="CK19" s="92">
        <v>6.5</v>
      </c>
      <c r="CL19" s="92">
        <v>7.5</v>
      </c>
      <c r="CM19" s="92">
        <v>15.5</v>
      </c>
      <c r="CN19" s="92">
        <v>18.5</v>
      </c>
      <c r="CO19" s="92">
        <v>18</v>
      </c>
      <c r="CP19" s="92">
        <v>13.5</v>
      </c>
      <c r="CQ19" s="92">
        <v>15.5</v>
      </c>
      <c r="CR19" s="92">
        <v>14</v>
      </c>
      <c r="CS19" s="92">
        <v>12</v>
      </c>
      <c r="CT19" s="92">
        <v>11</v>
      </c>
      <c r="CU19" s="93">
        <v>6</v>
      </c>
      <c r="CV19" s="91">
        <v>22.5</v>
      </c>
      <c r="CW19" s="92">
        <v>32</v>
      </c>
      <c r="CX19" s="93">
        <v>52</v>
      </c>
      <c r="CY19" s="94">
        <v>173</v>
      </c>
    </row>
    <row r="20" spans="5:103" ht="12" customHeight="1" x14ac:dyDescent="0.15">
      <c r="E20" s="136" t="s">
        <v>150</v>
      </c>
      <c r="F20" s="86" t="s">
        <v>46</v>
      </c>
      <c r="G20" s="86" t="s">
        <v>51</v>
      </c>
      <c r="H20" s="140" t="s">
        <v>135</v>
      </c>
      <c r="I20" s="95">
        <v>3</v>
      </c>
      <c r="J20" s="79">
        <v>8.8000000000000007</v>
      </c>
      <c r="K20" s="79">
        <v>5.8</v>
      </c>
      <c r="L20" s="79">
        <v>4.5999999999999996</v>
      </c>
      <c r="M20" s="79">
        <v>6.2</v>
      </c>
      <c r="N20" s="79">
        <v>5.8</v>
      </c>
      <c r="O20" s="79">
        <v>5.8</v>
      </c>
      <c r="P20" s="79">
        <v>7</v>
      </c>
      <c r="Q20" s="79">
        <v>8.1999999999999993</v>
      </c>
      <c r="R20" s="79">
        <v>13.2</v>
      </c>
      <c r="S20" s="79">
        <v>14.8</v>
      </c>
      <c r="T20" s="79">
        <v>17.399999999999999</v>
      </c>
      <c r="U20" s="79">
        <v>15.2</v>
      </c>
      <c r="V20" s="79">
        <v>7.6</v>
      </c>
      <c r="W20" s="79">
        <v>4.5999999999999996</v>
      </c>
      <c r="X20" s="96">
        <v>3.2</v>
      </c>
      <c r="Y20" s="95">
        <v>19.600000000000001</v>
      </c>
      <c r="Z20" s="79">
        <v>23.4</v>
      </c>
      <c r="AA20" s="96">
        <v>53.4</v>
      </c>
      <c r="AB20" s="72">
        <v>131.19999999999999</v>
      </c>
      <c r="AD20" s="10" t="s">
        <v>150</v>
      </c>
      <c r="AE20" s="86" t="s">
        <v>46</v>
      </c>
      <c r="AF20" s="86" t="s">
        <v>51</v>
      </c>
      <c r="AG20" s="140" t="s">
        <v>135</v>
      </c>
      <c r="AH20" s="95">
        <v>2.5</v>
      </c>
      <c r="AI20" s="79">
        <v>6.8571428571428568</v>
      </c>
      <c r="AJ20" s="79">
        <v>4.9285714285714288</v>
      </c>
      <c r="AK20" s="79">
        <v>4.8571428571428568</v>
      </c>
      <c r="AL20" s="79">
        <v>6.4285714285714288</v>
      </c>
      <c r="AM20" s="79">
        <v>7.1428571428571432</v>
      </c>
      <c r="AN20" s="79">
        <v>7.2142857142857144</v>
      </c>
      <c r="AO20" s="79">
        <v>7.6428571428571432</v>
      </c>
      <c r="AP20" s="79">
        <v>8.7857142857142865</v>
      </c>
      <c r="AQ20" s="79">
        <v>13.428571428571429</v>
      </c>
      <c r="AR20" s="79">
        <v>14.071428571428571</v>
      </c>
      <c r="AS20" s="79">
        <v>16.357142857142858</v>
      </c>
      <c r="AT20" s="79">
        <v>14.428571428571429</v>
      </c>
      <c r="AU20" s="79">
        <v>7</v>
      </c>
      <c r="AV20" s="79">
        <v>4.6428571428571432</v>
      </c>
      <c r="AW20" s="96">
        <v>3.2142857142857144</v>
      </c>
      <c r="AX20" s="95">
        <v>16.428571428571427</v>
      </c>
      <c r="AY20" s="79">
        <v>26.642857142857142</v>
      </c>
      <c r="AZ20" s="96">
        <v>51.428571428571431</v>
      </c>
      <c r="BA20" s="72">
        <v>129.5</v>
      </c>
      <c r="BC20" s="10" t="s">
        <v>150</v>
      </c>
      <c r="BD20" s="86" t="s">
        <v>46</v>
      </c>
      <c r="BE20" s="86" t="s">
        <v>51</v>
      </c>
      <c r="BF20" s="140" t="s">
        <v>135</v>
      </c>
      <c r="BG20" s="95">
        <v>2</v>
      </c>
      <c r="BH20" s="79">
        <v>2.5</v>
      </c>
      <c r="BI20" s="79">
        <v>3.5</v>
      </c>
      <c r="BJ20" s="79">
        <v>8.5</v>
      </c>
      <c r="BK20" s="79">
        <v>9</v>
      </c>
      <c r="BL20" s="79">
        <v>13</v>
      </c>
      <c r="BM20" s="79">
        <v>12</v>
      </c>
      <c r="BN20" s="79">
        <v>12</v>
      </c>
      <c r="BO20" s="79">
        <v>9.5</v>
      </c>
      <c r="BP20" s="79">
        <v>14.5</v>
      </c>
      <c r="BQ20" s="79">
        <v>13</v>
      </c>
      <c r="BR20" s="79">
        <v>16.5</v>
      </c>
      <c r="BS20" s="79">
        <v>14.5</v>
      </c>
      <c r="BT20" s="79">
        <v>6</v>
      </c>
      <c r="BU20" s="79">
        <v>3</v>
      </c>
      <c r="BV20" s="96">
        <v>3</v>
      </c>
      <c r="BW20" s="95">
        <v>12</v>
      </c>
      <c r="BX20" s="79">
        <v>43.5</v>
      </c>
      <c r="BY20" s="96">
        <v>53.5</v>
      </c>
      <c r="BZ20" s="72">
        <v>142.5</v>
      </c>
      <c r="CB20" s="10" t="s">
        <v>150</v>
      </c>
      <c r="CC20" s="86" t="s">
        <v>46</v>
      </c>
      <c r="CD20" s="86" t="s">
        <v>51</v>
      </c>
      <c r="CE20" s="140" t="s">
        <v>135</v>
      </c>
      <c r="CF20" s="95">
        <v>0.5</v>
      </c>
      <c r="CG20" s="79">
        <v>1.5</v>
      </c>
      <c r="CH20" s="79">
        <v>2</v>
      </c>
      <c r="CI20" s="79">
        <v>2.5</v>
      </c>
      <c r="CJ20" s="79">
        <v>5</v>
      </c>
      <c r="CK20" s="79">
        <v>8</v>
      </c>
      <c r="CL20" s="79">
        <v>9.5</v>
      </c>
      <c r="CM20" s="79">
        <v>6.5</v>
      </c>
      <c r="CN20" s="79">
        <v>11</v>
      </c>
      <c r="CO20" s="79">
        <v>13.5</v>
      </c>
      <c r="CP20" s="79">
        <v>11.5</v>
      </c>
      <c r="CQ20" s="79">
        <v>11</v>
      </c>
      <c r="CR20" s="79">
        <v>10.5</v>
      </c>
      <c r="CS20" s="79">
        <v>5</v>
      </c>
      <c r="CT20" s="79">
        <v>6.5</v>
      </c>
      <c r="CU20" s="96">
        <v>3.5</v>
      </c>
      <c r="CV20" s="95">
        <v>5</v>
      </c>
      <c r="CW20" s="79">
        <v>26</v>
      </c>
      <c r="CX20" s="96">
        <v>39.5</v>
      </c>
      <c r="CY20" s="72">
        <v>108</v>
      </c>
    </row>
    <row r="21" spans="5:103" ht="12" customHeight="1" x14ac:dyDescent="0.15">
      <c r="E21" s="135" t="s">
        <v>151</v>
      </c>
      <c r="F21" s="24" t="s">
        <v>46</v>
      </c>
      <c r="G21" s="24" t="s">
        <v>4</v>
      </c>
      <c r="H21" s="139" t="s">
        <v>135</v>
      </c>
      <c r="I21" s="91">
        <v>1.2</v>
      </c>
      <c r="J21" s="92">
        <v>1.6</v>
      </c>
      <c r="K21" s="92">
        <v>2.4</v>
      </c>
      <c r="L21" s="92">
        <v>2.6</v>
      </c>
      <c r="M21" s="92">
        <v>3.4</v>
      </c>
      <c r="N21" s="92">
        <v>3</v>
      </c>
      <c r="O21" s="92">
        <v>4.2</v>
      </c>
      <c r="P21" s="92">
        <v>4.4000000000000004</v>
      </c>
      <c r="Q21" s="92">
        <v>2.6</v>
      </c>
      <c r="R21" s="92">
        <v>3.4</v>
      </c>
      <c r="S21" s="92">
        <v>3.4</v>
      </c>
      <c r="T21" s="92">
        <v>2.4</v>
      </c>
      <c r="U21" s="92">
        <v>2</v>
      </c>
      <c r="V21" s="92">
        <v>1.6</v>
      </c>
      <c r="W21" s="92">
        <v>0.8</v>
      </c>
      <c r="X21" s="93">
        <v>0.6</v>
      </c>
      <c r="Y21" s="91">
        <v>6</v>
      </c>
      <c r="Z21" s="92">
        <v>12.6</v>
      </c>
      <c r="AA21" s="93">
        <v>10.4</v>
      </c>
      <c r="AB21" s="94">
        <v>39.6</v>
      </c>
      <c r="AD21" s="60" t="s">
        <v>151</v>
      </c>
      <c r="AE21" s="24" t="s">
        <v>46</v>
      </c>
      <c r="AF21" s="24" t="s">
        <v>4</v>
      </c>
      <c r="AG21" s="139" t="s">
        <v>135</v>
      </c>
      <c r="AH21" s="91">
        <v>0.8571428571428571</v>
      </c>
      <c r="AI21" s="92">
        <v>1.4285714285714286</v>
      </c>
      <c r="AJ21" s="92">
        <v>2.1428571428571428</v>
      </c>
      <c r="AK21" s="92">
        <v>2.6428571428571428</v>
      </c>
      <c r="AL21" s="92">
        <v>2.7857142857142856</v>
      </c>
      <c r="AM21" s="92">
        <v>2.8571428571428572</v>
      </c>
      <c r="AN21" s="92">
        <v>3.6428571428571428</v>
      </c>
      <c r="AO21" s="92">
        <v>3.7142857142857144</v>
      </c>
      <c r="AP21" s="92">
        <v>2.4285714285714284</v>
      </c>
      <c r="AQ21" s="92">
        <v>3.5</v>
      </c>
      <c r="AR21" s="92">
        <v>3.7857142857142856</v>
      </c>
      <c r="AS21" s="92">
        <v>2.8571428571428572</v>
      </c>
      <c r="AT21" s="92">
        <v>2.0714285714285716</v>
      </c>
      <c r="AU21" s="92">
        <v>1.5714285714285714</v>
      </c>
      <c r="AV21" s="92">
        <v>0.5714285714285714</v>
      </c>
      <c r="AW21" s="93">
        <v>0.5714285714285714</v>
      </c>
      <c r="AX21" s="91">
        <v>5.2857142857142856</v>
      </c>
      <c r="AY21" s="92">
        <v>11.071428571428571</v>
      </c>
      <c r="AZ21" s="93">
        <v>11.285714285714286</v>
      </c>
      <c r="BA21" s="94">
        <v>37.428571428571431</v>
      </c>
      <c r="BC21" s="60" t="s">
        <v>151</v>
      </c>
      <c r="BD21" s="24" t="s">
        <v>46</v>
      </c>
      <c r="BE21" s="24" t="s">
        <v>4</v>
      </c>
      <c r="BF21" s="139" t="s">
        <v>135</v>
      </c>
      <c r="BG21" s="91">
        <v>0</v>
      </c>
      <c r="BH21" s="92">
        <v>1.5</v>
      </c>
      <c r="BI21" s="92">
        <v>1.5</v>
      </c>
      <c r="BJ21" s="92">
        <v>3.5</v>
      </c>
      <c r="BK21" s="92">
        <v>1</v>
      </c>
      <c r="BL21" s="92">
        <v>4</v>
      </c>
      <c r="BM21" s="92">
        <v>3.5</v>
      </c>
      <c r="BN21" s="92">
        <v>2.5</v>
      </c>
      <c r="BO21" s="92">
        <v>2</v>
      </c>
      <c r="BP21" s="92">
        <v>3</v>
      </c>
      <c r="BQ21" s="92">
        <v>6</v>
      </c>
      <c r="BR21" s="92">
        <v>5</v>
      </c>
      <c r="BS21" s="92">
        <v>1.5</v>
      </c>
      <c r="BT21" s="92">
        <v>2</v>
      </c>
      <c r="BU21" s="92">
        <v>0</v>
      </c>
      <c r="BV21" s="93">
        <v>0</v>
      </c>
      <c r="BW21" s="91">
        <v>4</v>
      </c>
      <c r="BX21" s="92">
        <v>10.5</v>
      </c>
      <c r="BY21" s="93">
        <v>14</v>
      </c>
      <c r="BZ21" s="94">
        <v>37</v>
      </c>
      <c r="CB21" s="60" t="s">
        <v>151</v>
      </c>
      <c r="CC21" s="24" t="s">
        <v>46</v>
      </c>
      <c r="CD21" s="24" t="s">
        <v>4</v>
      </c>
      <c r="CE21" s="139" t="s">
        <v>135</v>
      </c>
      <c r="CF21" s="91">
        <v>0</v>
      </c>
      <c r="CG21" s="92">
        <v>0.5</v>
      </c>
      <c r="CH21" s="92">
        <v>1.5</v>
      </c>
      <c r="CI21" s="92">
        <v>2</v>
      </c>
      <c r="CJ21" s="92">
        <v>1.5</v>
      </c>
      <c r="CK21" s="92">
        <v>1</v>
      </c>
      <c r="CL21" s="92">
        <v>1</v>
      </c>
      <c r="CM21" s="92">
        <v>1.5</v>
      </c>
      <c r="CN21" s="92">
        <v>2</v>
      </c>
      <c r="CO21" s="92">
        <v>4.5</v>
      </c>
      <c r="CP21" s="92">
        <v>3.5</v>
      </c>
      <c r="CQ21" s="92">
        <v>3</v>
      </c>
      <c r="CR21" s="92">
        <v>3</v>
      </c>
      <c r="CS21" s="92">
        <v>1</v>
      </c>
      <c r="CT21" s="92">
        <v>0</v>
      </c>
      <c r="CU21" s="93">
        <v>1</v>
      </c>
      <c r="CV21" s="91">
        <v>3</v>
      </c>
      <c r="CW21" s="92">
        <v>4</v>
      </c>
      <c r="CX21" s="93">
        <v>13</v>
      </c>
      <c r="CY21" s="94">
        <v>27</v>
      </c>
    </row>
    <row r="22" spans="5:103" ht="12" customHeight="1" x14ac:dyDescent="0.15">
      <c r="E22" s="136" t="s">
        <v>152</v>
      </c>
      <c r="F22" s="86" t="s">
        <v>46</v>
      </c>
      <c r="G22" s="86" t="s">
        <v>47</v>
      </c>
      <c r="H22" s="140" t="s">
        <v>135</v>
      </c>
      <c r="I22" s="95">
        <v>0</v>
      </c>
      <c r="J22" s="79">
        <v>1.2</v>
      </c>
      <c r="K22" s="79">
        <v>0.2</v>
      </c>
      <c r="L22" s="79">
        <v>0.4</v>
      </c>
      <c r="M22" s="79">
        <v>0.6</v>
      </c>
      <c r="N22" s="79">
        <v>0.2</v>
      </c>
      <c r="O22" s="79">
        <v>0.6</v>
      </c>
      <c r="P22" s="79">
        <v>0.6</v>
      </c>
      <c r="Q22" s="79">
        <v>0</v>
      </c>
      <c r="R22" s="79">
        <v>0.2</v>
      </c>
      <c r="S22" s="79">
        <v>0.4</v>
      </c>
      <c r="T22" s="79">
        <v>0.6</v>
      </c>
      <c r="U22" s="79">
        <v>0.2</v>
      </c>
      <c r="V22" s="79">
        <v>0.6</v>
      </c>
      <c r="W22" s="79">
        <v>0</v>
      </c>
      <c r="X22" s="96">
        <v>0</v>
      </c>
      <c r="Y22" s="95">
        <v>1.6</v>
      </c>
      <c r="Z22" s="79">
        <v>1.6</v>
      </c>
      <c r="AA22" s="96">
        <v>1.2</v>
      </c>
      <c r="AB22" s="72">
        <v>5.8</v>
      </c>
      <c r="AD22" s="10" t="s">
        <v>152</v>
      </c>
      <c r="AE22" s="86" t="s">
        <v>46</v>
      </c>
      <c r="AF22" s="86" t="s">
        <v>47</v>
      </c>
      <c r="AG22" s="140" t="s">
        <v>135</v>
      </c>
      <c r="AH22" s="95">
        <v>0</v>
      </c>
      <c r="AI22" s="79">
        <v>0.8571428571428571</v>
      </c>
      <c r="AJ22" s="79">
        <v>0.14285714285714285</v>
      </c>
      <c r="AK22" s="79">
        <v>0.35714285714285715</v>
      </c>
      <c r="AL22" s="79">
        <v>0.5</v>
      </c>
      <c r="AM22" s="79">
        <v>0.2857142857142857</v>
      </c>
      <c r="AN22" s="79">
        <v>0.42857142857142855</v>
      </c>
      <c r="AO22" s="79">
        <v>0.7142857142857143</v>
      </c>
      <c r="AP22" s="79">
        <v>0.14285714285714285</v>
      </c>
      <c r="AQ22" s="79">
        <v>0.2857142857142857</v>
      </c>
      <c r="AR22" s="79">
        <v>0.42857142857142855</v>
      </c>
      <c r="AS22" s="79">
        <v>0.7142857142857143</v>
      </c>
      <c r="AT22" s="79">
        <v>0.35714285714285715</v>
      </c>
      <c r="AU22" s="79">
        <v>0.42857142857142855</v>
      </c>
      <c r="AV22" s="79">
        <v>0</v>
      </c>
      <c r="AW22" s="96">
        <v>0</v>
      </c>
      <c r="AX22" s="95">
        <v>1.1428571428571428</v>
      </c>
      <c r="AY22" s="79">
        <v>1.5714285714285714</v>
      </c>
      <c r="AZ22" s="96">
        <v>1.5714285714285714</v>
      </c>
      <c r="BA22" s="72">
        <v>5.6428571428571432</v>
      </c>
      <c r="BC22" s="10" t="s">
        <v>152</v>
      </c>
      <c r="BD22" s="86" t="s">
        <v>46</v>
      </c>
      <c r="BE22" s="86" t="s">
        <v>47</v>
      </c>
      <c r="BF22" s="140" t="s">
        <v>135</v>
      </c>
      <c r="BG22" s="95">
        <v>0</v>
      </c>
      <c r="BH22" s="79">
        <v>0</v>
      </c>
      <c r="BI22" s="79">
        <v>0</v>
      </c>
      <c r="BJ22" s="79">
        <v>0</v>
      </c>
      <c r="BK22" s="79">
        <v>0.5</v>
      </c>
      <c r="BL22" s="79">
        <v>0.5</v>
      </c>
      <c r="BM22" s="79">
        <v>0</v>
      </c>
      <c r="BN22" s="79">
        <v>0.5</v>
      </c>
      <c r="BO22" s="79">
        <v>0</v>
      </c>
      <c r="BP22" s="79">
        <v>1</v>
      </c>
      <c r="BQ22" s="79">
        <v>0.5</v>
      </c>
      <c r="BR22" s="79">
        <v>1</v>
      </c>
      <c r="BS22" s="79">
        <v>1</v>
      </c>
      <c r="BT22" s="79">
        <v>0</v>
      </c>
      <c r="BU22" s="79">
        <v>0</v>
      </c>
      <c r="BV22" s="96">
        <v>0</v>
      </c>
      <c r="BW22" s="95">
        <v>0</v>
      </c>
      <c r="BX22" s="79">
        <v>1</v>
      </c>
      <c r="BY22" s="96">
        <v>3</v>
      </c>
      <c r="BZ22" s="72">
        <v>5</v>
      </c>
      <c r="CB22" s="10" t="s">
        <v>152</v>
      </c>
      <c r="CC22" s="86" t="s">
        <v>46</v>
      </c>
      <c r="CD22" s="86" t="s">
        <v>47</v>
      </c>
      <c r="CE22" s="140" t="s">
        <v>135</v>
      </c>
      <c r="CF22" s="95">
        <v>0</v>
      </c>
      <c r="CG22" s="79">
        <v>0</v>
      </c>
      <c r="CH22" s="79">
        <v>0</v>
      </c>
      <c r="CI22" s="79">
        <v>0.5</v>
      </c>
      <c r="CJ22" s="79">
        <v>0</v>
      </c>
      <c r="CK22" s="79">
        <v>0.5</v>
      </c>
      <c r="CL22" s="79">
        <v>0</v>
      </c>
      <c r="CM22" s="79">
        <v>1.5</v>
      </c>
      <c r="CN22" s="79">
        <v>1</v>
      </c>
      <c r="CO22" s="79">
        <v>0</v>
      </c>
      <c r="CP22" s="79">
        <v>0.5</v>
      </c>
      <c r="CQ22" s="79">
        <v>1</v>
      </c>
      <c r="CR22" s="79">
        <v>0.5</v>
      </c>
      <c r="CS22" s="79">
        <v>0</v>
      </c>
      <c r="CT22" s="79">
        <v>0</v>
      </c>
      <c r="CU22" s="96">
        <v>0</v>
      </c>
      <c r="CV22" s="95">
        <v>0</v>
      </c>
      <c r="CW22" s="79">
        <v>2</v>
      </c>
      <c r="CX22" s="96">
        <v>2</v>
      </c>
      <c r="CY22" s="72">
        <v>5.5</v>
      </c>
    </row>
    <row r="23" spans="5:103" ht="12" customHeight="1" x14ac:dyDescent="0.15">
      <c r="E23" s="135" t="s">
        <v>153</v>
      </c>
      <c r="F23" s="24" t="s">
        <v>46</v>
      </c>
      <c r="G23" s="24" t="s">
        <v>48</v>
      </c>
      <c r="H23" s="139" t="s">
        <v>135</v>
      </c>
      <c r="I23" s="91">
        <v>0.2</v>
      </c>
      <c r="J23" s="92">
        <v>0.8</v>
      </c>
      <c r="K23" s="92">
        <v>0</v>
      </c>
      <c r="L23" s="92">
        <v>0</v>
      </c>
      <c r="M23" s="92">
        <v>0.4</v>
      </c>
      <c r="N23" s="92">
        <v>0.6</v>
      </c>
      <c r="O23" s="92">
        <v>0.8</v>
      </c>
      <c r="P23" s="92">
        <v>0.4</v>
      </c>
      <c r="Q23" s="92">
        <v>0.8</v>
      </c>
      <c r="R23" s="92">
        <v>0.4</v>
      </c>
      <c r="S23" s="92">
        <v>1.8</v>
      </c>
      <c r="T23" s="92">
        <v>0.6</v>
      </c>
      <c r="U23" s="92">
        <v>1</v>
      </c>
      <c r="V23" s="92">
        <v>0.2</v>
      </c>
      <c r="W23" s="92">
        <v>0</v>
      </c>
      <c r="X23" s="93">
        <v>0</v>
      </c>
      <c r="Y23" s="91">
        <v>1</v>
      </c>
      <c r="Z23" s="92">
        <v>1.8</v>
      </c>
      <c r="AA23" s="93">
        <v>3.6</v>
      </c>
      <c r="AB23" s="94">
        <v>8</v>
      </c>
      <c r="AD23" s="60" t="s">
        <v>153</v>
      </c>
      <c r="AE23" s="24" t="s">
        <v>46</v>
      </c>
      <c r="AF23" s="24" t="s">
        <v>48</v>
      </c>
      <c r="AG23" s="139" t="s">
        <v>135</v>
      </c>
      <c r="AH23" s="91">
        <v>0.21428571428571427</v>
      </c>
      <c r="AI23" s="92">
        <v>0.7857142857142857</v>
      </c>
      <c r="AJ23" s="92">
        <v>7.1428571428571425E-2</v>
      </c>
      <c r="AK23" s="92">
        <v>0</v>
      </c>
      <c r="AL23" s="92">
        <v>0.35714285714285715</v>
      </c>
      <c r="AM23" s="92">
        <v>0.42857142857142855</v>
      </c>
      <c r="AN23" s="92">
        <v>0.5714285714285714</v>
      </c>
      <c r="AO23" s="92">
        <v>0.42857142857142855</v>
      </c>
      <c r="AP23" s="92">
        <v>0.7142857142857143</v>
      </c>
      <c r="AQ23" s="92">
        <v>0.42857142857142855</v>
      </c>
      <c r="AR23" s="92">
        <v>1.5</v>
      </c>
      <c r="AS23" s="92">
        <v>0.7142857142857143</v>
      </c>
      <c r="AT23" s="92">
        <v>0.8571428571428571</v>
      </c>
      <c r="AU23" s="92">
        <v>0.14285714285714285</v>
      </c>
      <c r="AV23" s="92">
        <v>0.14285714285714285</v>
      </c>
      <c r="AW23" s="93">
        <v>7.1428571428571425E-2</v>
      </c>
      <c r="AX23" s="91">
        <v>1.0714285714285714</v>
      </c>
      <c r="AY23" s="92">
        <v>1.4285714285714286</v>
      </c>
      <c r="AZ23" s="93">
        <v>3.2857142857142856</v>
      </c>
      <c r="BA23" s="94">
        <v>7.4285714285714288</v>
      </c>
      <c r="BC23" s="60" t="s">
        <v>153</v>
      </c>
      <c r="BD23" s="24" t="s">
        <v>46</v>
      </c>
      <c r="BE23" s="24" t="s">
        <v>48</v>
      </c>
      <c r="BF23" s="139" t="s">
        <v>135</v>
      </c>
      <c r="BG23" s="91">
        <v>0</v>
      </c>
      <c r="BH23" s="92">
        <v>1</v>
      </c>
      <c r="BI23" s="92">
        <v>0</v>
      </c>
      <c r="BJ23" s="92">
        <v>0</v>
      </c>
      <c r="BK23" s="92">
        <v>0</v>
      </c>
      <c r="BL23" s="92">
        <v>0</v>
      </c>
      <c r="BM23" s="92">
        <v>0</v>
      </c>
      <c r="BN23" s="92">
        <v>0.5</v>
      </c>
      <c r="BO23" s="92">
        <v>0</v>
      </c>
      <c r="BP23" s="92">
        <v>0.5</v>
      </c>
      <c r="BQ23" s="92">
        <v>0.5</v>
      </c>
      <c r="BR23" s="92">
        <v>1.5</v>
      </c>
      <c r="BS23" s="92">
        <v>0.5</v>
      </c>
      <c r="BT23" s="92">
        <v>0</v>
      </c>
      <c r="BU23" s="92">
        <v>0.5</v>
      </c>
      <c r="BV23" s="93">
        <v>0</v>
      </c>
      <c r="BW23" s="91">
        <v>1</v>
      </c>
      <c r="BX23" s="92">
        <v>0.5</v>
      </c>
      <c r="BY23" s="93">
        <v>2.5</v>
      </c>
      <c r="BZ23" s="94">
        <v>5</v>
      </c>
      <c r="CB23" s="60" t="s">
        <v>153</v>
      </c>
      <c r="CC23" s="24" t="s">
        <v>46</v>
      </c>
      <c r="CD23" s="24" t="s">
        <v>48</v>
      </c>
      <c r="CE23" s="139" t="s">
        <v>135</v>
      </c>
      <c r="CF23" s="91">
        <v>0.5</v>
      </c>
      <c r="CG23" s="92">
        <v>0.5</v>
      </c>
      <c r="CH23" s="92">
        <v>0.5</v>
      </c>
      <c r="CI23" s="92">
        <v>0</v>
      </c>
      <c r="CJ23" s="92">
        <v>0.5</v>
      </c>
      <c r="CK23" s="92">
        <v>0</v>
      </c>
      <c r="CL23" s="92">
        <v>0</v>
      </c>
      <c r="CM23" s="92">
        <v>0.5</v>
      </c>
      <c r="CN23" s="92">
        <v>1</v>
      </c>
      <c r="CO23" s="92">
        <v>0.5</v>
      </c>
      <c r="CP23" s="92">
        <v>1</v>
      </c>
      <c r="CQ23" s="92">
        <v>0.5</v>
      </c>
      <c r="CR23" s="92">
        <v>0.5</v>
      </c>
      <c r="CS23" s="92">
        <v>0</v>
      </c>
      <c r="CT23" s="92">
        <v>0.5</v>
      </c>
      <c r="CU23" s="93">
        <v>0.5</v>
      </c>
      <c r="CV23" s="91">
        <v>1.5</v>
      </c>
      <c r="CW23" s="92">
        <v>0.5</v>
      </c>
      <c r="CX23" s="93">
        <v>2.5</v>
      </c>
      <c r="CY23" s="94">
        <v>7</v>
      </c>
    </row>
    <row r="24" spans="5:103" ht="12" customHeight="1" x14ac:dyDescent="0.15">
      <c r="E24" s="136" t="s">
        <v>154</v>
      </c>
      <c r="F24" s="86" t="s">
        <v>46</v>
      </c>
      <c r="G24" s="86" t="s">
        <v>53</v>
      </c>
      <c r="H24" s="140"/>
      <c r="I24" s="95">
        <v>16.2</v>
      </c>
      <c r="J24" s="79">
        <v>20.6</v>
      </c>
      <c r="K24" s="79">
        <v>20.8</v>
      </c>
      <c r="L24" s="79">
        <v>17.600000000000001</v>
      </c>
      <c r="M24" s="79">
        <v>19.600000000000001</v>
      </c>
      <c r="N24" s="79">
        <v>23</v>
      </c>
      <c r="O24" s="79">
        <v>24.6</v>
      </c>
      <c r="P24" s="79">
        <v>25.6</v>
      </c>
      <c r="Q24" s="79">
        <v>39.200000000000003</v>
      </c>
      <c r="R24" s="79">
        <v>26.2</v>
      </c>
      <c r="S24" s="79">
        <v>43</v>
      </c>
      <c r="T24" s="79">
        <v>34</v>
      </c>
      <c r="U24" s="79">
        <v>31</v>
      </c>
      <c r="V24" s="79">
        <v>23.2</v>
      </c>
      <c r="W24" s="79">
        <v>12.8</v>
      </c>
      <c r="X24" s="96">
        <v>13</v>
      </c>
      <c r="Y24" s="95">
        <v>65.400000000000006</v>
      </c>
      <c r="Z24" s="79">
        <v>83</v>
      </c>
      <c r="AA24" s="96">
        <v>119.6</v>
      </c>
      <c r="AB24" s="72">
        <v>390.4</v>
      </c>
      <c r="AD24" s="10" t="s">
        <v>154</v>
      </c>
      <c r="AE24" s="86" t="s">
        <v>46</v>
      </c>
      <c r="AF24" s="86" t="s">
        <v>53</v>
      </c>
      <c r="AG24" s="140"/>
      <c r="AH24" s="95">
        <v>12.714285714285714</v>
      </c>
      <c r="AI24" s="79">
        <v>16.785714285714285</v>
      </c>
      <c r="AJ24" s="79">
        <v>19.357142857142858</v>
      </c>
      <c r="AK24" s="79">
        <v>20.285714285714285</v>
      </c>
      <c r="AL24" s="79">
        <v>20.785714285714285</v>
      </c>
      <c r="AM24" s="79">
        <v>24.357142857142858</v>
      </c>
      <c r="AN24" s="79">
        <v>25.642857142857142</v>
      </c>
      <c r="AO24" s="79">
        <v>27.642857142857142</v>
      </c>
      <c r="AP24" s="79">
        <v>37.142857142857146</v>
      </c>
      <c r="AQ24" s="79">
        <v>27.571428571428573</v>
      </c>
      <c r="AR24" s="79">
        <v>39.571428571428569</v>
      </c>
      <c r="AS24" s="79">
        <v>31.071428571428573</v>
      </c>
      <c r="AT24" s="79">
        <v>29.357142857142858</v>
      </c>
      <c r="AU24" s="79">
        <v>22.214285714285715</v>
      </c>
      <c r="AV24" s="79">
        <v>13.5</v>
      </c>
      <c r="AW24" s="96">
        <v>11.785714285714286</v>
      </c>
      <c r="AX24" s="95">
        <v>58</v>
      </c>
      <c r="AY24" s="79">
        <v>88.214285714285708</v>
      </c>
      <c r="AZ24" s="96">
        <v>113.57142857142857</v>
      </c>
      <c r="BA24" s="72">
        <v>379.78571428571428</v>
      </c>
      <c r="BC24" s="10" t="s">
        <v>154</v>
      </c>
      <c r="BD24" s="86" t="s">
        <v>46</v>
      </c>
      <c r="BE24" s="86" t="s">
        <v>53</v>
      </c>
      <c r="BF24" s="140"/>
      <c r="BG24" s="95">
        <v>5.5</v>
      </c>
      <c r="BH24" s="79">
        <v>9</v>
      </c>
      <c r="BI24" s="79">
        <v>18.5</v>
      </c>
      <c r="BJ24" s="79">
        <v>19</v>
      </c>
      <c r="BK24" s="79">
        <v>27</v>
      </c>
      <c r="BL24" s="79">
        <v>32</v>
      </c>
      <c r="BM24" s="79">
        <v>30</v>
      </c>
      <c r="BN24" s="79">
        <v>36</v>
      </c>
      <c r="BO24" s="79">
        <v>27.5</v>
      </c>
      <c r="BP24" s="79">
        <v>30.5</v>
      </c>
      <c r="BQ24" s="79">
        <v>33.5</v>
      </c>
      <c r="BR24" s="79">
        <v>24</v>
      </c>
      <c r="BS24" s="79">
        <v>27</v>
      </c>
      <c r="BT24" s="79">
        <v>27</v>
      </c>
      <c r="BU24" s="79">
        <v>19.5</v>
      </c>
      <c r="BV24" s="96">
        <v>8</v>
      </c>
      <c r="BW24" s="95">
        <v>39.5</v>
      </c>
      <c r="BX24" s="79">
        <v>112.5</v>
      </c>
      <c r="BY24" s="96">
        <v>101</v>
      </c>
      <c r="BZ24" s="72">
        <v>374</v>
      </c>
      <c r="CB24" s="10" t="s">
        <v>154</v>
      </c>
      <c r="CC24" s="86" t="s">
        <v>46</v>
      </c>
      <c r="CD24" s="86" t="s">
        <v>53</v>
      </c>
      <c r="CE24" s="140"/>
      <c r="CF24" s="95">
        <v>2.5</v>
      </c>
      <c r="CG24" s="79">
        <v>5.5</v>
      </c>
      <c r="CH24" s="79">
        <v>13</v>
      </c>
      <c r="CI24" s="79">
        <v>35</v>
      </c>
      <c r="CJ24" s="79">
        <v>20.5</v>
      </c>
      <c r="CK24" s="79">
        <v>23.5</v>
      </c>
      <c r="CL24" s="79">
        <v>26.5</v>
      </c>
      <c r="CM24" s="79">
        <v>29.5</v>
      </c>
      <c r="CN24" s="79">
        <v>36.5</v>
      </c>
      <c r="CO24" s="79">
        <v>31.5</v>
      </c>
      <c r="CP24" s="79">
        <v>28.5</v>
      </c>
      <c r="CQ24" s="79">
        <v>23.5</v>
      </c>
      <c r="CR24" s="79">
        <v>23.5</v>
      </c>
      <c r="CS24" s="79">
        <v>12.5</v>
      </c>
      <c r="CT24" s="79">
        <v>11</v>
      </c>
      <c r="CU24" s="96">
        <v>9.5</v>
      </c>
      <c r="CV24" s="95">
        <v>39.5</v>
      </c>
      <c r="CW24" s="79">
        <v>90</v>
      </c>
      <c r="CX24" s="96">
        <v>96</v>
      </c>
      <c r="CY24" s="72">
        <v>332.5</v>
      </c>
    </row>
    <row r="25" spans="5:103" ht="12" customHeight="1" x14ac:dyDescent="0.15">
      <c r="E25" s="135" t="s">
        <v>155</v>
      </c>
      <c r="F25" s="24" t="s">
        <v>46</v>
      </c>
      <c r="G25" s="24" t="s">
        <v>51</v>
      </c>
      <c r="H25" s="139" t="s">
        <v>136</v>
      </c>
      <c r="I25" s="91">
        <v>12.4</v>
      </c>
      <c r="J25" s="92">
        <v>43.8</v>
      </c>
      <c r="K25" s="92">
        <v>36.200000000000003</v>
      </c>
      <c r="L25" s="92">
        <v>24.2</v>
      </c>
      <c r="M25" s="92">
        <v>21</v>
      </c>
      <c r="N25" s="92">
        <v>22</v>
      </c>
      <c r="O25" s="92">
        <v>25</v>
      </c>
      <c r="P25" s="92">
        <v>26.8</v>
      </c>
      <c r="Q25" s="92">
        <v>25.6</v>
      </c>
      <c r="R25" s="92">
        <v>30.4</v>
      </c>
      <c r="S25" s="92">
        <v>42.2</v>
      </c>
      <c r="T25" s="92">
        <v>41</v>
      </c>
      <c r="U25" s="92">
        <v>29.2</v>
      </c>
      <c r="V25" s="92">
        <v>21</v>
      </c>
      <c r="W25" s="92">
        <v>15.2</v>
      </c>
      <c r="X25" s="93">
        <v>7.2</v>
      </c>
      <c r="Y25" s="91">
        <v>103.4</v>
      </c>
      <c r="Z25" s="92">
        <v>85.8</v>
      </c>
      <c r="AA25" s="93">
        <v>130.80000000000001</v>
      </c>
      <c r="AB25" s="94">
        <v>423.2</v>
      </c>
      <c r="AD25" s="60" t="s">
        <v>155</v>
      </c>
      <c r="AE25" s="24" t="s">
        <v>46</v>
      </c>
      <c r="AF25" s="24" t="s">
        <v>51</v>
      </c>
      <c r="AG25" s="139" t="s">
        <v>136</v>
      </c>
      <c r="AH25" s="91">
        <v>10.071428571428571</v>
      </c>
      <c r="AI25" s="92">
        <v>33.357142857142854</v>
      </c>
      <c r="AJ25" s="92">
        <v>29.285714285714285</v>
      </c>
      <c r="AK25" s="92">
        <v>22.428571428571427</v>
      </c>
      <c r="AL25" s="92">
        <v>20</v>
      </c>
      <c r="AM25" s="92">
        <v>22.142857142857142</v>
      </c>
      <c r="AN25" s="92">
        <v>26</v>
      </c>
      <c r="AO25" s="92">
        <v>28.642857142857142</v>
      </c>
      <c r="AP25" s="92">
        <v>27.428571428571427</v>
      </c>
      <c r="AQ25" s="92">
        <v>29.214285714285715</v>
      </c>
      <c r="AR25" s="92">
        <v>38.357142857142854</v>
      </c>
      <c r="AS25" s="92">
        <v>37.642857142857146</v>
      </c>
      <c r="AT25" s="92">
        <v>30</v>
      </c>
      <c r="AU25" s="92">
        <v>20</v>
      </c>
      <c r="AV25" s="92">
        <v>15.285714285714286</v>
      </c>
      <c r="AW25" s="93">
        <v>7.5714285714285712</v>
      </c>
      <c r="AX25" s="91">
        <v>82.5</v>
      </c>
      <c r="AY25" s="92">
        <v>87.928571428571431</v>
      </c>
      <c r="AZ25" s="93">
        <v>122.5</v>
      </c>
      <c r="BA25" s="94">
        <v>397.42857142857144</v>
      </c>
      <c r="BC25" s="60" t="s">
        <v>155</v>
      </c>
      <c r="BD25" s="24" t="s">
        <v>46</v>
      </c>
      <c r="BE25" s="24" t="s">
        <v>51</v>
      </c>
      <c r="BF25" s="139" t="s">
        <v>136</v>
      </c>
      <c r="BG25" s="91">
        <v>4.5</v>
      </c>
      <c r="BH25" s="92">
        <v>12</v>
      </c>
      <c r="BI25" s="92">
        <v>14.5</v>
      </c>
      <c r="BJ25" s="92">
        <v>21.5</v>
      </c>
      <c r="BK25" s="92">
        <v>17.5</v>
      </c>
      <c r="BL25" s="92">
        <v>26</v>
      </c>
      <c r="BM25" s="92">
        <v>30</v>
      </c>
      <c r="BN25" s="92">
        <v>34</v>
      </c>
      <c r="BO25" s="92">
        <v>35</v>
      </c>
      <c r="BP25" s="92">
        <v>25.5</v>
      </c>
      <c r="BQ25" s="92">
        <v>30</v>
      </c>
      <c r="BR25" s="92">
        <v>28</v>
      </c>
      <c r="BS25" s="92">
        <v>33</v>
      </c>
      <c r="BT25" s="92">
        <v>18.5</v>
      </c>
      <c r="BU25" s="92">
        <v>11.5</v>
      </c>
      <c r="BV25" s="93">
        <v>7</v>
      </c>
      <c r="BW25" s="91">
        <v>40</v>
      </c>
      <c r="BX25" s="92">
        <v>101</v>
      </c>
      <c r="BY25" s="93">
        <v>99</v>
      </c>
      <c r="BZ25" s="94">
        <v>348.5</v>
      </c>
      <c r="CB25" s="60" t="s">
        <v>155</v>
      </c>
      <c r="CC25" s="24" t="s">
        <v>46</v>
      </c>
      <c r="CD25" s="24" t="s">
        <v>51</v>
      </c>
      <c r="CE25" s="139" t="s">
        <v>136</v>
      </c>
      <c r="CF25" s="91">
        <v>4</v>
      </c>
      <c r="CG25" s="92">
        <v>2.5</v>
      </c>
      <c r="CH25" s="92">
        <v>9.5</v>
      </c>
      <c r="CI25" s="92">
        <v>14.5</v>
      </c>
      <c r="CJ25" s="92">
        <v>17.5</v>
      </c>
      <c r="CK25" s="92">
        <v>19</v>
      </c>
      <c r="CL25" s="92">
        <v>27</v>
      </c>
      <c r="CM25" s="92">
        <v>32.5</v>
      </c>
      <c r="CN25" s="92">
        <v>29</v>
      </c>
      <c r="CO25" s="92">
        <v>27</v>
      </c>
      <c r="CP25" s="92">
        <v>27.5</v>
      </c>
      <c r="CQ25" s="92">
        <v>30.5</v>
      </c>
      <c r="CR25" s="92">
        <v>31</v>
      </c>
      <c r="CS25" s="92">
        <v>16.5</v>
      </c>
      <c r="CT25" s="92">
        <v>19.5</v>
      </c>
      <c r="CU25" s="93">
        <v>10</v>
      </c>
      <c r="CV25" s="91">
        <v>20.5</v>
      </c>
      <c r="CW25" s="92">
        <v>85.5</v>
      </c>
      <c r="CX25" s="93">
        <v>104.5</v>
      </c>
      <c r="CY25" s="94">
        <v>317.5</v>
      </c>
    </row>
    <row r="26" spans="5:103" ht="12" customHeight="1" x14ac:dyDescent="0.15">
      <c r="E26" s="136" t="s">
        <v>156</v>
      </c>
      <c r="F26" s="86" t="s">
        <v>46</v>
      </c>
      <c r="G26" s="86" t="s">
        <v>4</v>
      </c>
      <c r="H26" s="140" t="s">
        <v>136</v>
      </c>
      <c r="I26" s="95">
        <v>156.6</v>
      </c>
      <c r="J26" s="79">
        <v>311.8</v>
      </c>
      <c r="K26" s="79">
        <v>247.6</v>
      </c>
      <c r="L26" s="79">
        <v>181.8</v>
      </c>
      <c r="M26" s="79">
        <v>128.6</v>
      </c>
      <c r="N26" s="79">
        <v>122</v>
      </c>
      <c r="O26" s="79">
        <v>147.80000000000001</v>
      </c>
      <c r="P26" s="79">
        <v>140.6</v>
      </c>
      <c r="Q26" s="79">
        <v>151.6</v>
      </c>
      <c r="R26" s="79">
        <v>160</v>
      </c>
      <c r="S26" s="79">
        <v>201.8</v>
      </c>
      <c r="T26" s="79">
        <v>207.4</v>
      </c>
      <c r="U26" s="79">
        <v>161</v>
      </c>
      <c r="V26" s="79">
        <v>100.2</v>
      </c>
      <c r="W26" s="79">
        <v>63.6</v>
      </c>
      <c r="X26" s="96">
        <v>47.4</v>
      </c>
      <c r="Y26" s="95">
        <v>820.4</v>
      </c>
      <c r="Z26" s="79">
        <v>475.6</v>
      </c>
      <c r="AA26" s="96">
        <v>655.6</v>
      </c>
      <c r="AB26" s="72">
        <v>2529.8000000000002</v>
      </c>
      <c r="AD26" s="10" t="s">
        <v>156</v>
      </c>
      <c r="AE26" s="86" t="s">
        <v>46</v>
      </c>
      <c r="AF26" s="86" t="s">
        <v>4</v>
      </c>
      <c r="AG26" s="140" t="s">
        <v>136</v>
      </c>
      <c r="AH26" s="95">
        <v>116.64285714285714</v>
      </c>
      <c r="AI26" s="79">
        <v>232.21428571428572</v>
      </c>
      <c r="AJ26" s="79">
        <v>191.78571428571428</v>
      </c>
      <c r="AK26" s="79">
        <v>154.78571428571428</v>
      </c>
      <c r="AL26" s="79">
        <v>116.57142857142857</v>
      </c>
      <c r="AM26" s="79">
        <v>116.71428571428571</v>
      </c>
      <c r="AN26" s="79">
        <v>138.78571428571428</v>
      </c>
      <c r="AO26" s="79">
        <v>133.71428571428572</v>
      </c>
      <c r="AP26" s="79">
        <v>145.92857142857142</v>
      </c>
      <c r="AQ26" s="79">
        <v>144.71428571428572</v>
      </c>
      <c r="AR26" s="79">
        <v>178</v>
      </c>
      <c r="AS26" s="79">
        <v>183.5</v>
      </c>
      <c r="AT26" s="79">
        <v>151.64285714285714</v>
      </c>
      <c r="AU26" s="79">
        <v>97.642857142857139</v>
      </c>
      <c r="AV26" s="79">
        <v>65.285714285714292</v>
      </c>
      <c r="AW26" s="96">
        <v>50.714285714285715</v>
      </c>
      <c r="AX26" s="95">
        <v>626.64285714285711</v>
      </c>
      <c r="AY26" s="79">
        <v>448.35714285714283</v>
      </c>
      <c r="AZ26" s="96">
        <v>587.92857142857144</v>
      </c>
      <c r="BA26" s="72">
        <v>2218.6428571428573</v>
      </c>
      <c r="BC26" s="10" t="s">
        <v>156</v>
      </c>
      <c r="BD26" s="86" t="s">
        <v>46</v>
      </c>
      <c r="BE26" s="86" t="s">
        <v>4</v>
      </c>
      <c r="BF26" s="140" t="s">
        <v>136</v>
      </c>
      <c r="BG26" s="95">
        <v>23</v>
      </c>
      <c r="BH26" s="79">
        <v>45.5</v>
      </c>
      <c r="BI26" s="79">
        <v>75</v>
      </c>
      <c r="BJ26" s="79">
        <v>109</v>
      </c>
      <c r="BK26" s="79">
        <v>102</v>
      </c>
      <c r="BL26" s="79">
        <v>113</v>
      </c>
      <c r="BM26" s="79">
        <v>116</v>
      </c>
      <c r="BN26" s="79">
        <v>109.5</v>
      </c>
      <c r="BO26" s="79">
        <v>124</v>
      </c>
      <c r="BP26" s="79">
        <v>102.5</v>
      </c>
      <c r="BQ26" s="79">
        <v>116</v>
      </c>
      <c r="BR26" s="79">
        <v>102.5</v>
      </c>
      <c r="BS26" s="79">
        <v>109.5</v>
      </c>
      <c r="BT26" s="79">
        <v>79.5</v>
      </c>
      <c r="BU26" s="79">
        <v>62</v>
      </c>
      <c r="BV26" s="96">
        <v>47.5</v>
      </c>
      <c r="BW26" s="95">
        <v>194</v>
      </c>
      <c r="BX26" s="79">
        <v>388</v>
      </c>
      <c r="BY26" s="96">
        <v>378</v>
      </c>
      <c r="BZ26" s="72">
        <v>1436.5</v>
      </c>
      <c r="CB26" s="10" t="s">
        <v>156</v>
      </c>
      <c r="CC26" s="86" t="s">
        <v>46</v>
      </c>
      <c r="CD26" s="86" t="s">
        <v>4</v>
      </c>
      <c r="CE26" s="140" t="s">
        <v>136</v>
      </c>
      <c r="CF26" s="95">
        <v>10.5</v>
      </c>
      <c r="CG26" s="79">
        <v>21</v>
      </c>
      <c r="CH26" s="79">
        <v>29.5</v>
      </c>
      <c r="CI26" s="79">
        <v>65.5</v>
      </c>
      <c r="CJ26" s="79">
        <v>71</v>
      </c>
      <c r="CK26" s="79">
        <v>94</v>
      </c>
      <c r="CL26" s="79">
        <v>116.5</v>
      </c>
      <c r="CM26" s="79">
        <v>123.5</v>
      </c>
      <c r="CN26" s="79">
        <v>139.5</v>
      </c>
      <c r="CO26" s="79">
        <v>110.5</v>
      </c>
      <c r="CP26" s="79">
        <v>121</v>
      </c>
      <c r="CQ26" s="79">
        <v>145</v>
      </c>
      <c r="CR26" s="79">
        <v>147</v>
      </c>
      <c r="CS26" s="79">
        <v>103</v>
      </c>
      <c r="CT26" s="79">
        <v>77</v>
      </c>
      <c r="CU26" s="96">
        <v>70.5</v>
      </c>
      <c r="CV26" s="95">
        <v>90.5</v>
      </c>
      <c r="CW26" s="79">
        <v>372.5</v>
      </c>
      <c r="CX26" s="96">
        <v>459.5</v>
      </c>
      <c r="CY26" s="72">
        <v>1445</v>
      </c>
    </row>
    <row r="27" spans="5:103" ht="12" customHeight="1" x14ac:dyDescent="0.15">
      <c r="E27" s="135" t="s">
        <v>157</v>
      </c>
      <c r="F27" s="24" t="s">
        <v>46</v>
      </c>
      <c r="G27" s="24" t="s">
        <v>52</v>
      </c>
      <c r="H27" s="139" t="s">
        <v>136</v>
      </c>
      <c r="I27" s="91">
        <v>0</v>
      </c>
      <c r="J27" s="92">
        <v>0.6</v>
      </c>
      <c r="K27" s="92">
        <v>0.4</v>
      </c>
      <c r="L27" s="92">
        <v>0.4</v>
      </c>
      <c r="M27" s="92">
        <v>0.4</v>
      </c>
      <c r="N27" s="92">
        <v>0.2</v>
      </c>
      <c r="O27" s="92">
        <v>0.2</v>
      </c>
      <c r="P27" s="92">
        <v>0.4</v>
      </c>
      <c r="Q27" s="92">
        <v>0.8</v>
      </c>
      <c r="R27" s="92">
        <v>1</v>
      </c>
      <c r="S27" s="92">
        <v>0.4</v>
      </c>
      <c r="T27" s="92">
        <v>0</v>
      </c>
      <c r="U27" s="92">
        <v>0</v>
      </c>
      <c r="V27" s="92">
        <v>0.2</v>
      </c>
      <c r="W27" s="92">
        <v>0</v>
      </c>
      <c r="X27" s="93">
        <v>0</v>
      </c>
      <c r="Y27" s="91">
        <v>1</v>
      </c>
      <c r="Z27" s="92">
        <v>1</v>
      </c>
      <c r="AA27" s="93">
        <v>1.4</v>
      </c>
      <c r="AB27" s="94">
        <v>5</v>
      </c>
      <c r="AD27" s="60" t="s">
        <v>157</v>
      </c>
      <c r="AE27" s="24" t="s">
        <v>46</v>
      </c>
      <c r="AF27" s="24" t="s">
        <v>52</v>
      </c>
      <c r="AG27" s="139" t="s">
        <v>136</v>
      </c>
      <c r="AH27" s="91">
        <v>0</v>
      </c>
      <c r="AI27" s="92">
        <v>0.42857142857142855</v>
      </c>
      <c r="AJ27" s="92">
        <v>0.2857142857142857</v>
      </c>
      <c r="AK27" s="92">
        <v>0.42857142857142855</v>
      </c>
      <c r="AL27" s="92">
        <v>0.5</v>
      </c>
      <c r="AM27" s="92">
        <v>0.21428571428571427</v>
      </c>
      <c r="AN27" s="92">
        <v>0.2857142857142857</v>
      </c>
      <c r="AO27" s="92">
        <v>0.42857142857142855</v>
      </c>
      <c r="AP27" s="92">
        <v>0.9285714285714286</v>
      </c>
      <c r="AQ27" s="92">
        <v>0.7857142857142857</v>
      </c>
      <c r="AR27" s="92">
        <v>0.42857142857142855</v>
      </c>
      <c r="AS27" s="92">
        <v>7.1428571428571425E-2</v>
      </c>
      <c r="AT27" s="92">
        <v>0.14285714285714285</v>
      </c>
      <c r="AU27" s="92">
        <v>0.21428571428571427</v>
      </c>
      <c r="AV27" s="92">
        <v>7.1428571428571425E-2</v>
      </c>
      <c r="AW27" s="93">
        <v>0</v>
      </c>
      <c r="AX27" s="91">
        <v>0.8571428571428571</v>
      </c>
      <c r="AY27" s="92">
        <v>1.2857142857142858</v>
      </c>
      <c r="AZ27" s="93">
        <v>1.3571428571428572</v>
      </c>
      <c r="BA27" s="94">
        <v>5.2142857142857144</v>
      </c>
      <c r="BC27" s="60" t="s">
        <v>157</v>
      </c>
      <c r="BD27" s="24" t="s">
        <v>46</v>
      </c>
      <c r="BE27" s="24" t="s">
        <v>52</v>
      </c>
      <c r="BF27" s="139" t="s">
        <v>136</v>
      </c>
      <c r="BG27" s="91">
        <v>0</v>
      </c>
      <c r="BH27" s="92">
        <v>0</v>
      </c>
      <c r="BI27" s="92">
        <v>0</v>
      </c>
      <c r="BJ27" s="92">
        <v>0.5</v>
      </c>
      <c r="BK27" s="92">
        <v>1</v>
      </c>
      <c r="BL27" s="92">
        <v>0</v>
      </c>
      <c r="BM27" s="92">
        <v>1</v>
      </c>
      <c r="BN27" s="92">
        <v>0.5</v>
      </c>
      <c r="BO27" s="92">
        <v>2</v>
      </c>
      <c r="BP27" s="92">
        <v>0</v>
      </c>
      <c r="BQ27" s="92">
        <v>1</v>
      </c>
      <c r="BR27" s="92">
        <v>0.5</v>
      </c>
      <c r="BS27" s="92">
        <v>0.5</v>
      </c>
      <c r="BT27" s="92">
        <v>0</v>
      </c>
      <c r="BU27" s="92">
        <v>0</v>
      </c>
      <c r="BV27" s="93">
        <v>0</v>
      </c>
      <c r="BW27" s="91">
        <v>0.5</v>
      </c>
      <c r="BX27" s="92">
        <v>2.5</v>
      </c>
      <c r="BY27" s="93">
        <v>1.5</v>
      </c>
      <c r="BZ27" s="94">
        <v>7</v>
      </c>
      <c r="CB27" s="60" t="s">
        <v>157</v>
      </c>
      <c r="CC27" s="24" t="s">
        <v>46</v>
      </c>
      <c r="CD27" s="24" t="s">
        <v>52</v>
      </c>
      <c r="CE27" s="139" t="s">
        <v>136</v>
      </c>
      <c r="CF27" s="91">
        <v>0</v>
      </c>
      <c r="CG27" s="92">
        <v>0</v>
      </c>
      <c r="CH27" s="92">
        <v>0</v>
      </c>
      <c r="CI27" s="92">
        <v>0.5</v>
      </c>
      <c r="CJ27" s="92">
        <v>0.5</v>
      </c>
      <c r="CK27" s="92">
        <v>0.5</v>
      </c>
      <c r="CL27" s="92">
        <v>0</v>
      </c>
      <c r="CM27" s="92">
        <v>0.5</v>
      </c>
      <c r="CN27" s="92">
        <v>0.5</v>
      </c>
      <c r="CO27" s="92">
        <v>0.5</v>
      </c>
      <c r="CP27" s="92">
        <v>0</v>
      </c>
      <c r="CQ27" s="92">
        <v>0</v>
      </c>
      <c r="CR27" s="92">
        <v>0.5</v>
      </c>
      <c r="CS27" s="92">
        <v>0.5</v>
      </c>
      <c r="CT27" s="92">
        <v>0.5</v>
      </c>
      <c r="CU27" s="93">
        <v>0</v>
      </c>
      <c r="CV27" s="91">
        <v>0.5</v>
      </c>
      <c r="CW27" s="92">
        <v>1.5</v>
      </c>
      <c r="CX27" s="93">
        <v>1</v>
      </c>
      <c r="CY27" s="94">
        <v>4.5</v>
      </c>
    </row>
    <row r="28" spans="5:103" ht="12" customHeight="1" x14ac:dyDescent="0.15">
      <c r="E28" s="136" t="s">
        <v>158</v>
      </c>
      <c r="F28" s="86" t="s">
        <v>46</v>
      </c>
      <c r="G28" s="86" t="s">
        <v>47</v>
      </c>
      <c r="H28" s="140" t="s">
        <v>136</v>
      </c>
      <c r="I28" s="95">
        <v>17.8</v>
      </c>
      <c r="J28" s="79">
        <v>34.200000000000003</v>
      </c>
      <c r="K28" s="79">
        <v>10.4</v>
      </c>
      <c r="L28" s="79">
        <v>9.1999999999999993</v>
      </c>
      <c r="M28" s="79">
        <v>7.8</v>
      </c>
      <c r="N28" s="79">
        <v>10</v>
      </c>
      <c r="O28" s="79">
        <v>8.6</v>
      </c>
      <c r="P28" s="79">
        <v>10.4</v>
      </c>
      <c r="Q28" s="79">
        <v>14.2</v>
      </c>
      <c r="R28" s="79">
        <v>16.8</v>
      </c>
      <c r="S28" s="79">
        <v>23.8</v>
      </c>
      <c r="T28" s="79">
        <v>28.2</v>
      </c>
      <c r="U28" s="79">
        <v>19.399999999999999</v>
      </c>
      <c r="V28" s="79">
        <v>12</v>
      </c>
      <c r="W28" s="79">
        <v>7.6</v>
      </c>
      <c r="X28" s="96">
        <v>6.2</v>
      </c>
      <c r="Y28" s="95">
        <v>67.8</v>
      </c>
      <c r="Z28" s="79">
        <v>32.200000000000003</v>
      </c>
      <c r="AA28" s="96">
        <v>79.599999999999994</v>
      </c>
      <c r="AB28" s="72">
        <v>236.6</v>
      </c>
      <c r="AD28" s="10" t="s">
        <v>158</v>
      </c>
      <c r="AE28" s="86" t="s">
        <v>46</v>
      </c>
      <c r="AF28" s="86" t="s">
        <v>47</v>
      </c>
      <c r="AG28" s="140" t="s">
        <v>136</v>
      </c>
      <c r="AH28" s="95">
        <v>13.785714285714286</v>
      </c>
      <c r="AI28" s="79">
        <v>24.928571428571427</v>
      </c>
      <c r="AJ28" s="79">
        <v>8.8571428571428577</v>
      </c>
      <c r="AK28" s="79">
        <v>8.1428571428571423</v>
      </c>
      <c r="AL28" s="79">
        <v>8.5</v>
      </c>
      <c r="AM28" s="79">
        <v>9.7857142857142865</v>
      </c>
      <c r="AN28" s="79">
        <v>9.7142857142857135</v>
      </c>
      <c r="AO28" s="79">
        <v>12.142857142857142</v>
      </c>
      <c r="AP28" s="79">
        <v>14.714285714285714</v>
      </c>
      <c r="AQ28" s="79">
        <v>16.928571428571427</v>
      </c>
      <c r="AR28" s="79">
        <v>20.785714285714285</v>
      </c>
      <c r="AS28" s="79">
        <v>24.357142857142858</v>
      </c>
      <c r="AT28" s="79">
        <v>19.857142857142858</v>
      </c>
      <c r="AU28" s="79">
        <v>11.785714285714286</v>
      </c>
      <c r="AV28" s="79">
        <v>7.7142857142857144</v>
      </c>
      <c r="AW28" s="96">
        <v>6.0714285714285712</v>
      </c>
      <c r="AX28" s="95">
        <v>52.071428571428569</v>
      </c>
      <c r="AY28" s="79">
        <v>35.5</v>
      </c>
      <c r="AZ28" s="96">
        <v>72.714285714285708</v>
      </c>
      <c r="BA28" s="72">
        <v>218.07142857142858</v>
      </c>
      <c r="BC28" s="10" t="s">
        <v>158</v>
      </c>
      <c r="BD28" s="86" t="s">
        <v>46</v>
      </c>
      <c r="BE28" s="86" t="s">
        <v>47</v>
      </c>
      <c r="BF28" s="140" t="s">
        <v>136</v>
      </c>
      <c r="BG28" s="95">
        <v>5.5</v>
      </c>
      <c r="BH28" s="79">
        <v>2.5</v>
      </c>
      <c r="BI28" s="79">
        <v>6.5</v>
      </c>
      <c r="BJ28" s="79">
        <v>7</v>
      </c>
      <c r="BK28" s="79">
        <v>14</v>
      </c>
      <c r="BL28" s="79">
        <v>11.5</v>
      </c>
      <c r="BM28" s="79">
        <v>11.5</v>
      </c>
      <c r="BN28" s="79">
        <v>19.5</v>
      </c>
      <c r="BO28" s="79">
        <v>17.5</v>
      </c>
      <c r="BP28" s="79">
        <v>20.5</v>
      </c>
      <c r="BQ28" s="79">
        <v>14</v>
      </c>
      <c r="BR28" s="79">
        <v>10.5</v>
      </c>
      <c r="BS28" s="79">
        <v>20</v>
      </c>
      <c r="BT28" s="79">
        <v>9</v>
      </c>
      <c r="BU28" s="79">
        <v>7</v>
      </c>
      <c r="BV28" s="96">
        <v>4.5</v>
      </c>
      <c r="BW28" s="95">
        <v>17.5</v>
      </c>
      <c r="BX28" s="79">
        <v>50.5</v>
      </c>
      <c r="BY28" s="96">
        <v>56</v>
      </c>
      <c r="BZ28" s="72">
        <v>181</v>
      </c>
      <c r="CB28" s="10" t="s">
        <v>158</v>
      </c>
      <c r="CC28" s="86" t="s">
        <v>46</v>
      </c>
      <c r="CD28" s="86" t="s">
        <v>47</v>
      </c>
      <c r="CE28" s="140" t="s">
        <v>136</v>
      </c>
      <c r="CF28" s="95">
        <v>2</v>
      </c>
      <c r="CG28" s="79">
        <v>1</v>
      </c>
      <c r="CH28" s="79">
        <v>3.5</v>
      </c>
      <c r="CI28" s="79">
        <v>4</v>
      </c>
      <c r="CJ28" s="79">
        <v>6.5</v>
      </c>
      <c r="CK28" s="79">
        <v>7</v>
      </c>
      <c r="CL28" s="79">
        <v>13.5</v>
      </c>
      <c r="CM28" s="79">
        <v>13.5</v>
      </c>
      <c r="CN28" s="79">
        <v>14.5</v>
      </c>
      <c r="CO28" s="79">
        <v>14</v>
      </c>
      <c r="CP28" s="79">
        <v>12.5</v>
      </c>
      <c r="CQ28" s="79">
        <v>19</v>
      </c>
      <c r="CR28" s="79">
        <v>22</v>
      </c>
      <c r="CS28" s="79">
        <v>13.5</v>
      </c>
      <c r="CT28" s="79">
        <v>9</v>
      </c>
      <c r="CU28" s="96">
        <v>7</v>
      </c>
      <c r="CV28" s="95">
        <v>8</v>
      </c>
      <c r="CW28" s="79">
        <v>37</v>
      </c>
      <c r="CX28" s="96">
        <v>55</v>
      </c>
      <c r="CY28" s="72">
        <v>162.5</v>
      </c>
    </row>
    <row r="29" spans="5:103" ht="12" customHeight="1" x14ac:dyDescent="0.15">
      <c r="E29" s="135" t="s">
        <v>159</v>
      </c>
      <c r="F29" s="24" t="s">
        <v>46</v>
      </c>
      <c r="G29" s="24" t="s">
        <v>48</v>
      </c>
      <c r="H29" s="139" t="s">
        <v>136</v>
      </c>
      <c r="I29" s="91">
        <v>1</v>
      </c>
      <c r="J29" s="92">
        <v>2.4</v>
      </c>
      <c r="K29" s="92">
        <v>1.4</v>
      </c>
      <c r="L29" s="92">
        <v>0.6</v>
      </c>
      <c r="M29" s="92">
        <v>0.8</v>
      </c>
      <c r="N29" s="92">
        <v>1.6</v>
      </c>
      <c r="O29" s="92">
        <v>2.6</v>
      </c>
      <c r="P29" s="92">
        <v>2</v>
      </c>
      <c r="Q29" s="92">
        <v>2</v>
      </c>
      <c r="R29" s="92">
        <v>1.8</v>
      </c>
      <c r="S29" s="92">
        <v>3.6</v>
      </c>
      <c r="T29" s="92">
        <v>3.4</v>
      </c>
      <c r="U29" s="92">
        <v>2.4</v>
      </c>
      <c r="V29" s="92">
        <v>1.6</v>
      </c>
      <c r="W29" s="92">
        <v>1.8</v>
      </c>
      <c r="X29" s="93">
        <v>1.2</v>
      </c>
      <c r="Y29" s="91">
        <v>5</v>
      </c>
      <c r="Z29" s="92">
        <v>6.4</v>
      </c>
      <c r="AA29" s="93">
        <v>10.6</v>
      </c>
      <c r="AB29" s="94">
        <v>30.2</v>
      </c>
      <c r="AD29" s="60" t="s">
        <v>159</v>
      </c>
      <c r="AE29" s="24" t="s">
        <v>46</v>
      </c>
      <c r="AF29" s="24" t="s">
        <v>48</v>
      </c>
      <c r="AG29" s="139" t="s">
        <v>136</v>
      </c>
      <c r="AH29" s="91">
        <v>0.7142857142857143</v>
      </c>
      <c r="AI29" s="92">
        <v>2</v>
      </c>
      <c r="AJ29" s="92">
        <v>1.2142857142857142</v>
      </c>
      <c r="AK29" s="92">
        <v>0.7142857142857143</v>
      </c>
      <c r="AL29" s="92">
        <v>0.9285714285714286</v>
      </c>
      <c r="AM29" s="92">
        <v>1.7857142857142858</v>
      </c>
      <c r="AN29" s="92">
        <v>2.5</v>
      </c>
      <c r="AO29" s="92">
        <v>2.2142857142857144</v>
      </c>
      <c r="AP29" s="92">
        <v>2.2857142857142856</v>
      </c>
      <c r="AQ29" s="92">
        <v>2</v>
      </c>
      <c r="AR29" s="92">
        <v>2.8571428571428572</v>
      </c>
      <c r="AS29" s="92">
        <v>3</v>
      </c>
      <c r="AT29" s="92">
        <v>2.1428571428571428</v>
      </c>
      <c r="AU29" s="92">
        <v>1.4285714285714286</v>
      </c>
      <c r="AV29" s="92">
        <v>1.5</v>
      </c>
      <c r="AW29" s="93">
        <v>1.1428571428571428</v>
      </c>
      <c r="AX29" s="91">
        <v>4.2142857142857144</v>
      </c>
      <c r="AY29" s="92">
        <v>6.9285714285714288</v>
      </c>
      <c r="AZ29" s="93">
        <v>9.2857142857142865</v>
      </c>
      <c r="BA29" s="94">
        <v>28.428571428571427</v>
      </c>
      <c r="BC29" s="60" t="s">
        <v>159</v>
      </c>
      <c r="BD29" s="24" t="s">
        <v>46</v>
      </c>
      <c r="BE29" s="24" t="s">
        <v>48</v>
      </c>
      <c r="BF29" s="139" t="s">
        <v>136</v>
      </c>
      <c r="BG29" s="91">
        <v>0</v>
      </c>
      <c r="BH29" s="92">
        <v>1</v>
      </c>
      <c r="BI29" s="92">
        <v>1.5</v>
      </c>
      <c r="BJ29" s="92">
        <v>0.5</v>
      </c>
      <c r="BK29" s="92">
        <v>1.5</v>
      </c>
      <c r="BL29" s="92">
        <v>3.5</v>
      </c>
      <c r="BM29" s="92">
        <v>2.5</v>
      </c>
      <c r="BN29" s="92">
        <v>4</v>
      </c>
      <c r="BO29" s="92">
        <v>2.5</v>
      </c>
      <c r="BP29" s="92">
        <v>2</v>
      </c>
      <c r="BQ29" s="92">
        <v>1.5</v>
      </c>
      <c r="BR29" s="92">
        <v>2.5</v>
      </c>
      <c r="BS29" s="92">
        <v>1.5</v>
      </c>
      <c r="BT29" s="92">
        <v>1</v>
      </c>
      <c r="BU29" s="92">
        <v>1</v>
      </c>
      <c r="BV29" s="93">
        <v>1.5</v>
      </c>
      <c r="BW29" s="91">
        <v>2.5</v>
      </c>
      <c r="BX29" s="92">
        <v>11.5</v>
      </c>
      <c r="BY29" s="93">
        <v>6</v>
      </c>
      <c r="BZ29" s="94">
        <v>28</v>
      </c>
      <c r="CB29" s="60" t="s">
        <v>159</v>
      </c>
      <c r="CC29" s="24" t="s">
        <v>46</v>
      </c>
      <c r="CD29" s="24" t="s">
        <v>48</v>
      </c>
      <c r="CE29" s="139" t="s">
        <v>136</v>
      </c>
      <c r="CF29" s="91">
        <v>0</v>
      </c>
      <c r="CG29" s="92">
        <v>1</v>
      </c>
      <c r="CH29" s="92">
        <v>0</v>
      </c>
      <c r="CI29" s="92">
        <v>1.5</v>
      </c>
      <c r="CJ29" s="92">
        <v>1</v>
      </c>
      <c r="CK29" s="92">
        <v>1</v>
      </c>
      <c r="CL29" s="92">
        <v>2</v>
      </c>
      <c r="CM29" s="92">
        <v>1.5</v>
      </c>
      <c r="CN29" s="92">
        <v>3.5</v>
      </c>
      <c r="CO29" s="92">
        <v>3</v>
      </c>
      <c r="CP29" s="92">
        <v>0.5</v>
      </c>
      <c r="CQ29" s="92">
        <v>1.5</v>
      </c>
      <c r="CR29" s="92">
        <v>1.5</v>
      </c>
      <c r="CS29" s="92">
        <v>1</v>
      </c>
      <c r="CT29" s="92">
        <v>0.5</v>
      </c>
      <c r="CU29" s="93">
        <v>0.5</v>
      </c>
      <c r="CV29" s="91">
        <v>2</v>
      </c>
      <c r="CW29" s="92">
        <v>5</v>
      </c>
      <c r="CX29" s="93">
        <v>6</v>
      </c>
      <c r="CY29" s="94">
        <v>20</v>
      </c>
    </row>
    <row r="30" spans="5:103" ht="12" customHeight="1" x14ac:dyDescent="0.15">
      <c r="E30" s="137" t="s">
        <v>160</v>
      </c>
      <c r="F30" s="88" t="s">
        <v>50</v>
      </c>
      <c r="G30" s="88" t="s">
        <v>46</v>
      </c>
      <c r="H30" s="141"/>
      <c r="I30" s="97">
        <v>615.79999999999995</v>
      </c>
      <c r="J30" s="98">
        <v>931.6</v>
      </c>
      <c r="K30" s="98">
        <v>897.2</v>
      </c>
      <c r="L30" s="98">
        <v>790.8</v>
      </c>
      <c r="M30" s="98">
        <v>845</v>
      </c>
      <c r="N30" s="98">
        <v>836.4</v>
      </c>
      <c r="O30" s="98">
        <v>892</v>
      </c>
      <c r="P30" s="98">
        <v>924.4</v>
      </c>
      <c r="Q30" s="98">
        <v>916.2</v>
      </c>
      <c r="R30" s="98">
        <v>953</v>
      </c>
      <c r="S30" s="98">
        <v>1055.8</v>
      </c>
      <c r="T30" s="98">
        <v>1003</v>
      </c>
      <c r="U30" s="98">
        <v>742</v>
      </c>
      <c r="V30" s="98">
        <v>514.4</v>
      </c>
      <c r="W30" s="98">
        <v>390.4</v>
      </c>
      <c r="X30" s="99">
        <v>386.4</v>
      </c>
      <c r="Y30" s="97">
        <v>2834.6</v>
      </c>
      <c r="Z30" s="98">
        <v>3080.8</v>
      </c>
      <c r="AA30" s="99">
        <v>3409.4</v>
      </c>
      <c r="AB30" s="98">
        <v>12694.4</v>
      </c>
      <c r="AD30" s="84" t="s">
        <v>160</v>
      </c>
      <c r="AE30" s="88" t="s">
        <v>50</v>
      </c>
      <c r="AF30" s="88" t="s">
        <v>46</v>
      </c>
      <c r="AG30" s="141"/>
      <c r="AH30" s="97">
        <v>473.07142857142856</v>
      </c>
      <c r="AI30" s="98">
        <v>723.14285714285711</v>
      </c>
      <c r="AJ30" s="98">
        <v>755.5</v>
      </c>
      <c r="AK30" s="98">
        <v>749.71428571428567</v>
      </c>
      <c r="AL30" s="98">
        <v>835.57142857142856</v>
      </c>
      <c r="AM30" s="98">
        <v>848.07142857142856</v>
      </c>
      <c r="AN30" s="98">
        <v>886.42857142857144</v>
      </c>
      <c r="AO30" s="98">
        <v>926.71428571428567</v>
      </c>
      <c r="AP30" s="98">
        <v>925.14285714285711</v>
      </c>
      <c r="AQ30" s="98">
        <v>913.57142857142856</v>
      </c>
      <c r="AR30" s="98">
        <v>993.85714285714289</v>
      </c>
      <c r="AS30" s="98">
        <v>966.64285714285711</v>
      </c>
      <c r="AT30" s="98">
        <v>741</v>
      </c>
      <c r="AU30" s="98">
        <v>540.42857142857144</v>
      </c>
      <c r="AV30" s="98">
        <v>401.85714285714283</v>
      </c>
      <c r="AW30" s="99">
        <v>368.85714285714283</v>
      </c>
      <c r="AX30" s="97">
        <v>2317.4285714285716</v>
      </c>
      <c r="AY30" s="98">
        <v>3087.2142857142858</v>
      </c>
      <c r="AZ30" s="99">
        <v>3269.2857142857142</v>
      </c>
      <c r="BA30" s="98">
        <v>12049.571428571429</v>
      </c>
      <c r="BC30" s="84" t="s">
        <v>160</v>
      </c>
      <c r="BD30" s="88" t="s">
        <v>50</v>
      </c>
      <c r="BE30" s="88" t="s">
        <v>46</v>
      </c>
      <c r="BF30" s="141"/>
      <c r="BG30" s="97">
        <v>155.5</v>
      </c>
      <c r="BH30" s="98">
        <v>275</v>
      </c>
      <c r="BI30" s="98">
        <v>549.5</v>
      </c>
      <c r="BJ30" s="98">
        <v>825.5</v>
      </c>
      <c r="BK30" s="98">
        <v>1041.5</v>
      </c>
      <c r="BL30" s="98">
        <v>1126</v>
      </c>
      <c r="BM30" s="98">
        <v>1055</v>
      </c>
      <c r="BN30" s="98">
        <v>1105</v>
      </c>
      <c r="BO30" s="98">
        <v>1091</v>
      </c>
      <c r="BP30" s="98">
        <v>999</v>
      </c>
      <c r="BQ30" s="98">
        <v>983</v>
      </c>
      <c r="BR30" s="98">
        <v>1017.5</v>
      </c>
      <c r="BS30" s="98">
        <v>799.5</v>
      </c>
      <c r="BT30" s="98">
        <v>581</v>
      </c>
      <c r="BU30" s="98">
        <v>370.5</v>
      </c>
      <c r="BV30" s="99">
        <v>312</v>
      </c>
      <c r="BW30" s="97">
        <v>1379</v>
      </c>
      <c r="BX30" s="98">
        <v>3820</v>
      </c>
      <c r="BY30" s="99">
        <v>3420</v>
      </c>
      <c r="BZ30" s="98">
        <v>12286.5</v>
      </c>
      <c r="CB30" s="84" t="s">
        <v>160</v>
      </c>
      <c r="CC30" s="88" t="s">
        <v>50</v>
      </c>
      <c r="CD30" s="88" t="s">
        <v>46</v>
      </c>
      <c r="CE30" s="141"/>
      <c r="CF30" s="97">
        <v>77</v>
      </c>
      <c r="CG30" s="98">
        <v>129</v>
      </c>
      <c r="CH30" s="98">
        <v>253</v>
      </c>
      <c r="CI30" s="98">
        <v>468.5</v>
      </c>
      <c r="CJ30" s="98">
        <v>582.5</v>
      </c>
      <c r="CK30" s="98">
        <v>628.5</v>
      </c>
      <c r="CL30" s="98">
        <v>690</v>
      </c>
      <c r="CM30" s="98">
        <v>760</v>
      </c>
      <c r="CN30" s="98">
        <v>804</v>
      </c>
      <c r="CO30" s="98">
        <v>631</v>
      </c>
      <c r="CP30" s="98">
        <v>695</v>
      </c>
      <c r="CQ30" s="98">
        <v>734</v>
      </c>
      <c r="CR30" s="98">
        <v>677.5</v>
      </c>
      <c r="CS30" s="98">
        <v>630</v>
      </c>
      <c r="CT30" s="98">
        <v>490.5</v>
      </c>
      <c r="CU30" s="99">
        <v>338</v>
      </c>
      <c r="CV30" s="97">
        <v>670</v>
      </c>
      <c r="CW30" s="98">
        <v>2386.5</v>
      </c>
      <c r="CX30" s="99">
        <v>2418</v>
      </c>
      <c r="CY30" s="98">
        <v>8588.5</v>
      </c>
    </row>
    <row r="31" spans="5:103" ht="12" customHeight="1" x14ac:dyDescent="0.15">
      <c r="E31" s="135" t="s">
        <v>161</v>
      </c>
      <c r="F31" s="24" t="s">
        <v>4</v>
      </c>
      <c r="G31" s="24" t="s">
        <v>51</v>
      </c>
      <c r="H31" s="139"/>
      <c r="I31" s="91">
        <v>96.8</v>
      </c>
      <c r="J31" s="92">
        <v>155.80000000000001</v>
      </c>
      <c r="K31" s="92">
        <v>282</v>
      </c>
      <c r="L31" s="92">
        <v>202.8</v>
      </c>
      <c r="M31" s="92">
        <v>212.2</v>
      </c>
      <c r="N31" s="92">
        <v>248.2</v>
      </c>
      <c r="O31" s="92">
        <v>269.60000000000002</v>
      </c>
      <c r="P31" s="92">
        <v>255.6</v>
      </c>
      <c r="Q31" s="92">
        <v>311.8</v>
      </c>
      <c r="R31" s="92">
        <v>337.2</v>
      </c>
      <c r="S31" s="92">
        <v>445</v>
      </c>
      <c r="T31" s="92">
        <v>454.8</v>
      </c>
      <c r="U31" s="92">
        <v>356.2</v>
      </c>
      <c r="V31" s="92">
        <v>236.6</v>
      </c>
      <c r="W31" s="92">
        <v>148.4</v>
      </c>
      <c r="X31" s="93">
        <v>119.6</v>
      </c>
      <c r="Y31" s="91">
        <v>636</v>
      </c>
      <c r="Z31" s="92">
        <v>883.6</v>
      </c>
      <c r="AA31" s="93">
        <v>1428.4</v>
      </c>
      <c r="AB31" s="94">
        <v>4132.6000000000004</v>
      </c>
      <c r="AD31" s="60" t="s">
        <v>161</v>
      </c>
      <c r="AE31" s="24" t="s">
        <v>4</v>
      </c>
      <c r="AF31" s="24" t="s">
        <v>51</v>
      </c>
      <c r="AG31" s="139"/>
      <c r="AH31" s="91">
        <v>78.714285714285708</v>
      </c>
      <c r="AI31" s="92">
        <v>126.07142857142857</v>
      </c>
      <c r="AJ31" s="92">
        <v>228.78571428571428</v>
      </c>
      <c r="AK31" s="92">
        <v>192.92857142857142</v>
      </c>
      <c r="AL31" s="92">
        <v>218.28571428571428</v>
      </c>
      <c r="AM31" s="92">
        <v>254.85714285714286</v>
      </c>
      <c r="AN31" s="92">
        <v>271.85714285714283</v>
      </c>
      <c r="AO31" s="92">
        <v>266.35714285714283</v>
      </c>
      <c r="AP31" s="92">
        <v>310.5</v>
      </c>
      <c r="AQ31" s="92">
        <v>317.21428571428572</v>
      </c>
      <c r="AR31" s="92">
        <v>395.35714285714283</v>
      </c>
      <c r="AS31" s="92">
        <v>397.5</v>
      </c>
      <c r="AT31" s="92">
        <v>318</v>
      </c>
      <c r="AU31" s="92">
        <v>218.64285714285714</v>
      </c>
      <c r="AV31" s="92">
        <v>140.64285714285714</v>
      </c>
      <c r="AW31" s="93">
        <v>108.71428571428571</v>
      </c>
      <c r="AX31" s="91">
        <v>527.57142857142856</v>
      </c>
      <c r="AY31" s="92">
        <v>907.64285714285711</v>
      </c>
      <c r="AZ31" s="93">
        <v>1277.9285714285713</v>
      </c>
      <c r="BA31" s="94">
        <v>3844.4285714285716</v>
      </c>
      <c r="BC31" s="60" t="s">
        <v>161</v>
      </c>
      <c r="BD31" s="24" t="s">
        <v>4</v>
      </c>
      <c r="BE31" s="24" t="s">
        <v>51</v>
      </c>
      <c r="BF31" s="139"/>
      <c r="BG31" s="91">
        <v>46.5</v>
      </c>
      <c r="BH31" s="92">
        <v>68</v>
      </c>
      <c r="BI31" s="92">
        <v>115.5</v>
      </c>
      <c r="BJ31" s="92">
        <v>209</v>
      </c>
      <c r="BK31" s="92">
        <v>272</v>
      </c>
      <c r="BL31" s="92">
        <v>329</v>
      </c>
      <c r="BM31" s="92">
        <v>312.5</v>
      </c>
      <c r="BN31" s="92">
        <v>308</v>
      </c>
      <c r="BO31" s="92">
        <v>347</v>
      </c>
      <c r="BP31" s="92">
        <v>305.5</v>
      </c>
      <c r="BQ31" s="92">
        <v>336</v>
      </c>
      <c r="BR31" s="92">
        <v>293</v>
      </c>
      <c r="BS31" s="92">
        <v>268.5</v>
      </c>
      <c r="BT31" s="92">
        <v>195</v>
      </c>
      <c r="BU31" s="92">
        <v>115.5</v>
      </c>
      <c r="BV31" s="93">
        <v>72.5</v>
      </c>
      <c r="BW31" s="91">
        <v>333</v>
      </c>
      <c r="BX31" s="92">
        <v>1093</v>
      </c>
      <c r="BY31" s="93">
        <v>1066</v>
      </c>
      <c r="BZ31" s="94">
        <v>3593.5</v>
      </c>
      <c r="CB31" s="60" t="s">
        <v>161</v>
      </c>
      <c r="CC31" s="24" t="s">
        <v>4</v>
      </c>
      <c r="CD31" s="24" t="s">
        <v>51</v>
      </c>
      <c r="CE31" s="139"/>
      <c r="CF31" s="91">
        <v>20.5</v>
      </c>
      <c r="CG31" s="92">
        <v>35.5</v>
      </c>
      <c r="CH31" s="92">
        <v>76</v>
      </c>
      <c r="CI31" s="92">
        <v>127.5</v>
      </c>
      <c r="CJ31" s="92">
        <v>195</v>
      </c>
      <c r="CK31" s="92">
        <v>214</v>
      </c>
      <c r="CL31" s="92">
        <v>242.5</v>
      </c>
      <c r="CM31" s="92">
        <v>278.5</v>
      </c>
      <c r="CN31" s="92">
        <v>267.5</v>
      </c>
      <c r="CO31" s="92">
        <v>229</v>
      </c>
      <c r="CP31" s="92">
        <v>206.5</v>
      </c>
      <c r="CQ31" s="92">
        <v>215.5</v>
      </c>
      <c r="CR31" s="92">
        <v>176.5</v>
      </c>
      <c r="CS31" s="92">
        <v>152.5</v>
      </c>
      <c r="CT31" s="92">
        <v>127</v>
      </c>
      <c r="CU31" s="93">
        <v>90.5</v>
      </c>
      <c r="CV31" s="91">
        <v>180</v>
      </c>
      <c r="CW31" s="92">
        <v>842.5</v>
      </c>
      <c r="CX31" s="93">
        <v>737.5</v>
      </c>
      <c r="CY31" s="94">
        <v>2654.5</v>
      </c>
    </row>
    <row r="32" spans="5:103" ht="12" customHeight="1" x14ac:dyDescent="0.15">
      <c r="E32" s="136" t="s">
        <v>162</v>
      </c>
      <c r="F32" s="86" t="s">
        <v>4</v>
      </c>
      <c r="G32" s="86" t="s">
        <v>52</v>
      </c>
      <c r="H32" s="140" t="s">
        <v>135</v>
      </c>
      <c r="I32" s="95">
        <v>10.6</v>
      </c>
      <c r="J32" s="79">
        <v>14.2</v>
      </c>
      <c r="K32" s="79">
        <v>14.8</v>
      </c>
      <c r="L32" s="79">
        <v>11.8</v>
      </c>
      <c r="M32" s="79">
        <v>11.4</v>
      </c>
      <c r="N32" s="79">
        <v>15.2</v>
      </c>
      <c r="O32" s="79">
        <v>16.600000000000001</v>
      </c>
      <c r="P32" s="79">
        <v>15.8</v>
      </c>
      <c r="Q32" s="79">
        <v>16.8</v>
      </c>
      <c r="R32" s="79">
        <v>20.8</v>
      </c>
      <c r="S32" s="79">
        <v>37.4</v>
      </c>
      <c r="T32" s="79">
        <v>41.2</v>
      </c>
      <c r="U32" s="79">
        <v>30</v>
      </c>
      <c r="V32" s="79">
        <v>17</v>
      </c>
      <c r="W32" s="79">
        <v>13.4</v>
      </c>
      <c r="X32" s="96">
        <v>7.2</v>
      </c>
      <c r="Y32" s="95">
        <v>47</v>
      </c>
      <c r="Z32" s="79">
        <v>52.8</v>
      </c>
      <c r="AA32" s="96">
        <v>118.4</v>
      </c>
      <c r="AB32" s="72">
        <v>294.2</v>
      </c>
      <c r="AD32" s="10" t="s">
        <v>162</v>
      </c>
      <c r="AE32" s="86" t="s">
        <v>4</v>
      </c>
      <c r="AF32" s="86" t="s">
        <v>52</v>
      </c>
      <c r="AG32" s="140" t="s">
        <v>135</v>
      </c>
      <c r="AH32" s="95">
        <v>8.3571428571428577</v>
      </c>
      <c r="AI32" s="79">
        <v>11.642857142857142</v>
      </c>
      <c r="AJ32" s="79">
        <v>12.571428571428571</v>
      </c>
      <c r="AK32" s="79">
        <v>10.428571428571429</v>
      </c>
      <c r="AL32" s="79">
        <v>11.785714285714286</v>
      </c>
      <c r="AM32" s="79">
        <v>14.714285714285714</v>
      </c>
      <c r="AN32" s="79">
        <v>17.142857142857142</v>
      </c>
      <c r="AO32" s="79">
        <v>17.5</v>
      </c>
      <c r="AP32" s="79">
        <v>18.071428571428573</v>
      </c>
      <c r="AQ32" s="79">
        <v>21.428571428571427</v>
      </c>
      <c r="AR32" s="79">
        <v>33.428571428571431</v>
      </c>
      <c r="AS32" s="79">
        <v>35.285714285714285</v>
      </c>
      <c r="AT32" s="79">
        <v>27.428571428571427</v>
      </c>
      <c r="AU32" s="79">
        <v>16.5</v>
      </c>
      <c r="AV32" s="79">
        <v>13.142857142857142</v>
      </c>
      <c r="AW32" s="96">
        <v>6.9285714285714288</v>
      </c>
      <c r="AX32" s="95">
        <v>38.642857142857146</v>
      </c>
      <c r="AY32" s="79">
        <v>55</v>
      </c>
      <c r="AZ32" s="96">
        <v>106.57142857142857</v>
      </c>
      <c r="BA32" s="72">
        <v>276.35714285714283</v>
      </c>
      <c r="BC32" s="10" t="s">
        <v>162</v>
      </c>
      <c r="BD32" s="86" t="s">
        <v>4</v>
      </c>
      <c r="BE32" s="86" t="s">
        <v>52</v>
      </c>
      <c r="BF32" s="140" t="s">
        <v>135</v>
      </c>
      <c r="BG32" s="95">
        <v>3</v>
      </c>
      <c r="BH32" s="79">
        <v>7</v>
      </c>
      <c r="BI32" s="79">
        <v>7</v>
      </c>
      <c r="BJ32" s="79">
        <v>7.5</v>
      </c>
      <c r="BK32" s="79">
        <v>13.5</v>
      </c>
      <c r="BL32" s="79">
        <v>17</v>
      </c>
      <c r="BM32" s="79">
        <v>15.5</v>
      </c>
      <c r="BN32" s="79">
        <v>21.5</v>
      </c>
      <c r="BO32" s="79">
        <v>20</v>
      </c>
      <c r="BP32" s="79">
        <v>24</v>
      </c>
      <c r="BQ32" s="79">
        <v>28.5</v>
      </c>
      <c r="BR32" s="79">
        <v>21.5</v>
      </c>
      <c r="BS32" s="79">
        <v>25.5</v>
      </c>
      <c r="BT32" s="79">
        <v>15</v>
      </c>
      <c r="BU32" s="79">
        <v>9</v>
      </c>
      <c r="BV32" s="96">
        <v>6</v>
      </c>
      <c r="BW32" s="95">
        <v>20.5</v>
      </c>
      <c r="BX32" s="79">
        <v>60</v>
      </c>
      <c r="BY32" s="96">
        <v>85.5</v>
      </c>
      <c r="BZ32" s="72">
        <v>241.5</v>
      </c>
      <c r="CB32" s="10" t="s">
        <v>162</v>
      </c>
      <c r="CC32" s="86" t="s">
        <v>4</v>
      </c>
      <c r="CD32" s="86" t="s">
        <v>52</v>
      </c>
      <c r="CE32" s="140" t="s">
        <v>135</v>
      </c>
      <c r="CF32" s="95">
        <v>2.5</v>
      </c>
      <c r="CG32" s="79">
        <v>3.5</v>
      </c>
      <c r="CH32" s="79">
        <v>7</v>
      </c>
      <c r="CI32" s="79">
        <v>6.5</v>
      </c>
      <c r="CJ32" s="79">
        <v>12</v>
      </c>
      <c r="CK32" s="79">
        <v>10</v>
      </c>
      <c r="CL32" s="79">
        <v>21.5</v>
      </c>
      <c r="CM32" s="79">
        <v>22</v>
      </c>
      <c r="CN32" s="79">
        <v>22.5</v>
      </c>
      <c r="CO32" s="79">
        <v>22</v>
      </c>
      <c r="CP32" s="79">
        <v>18.5</v>
      </c>
      <c r="CQ32" s="79">
        <v>19.5</v>
      </c>
      <c r="CR32" s="79">
        <v>16.5</v>
      </c>
      <c r="CS32" s="79">
        <v>15.5</v>
      </c>
      <c r="CT32" s="79">
        <v>16</v>
      </c>
      <c r="CU32" s="96">
        <v>6.5</v>
      </c>
      <c r="CV32" s="95">
        <v>15</v>
      </c>
      <c r="CW32" s="79">
        <v>61</v>
      </c>
      <c r="CX32" s="96">
        <v>68.5</v>
      </c>
      <c r="CY32" s="72">
        <v>222</v>
      </c>
    </row>
    <row r="33" spans="1:103" ht="12" customHeight="1" x14ac:dyDescent="0.15">
      <c r="E33" s="135" t="s">
        <v>163</v>
      </c>
      <c r="F33" s="24" t="s">
        <v>4</v>
      </c>
      <c r="G33" s="24" t="s">
        <v>50</v>
      </c>
      <c r="H33" s="139" t="s">
        <v>135</v>
      </c>
      <c r="I33" s="91">
        <v>7.2</v>
      </c>
      <c r="J33" s="92">
        <v>11.8</v>
      </c>
      <c r="K33" s="92">
        <v>15.6</v>
      </c>
      <c r="L33" s="92">
        <v>16.8</v>
      </c>
      <c r="M33" s="92">
        <v>14.2</v>
      </c>
      <c r="N33" s="92">
        <v>20.2</v>
      </c>
      <c r="O33" s="92">
        <v>24.2</v>
      </c>
      <c r="P33" s="92">
        <v>17</v>
      </c>
      <c r="Q33" s="92">
        <v>23</v>
      </c>
      <c r="R33" s="92">
        <v>22.2</v>
      </c>
      <c r="S33" s="92">
        <v>33.6</v>
      </c>
      <c r="T33" s="92">
        <v>31.2</v>
      </c>
      <c r="U33" s="92">
        <v>20.6</v>
      </c>
      <c r="V33" s="92">
        <v>9.6</v>
      </c>
      <c r="W33" s="92">
        <v>5</v>
      </c>
      <c r="X33" s="93">
        <v>4.4000000000000004</v>
      </c>
      <c r="Y33" s="91">
        <v>42.6</v>
      </c>
      <c r="Z33" s="92">
        <v>69</v>
      </c>
      <c r="AA33" s="93">
        <v>99.8</v>
      </c>
      <c r="AB33" s="94">
        <v>276.60000000000002</v>
      </c>
      <c r="AD33" s="60" t="s">
        <v>163</v>
      </c>
      <c r="AE33" s="24" t="s">
        <v>4</v>
      </c>
      <c r="AF33" s="24" t="s">
        <v>50</v>
      </c>
      <c r="AG33" s="139" t="s">
        <v>135</v>
      </c>
      <c r="AH33" s="91">
        <v>5.6428571428571432</v>
      </c>
      <c r="AI33" s="92">
        <v>9.2857142857142865</v>
      </c>
      <c r="AJ33" s="92">
        <v>12.142857142857142</v>
      </c>
      <c r="AK33" s="92">
        <v>14.214285714285714</v>
      </c>
      <c r="AL33" s="92">
        <v>13.071428571428571</v>
      </c>
      <c r="AM33" s="92">
        <v>17.357142857142858</v>
      </c>
      <c r="AN33" s="92">
        <v>22.214285714285715</v>
      </c>
      <c r="AO33" s="92">
        <v>16.642857142857142</v>
      </c>
      <c r="AP33" s="92">
        <v>20.142857142857142</v>
      </c>
      <c r="AQ33" s="92">
        <v>19.714285714285715</v>
      </c>
      <c r="AR33" s="92">
        <v>27.642857142857142</v>
      </c>
      <c r="AS33" s="92">
        <v>26.071428571428573</v>
      </c>
      <c r="AT33" s="92">
        <v>17.428571428571427</v>
      </c>
      <c r="AU33" s="92">
        <v>9.5</v>
      </c>
      <c r="AV33" s="92">
        <v>5.8571428571428568</v>
      </c>
      <c r="AW33" s="93">
        <v>4.2142857142857144</v>
      </c>
      <c r="AX33" s="91">
        <v>33.785714285714285</v>
      </c>
      <c r="AY33" s="92">
        <v>62.857142857142854</v>
      </c>
      <c r="AZ33" s="93">
        <v>84.214285714285708</v>
      </c>
      <c r="BA33" s="94">
        <v>241.14285714285714</v>
      </c>
      <c r="BC33" s="60" t="s">
        <v>163</v>
      </c>
      <c r="BD33" s="24" t="s">
        <v>4</v>
      </c>
      <c r="BE33" s="24" t="s">
        <v>50</v>
      </c>
      <c r="BF33" s="139" t="s">
        <v>135</v>
      </c>
      <c r="BG33" s="91">
        <v>1.5</v>
      </c>
      <c r="BH33" s="92">
        <v>4</v>
      </c>
      <c r="BI33" s="92">
        <v>5.5</v>
      </c>
      <c r="BJ33" s="92">
        <v>11.5</v>
      </c>
      <c r="BK33" s="92">
        <v>12.5</v>
      </c>
      <c r="BL33" s="92">
        <v>12.5</v>
      </c>
      <c r="BM33" s="92">
        <v>17</v>
      </c>
      <c r="BN33" s="92">
        <v>13.5</v>
      </c>
      <c r="BO33" s="92">
        <v>14</v>
      </c>
      <c r="BP33" s="92">
        <v>12.5</v>
      </c>
      <c r="BQ33" s="92">
        <v>16</v>
      </c>
      <c r="BR33" s="92">
        <v>15.5</v>
      </c>
      <c r="BS33" s="92">
        <v>14.5</v>
      </c>
      <c r="BT33" s="92">
        <v>12.5</v>
      </c>
      <c r="BU33" s="92">
        <v>6.5</v>
      </c>
      <c r="BV33" s="93">
        <v>3.5</v>
      </c>
      <c r="BW33" s="91">
        <v>15.5</v>
      </c>
      <c r="BX33" s="92">
        <v>48.5</v>
      </c>
      <c r="BY33" s="93">
        <v>52.5</v>
      </c>
      <c r="BZ33" s="94">
        <v>173</v>
      </c>
      <c r="CB33" s="60" t="s">
        <v>163</v>
      </c>
      <c r="CC33" s="24" t="s">
        <v>4</v>
      </c>
      <c r="CD33" s="24" t="s">
        <v>50</v>
      </c>
      <c r="CE33" s="139" t="s">
        <v>135</v>
      </c>
      <c r="CF33" s="91">
        <v>2</v>
      </c>
      <c r="CG33" s="92">
        <v>2</v>
      </c>
      <c r="CH33" s="92">
        <v>1.5</v>
      </c>
      <c r="CI33" s="92">
        <v>4</v>
      </c>
      <c r="CJ33" s="92">
        <v>8</v>
      </c>
      <c r="CK33" s="92">
        <v>8</v>
      </c>
      <c r="CL33" s="92">
        <v>17.5</v>
      </c>
      <c r="CM33" s="92">
        <v>18</v>
      </c>
      <c r="CN33" s="92">
        <v>12</v>
      </c>
      <c r="CO33" s="92">
        <v>14.5</v>
      </c>
      <c r="CP33" s="92">
        <v>9.5</v>
      </c>
      <c r="CQ33" s="92">
        <v>11</v>
      </c>
      <c r="CR33" s="92">
        <v>4.5</v>
      </c>
      <c r="CS33" s="92">
        <v>6</v>
      </c>
      <c r="CT33" s="92">
        <v>9.5</v>
      </c>
      <c r="CU33" s="93">
        <v>4</v>
      </c>
      <c r="CV33" s="91">
        <v>8</v>
      </c>
      <c r="CW33" s="92">
        <v>46.5</v>
      </c>
      <c r="CX33" s="93">
        <v>38</v>
      </c>
      <c r="CY33" s="94">
        <v>132</v>
      </c>
    </row>
    <row r="34" spans="1:103" ht="12" customHeight="1" x14ac:dyDescent="0.15">
      <c r="E34" s="136" t="s">
        <v>164</v>
      </c>
      <c r="F34" s="86" t="s">
        <v>4</v>
      </c>
      <c r="G34" s="86" t="s">
        <v>46</v>
      </c>
      <c r="H34" s="140" t="s">
        <v>135</v>
      </c>
      <c r="I34" s="95">
        <v>5.4</v>
      </c>
      <c r="J34" s="79">
        <v>5.6</v>
      </c>
      <c r="K34" s="79">
        <v>10.6</v>
      </c>
      <c r="L34" s="79">
        <v>11.6</v>
      </c>
      <c r="M34" s="79">
        <v>10.8</v>
      </c>
      <c r="N34" s="79">
        <v>10.4</v>
      </c>
      <c r="O34" s="79">
        <v>11.6</v>
      </c>
      <c r="P34" s="79">
        <v>11.4</v>
      </c>
      <c r="Q34" s="79">
        <v>10.8</v>
      </c>
      <c r="R34" s="79">
        <v>9.4</v>
      </c>
      <c r="S34" s="79">
        <v>7.2</v>
      </c>
      <c r="T34" s="79">
        <v>5.8</v>
      </c>
      <c r="U34" s="79">
        <v>4.5999999999999996</v>
      </c>
      <c r="V34" s="79">
        <v>2.6</v>
      </c>
      <c r="W34" s="79">
        <v>3.4</v>
      </c>
      <c r="X34" s="96">
        <v>1.8</v>
      </c>
      <c r="Y34" s="95">
        <v>27</v>
      </c>
      <c r="Z34" s="79">
        <v>38.799999999999997</v>
      </c>
      <c r="AA34" s="96">
        <v>24.8</v>
      </c>
      <c r="AB34" s="72">
        <v>123</v>
      </c>
      <c r="AD34" s="10" t="s">
        <v>164</v>
      </c>
      <c r="AE34" s="86" t="s">
        <v>4</v>
      </c>
      <c r="AF34" s="86" t="s">
        <v>46</v>
      </c>
      <c r="AG34" s="140" t="s">
        <v>135</v>
      </c>
      <c r="AH34" s="95">
        <v>3.9285714285714284</v>
      </c>
      <c r="AI34" s="79">
        <v>4.6428571428571432</v>
      </c>
      <c r="AJ34" s="79">
        <v>8.5</v>
      </c>
      <c r="AK34" s="79">
        <v>9.2857142857142865</v>
      </c>
      <c r="AL34" s="79">
        <v>9.3571428571428577</v>
      </c>
      <c r="AM34" s="79">
        <v>9.9285714285714288</v>
      </c>
      <c r="AN34" s="79">
        <v>10.428571428571429</v>
      </c>
      <c r="AO34" s="79">
        <v>10.071428571428571</v>
      </c>
      <c r="AP34" s="79">
        <v>10.071428571428571</v>
      </c>
      <c r="AQ34" s="79">
        <v>8.1428571428571423</v>
      </c>
      <c r="AR34" s="79">
        <v>7.5</v>
      </c>
      <c r="AS34" s="79">
        <v>6</v>
      </c>
      <c r="AT34" s="79">
        <v>5.1428571428571432</v>
      </c>
      <c r="AU34" s="79">
        <v>2.8571428571428572</v>
      </c>
      <c r="AV34" s="79">
        <v>3.8571428571428572</v>
      </c>
      <c r="AW34" s="96">
        <v>2</v>
      </c>
      <c r="AX34" s="95">
        <v>21.285714285714285</v>
      </c>
      <c r="AY34" s="79">
        <v>35.285714285714285</v>
      </c>
      <c r="AZ34" s="96">
        <v>24.428571428571427</v>
      </c>
      <c r="BA34" s="72">
        <v>111.71428571428571</v>
      </c>
      <c r="BC34" s="10" t="s">
        <v>164</v>
      </c>
      <c r="BD34" s="86" t="s">
        <v>4</v>
      </c>
      <c r="BE34" s="86" t="s">
        <v>46</v>
      </c>
      <c r="BF34" s="140" t="s">
        <v>135</v>
      </c>
      <c r="BG34" s="95">
        <v>0</v>
      </c>
      <c r="BH34" s="79">
        <v>3</v>
      </c>
      <c r="BI34" s="79">
        <v>5</v>
      </c>
      <c r="BJ34" s="79">
        <v>3.5</v>
      </c>
      <c r="BK34" s="79">
        <v>2.5</v>
      </c>
      <c r="BL34" s="79">
        <v>9</v>
      </c>
      <c r="BM34" s="79">
        <v>6.5</v>
      </c>
      <c r="BN34" s="79">
        <v>6</v>
      </c>
      <c r="BO34" s="79">
        <v>9.5</v>
      </c>
      <c r="BP34" s="79">
        <v>6.5</v>
      </c>
      <c r="BQ34" s="79">
        <v>11</v>
      </c>
      <c r="BR34" s="79">
        <v>9</v>
      </c>
      <c r="BS34" s="79">
        <v>8</v>
      </c>
      <c r="BT34" s="79">
        <v>3</v>
      </c>
      <c r="BU34" s="79">
        <v>6</v>
      </c>
      <c r="BV34" s="96">
        <v>2</v>
      </c>
      <c r="BW34" s="95">
        <v>9</v>
      </c>
      <c r="BX34" s="79">
        <v>23</v>
      </c>
      <c r="BY34" s="96">
        <v>32</v>
      </c>
      <c r="BZ34" s="72">
        <v>90.5</v>
      </c>
      <c r="CB34" s="10" t="s">
        <v>164</v>
      </c>
      <c r="CC34" s="86" t="s">
        <v>4</v>
      </c>
      <c r="CD34" s="86" t="s">
        <v>46</v>
      </c>
      <c r="CE34" s="140" t="s">
        <v>135</v>
      </c>
      <c r="CF34" s="95">
        <v>0.5</v>
      </c>
      <c r="CG34" s="79">
        <v>1.5</v>
      </c>
      <c r="CH34" s="79">
        <v>1.5</v>
      </c>
      <c r="CI34" s="79">
        <v>3.5</v>
      </c>
      <c r="CJ34" s="79">
        <v>9</v>
      </c>
      <c r="CK34" s="79">
        <v>8.5</v>
      </c>
      <c r="CL34" s="79">
        <v>8.5</v>
      </c>
      <c r="CM34" s="79">
        <v>7.5</v>
      </c>
      <c r="CN34" s="79">
        <v>7</v>
      </c>
      <c r="CO34" s="79">
        <v>3.5</v>
      </c>
      <c r="CP34" s="79">
        <v>5.5</v>
      </c>
      <c r="CQ34" s="79">
        <v>4</v>
      </c>
      <c r="CR34" s="79">
        <v>5</v>
      </c>
      <c r="CS34" s="79">
        <v>4</v>
      </c>
      <c r="CT34" s="79">
        <v>4</v>
      </c>
      <c r="CU34" s="96">
        <v>3</v>
      </c>
      <c r="CV34" s="95">
        <v>5</v>
      </c>
      <c r="CW34" s="79">
        <v>30</v>
      </c>
      <c r="CX34" s="96">
        <v>15</v>
      </c>
      <c r="CY34" s="72">
        <v>76.5</v>
      </c>
    </row>
    <row r="35" spans="1:103" ht="12" customHeight="1" x14ac:dyDescent="0.15">
      <c r="E35" s="135" t="s">
        <v>165</v>
      </c>
      <c r="F35" s="24" t="s">
        <v>4</v>
      </c>
      <c r="G35" s="24" t="s">
        <v>49</v>
      </c>
      <c r="H35" s="139" t="s">
        <v>135</v>
      </c>
      <c r="I35" s="91">
        <v>7.8</v>
      </c>
      <c r="J35" s="92">
        <v>14.6</v>
      </c>
      <c r="K35" s="92">
        <v>15</v>
      </c>
      <c r="L35" s="92">
        <v>11.4</v>
      </c>
      <c r="M35" s="92">
        <v>13</v>
      </c>
      <c r="N35" s="92">
        <v>11.6</v>
      </c>
      <c r="O35" s="92">
        <v>11.8</v>
      </c>
      <c r="P35" s="92">
        <v>15.8</v>
      </c>
      <c r="Q35" s="92">
        <v>19</v>
      </c>
      <c r="R35" s="92">
        <v>15.2</v>
      </c>
      <c r="S35" s="92">
        <v>24.6</v>
      </c>
      <c r="T35" s="92">
        <v>25</v>
      </c>
      <c r="U35" s="92">
        <v>13.8</v>
      </c>
      <c r="V35" s="92">
        <v>9.1999999999999993</v>
      </c>
      <c r="W35" s="92">
        <v>6.6</v>
      </c>
      <c r="X35" s="93">
        <v>5.8</v>
      </c>
      <c r="Y35" s="91">
        <v>42</v>
      </c>
      <c r="Z35" s="92">
        <v>47</v>
      </c>
      <c r="AA35" s="93">
        <v>72.2</v>
      </c>
      <c r="AB35" s="94">
        <v>220.2</v>
      </c>
      <c r="AD35" s="60" t="s">
        <v>165</v>
      </c>
      <c r="AE35" s="24" t="s">
        <v>4</v>
      </c>
      <c r="AF35" s="24" t="s">
        <v>49</v>
      </c>
      <c r="AG35" s="139" t="s">
        <v>135</v>
      </c>
      <c r="AH35" s="91">
        <v>6.7857142857142856</v>
      </c>
      <c r="AI35" s="92">
        <v>11.357142857142858</v>
      </c>
      <c r="AJ35" s="92">
        <v>12.357142857142858</v>
      </c>
      <c r="AK35" s="92">
        <v>12.071428571428571</v>
      </c>
      <c r="AL35" s="92">
        <v>12.5</v>
      </c>
      <c r="AM35" s="92">
        <v>11.5</v>
      </c>
      <c r="AN35" s="92">
        <v>12</v>
      </c>
      <c r="AO35" s="92">
        <v>16.142857142857142</v>
      </c>
      <c r="AP35" s="92">
        <v>17.714285714285715</v>
      </c>
      <c r="AQ35" s="92">
        <v>15.214285714285714</v>
      </c>
      <c r="AR35" s="92">
        <v>22</v>
      </c>
      <c r="AS35" s="92">
        <v>22.357142857142858</v>
      </c>
      <c r="AT35" s="92">
        <v>13.928571428571429</v>
      </c>
      <c r="AU35" s="92">
        <v>9</v>
      </c>
      <c r="AV35" s="92">
        <v>6.2142857142857144</v>
      </c>
      <c r="AW35" s="93">
        <v>6.0714285714285712</v>
      </c>
      <c r="AX35" s="91">
        <v>35.714285714285715</v>
      </c>
      <c r="AY35" s="92">
        <v>46.714285714285715</v>
      </c>
      <c r="AZ35" s="93">
        <v>66.642857142857139</v>
      </c>
      <c r="BA35" s="94">
        <v>207.21428571428572</v>
      </c>
      <c r="BC35" s="60" t="s">
        <v>165</v>
      </c>
      <c r="BD35" s="24" t="s">
        <v>4</v>
      </c>
      <c r="BE35" s="24" t="s">
        <v>49</v>
      </c>
      <c r="BF35" s="139" t="s">
        <v>135</v>
      </c>
      <c r="BG35" s="91">
        <v>5.5</v>
      </c>
      <c r="BH35" s="92">
        <v>6.5</v>
      </c>
      <c r="BI35" s="92">
        <v>9.5</v>
      </c>
      <c r="BJ35" s="92">
        <v>17.5</v>
      </c>
      <c r="BK35" s="92">
        <v>14</v>
      </c>
      <c r="BL35" s="92">
        <v>14</v>
      </c>
      <c r="BM35" s="92">
        <v>13</v>
      </c>
      <c r="BN35" s="92">
        <v>18</v>
      </c>
      <c r="BO35" s="92">
        <v>15.5</v>
      </c>
      <c r="BP35" s="92">
        <v>12.5</v>
      </c>
      <c r="BQ35" s="92">
        <v>19.5</v>
      </c>
      <c r="BR35" s="92">
        <v>16.5</v>
      </c>
      <c r="BS35" s="92">
        <v>19</v>
      </c>
      <c r="BT35" s="92">
        <v>10</v>
      </c>
      <c r="BU35" s="92">
        <v>5</v>
      </c>
      <c r="BV35" s="93">
        <v>8</v>
      </c>
      <c r="BW35" s="91">
        <v>30</v>
      </c>
      <c r="BX35" s="92">
        <v>51</v>
      </c>
      <c r="BY35" s="93">
        <v>56</v>
      </c>
      <c r="BZ35" s="94">
        <v>204</v>
      </c>
      <c r="CB35" s="60" t="s">
        <v>165</v>
      </c>
      <c r="CC35" s="24" t="s">
        <v>4</v>
      </c>
      <c r="CD35" s="24" t="s">
        <v>49</v>
      </c>
      <c r="CE35" s="139" t="s">
        <v>135</v>
      </c>
      <c r="CF35" s="91">
        <v>3</v>
      </c>
      <c r="CG35" s="92">
        <v>0</v>
      </c>
      <c r="CH35" s="92">
        <v>2</v>
      </c>
      <c r="CI35" s="92">
        <v>10</v>
      </c>
      <c r="CJ35" s="92">
        <v>8.5</v>
      </c>
      <c r="CK35" s="92">
        <v>8.5</v>
      </c>
      <c r="CL35" s="92">
        <v>12</v>
      </c>
      <c r="CM35" s="92">
        <v>16</v>
      </c>
      <c r="CN35" s="92">
        <v>13.5</v>
      </c>
      <c r="CO35" s="92">
        <v>18</v>
      </c>
      <c r="CP35" s="92">
        <v>11.5</v>
      </c>
      <c r="CQ35" s="92">
        <v>15</v>
      </c>
      <c r="CR35" s="92">
        <v>9.5</v>
      </c>
      <c r="CS35" s="92">
        <v>7</v>
      </c>
      <c r="CT35" s="92">
        <v>5.5</v>
      </c>
      <c r="CU35" s="93">
        <v>5.5</v>
      </c>
      <c r="CV35" s="91">
        <v>10</v>
      </c>
      <c r="CW35" s="92">
        <v>41</v>
      </c>
      <c r="CX35" s="93">
        <v>49.5</v>
      </c>
      <c r="CY35" s="94">
        <v>145.5</v>
      </c>
    </row>
    <row r="36" spans="1:103" ht="12" customHeight="1" x14ac:dyDescent="0.15">
      <c r="E36" s="136" t="s">
        <v>166</v>
      </c>
      <c r="F36" s="86" t="s">
        <v>4</v>
      </c>
      <c r="G36" s="86" t="s">
        <v>46</v>
      </c>
      <c r="H36" s="140" t="s">
        <v>135</v>
      </c>
      <c r="I36" s="95">
        <v>1.6</v>
      </c>
      <c r="J36" s="79">
        <v>0.6</v>
      </c>
      <c r="K36" s="79">
        <v>0</v>
      </c>
      <c r="L36" s="79">
        <v>0.4</v>
      </c>
      <c r="M36" s="79">
        <v>0</v>
      </c>
      <c r="N36" s="79">
        <v>0.4</v>
      </c>
      <c r="O36" s="79">
        <v>0.4</v>
      </c>
      <c r="P36" s="79">
        <v>0.2</v>
      </c>
      <c r="Q36" s="79">
        <v>0</v>
      </c>
      <c r="R36" s="79">
        <v>0.2</v>
      </c>
      <c r="S36" s="79">
        <v>0.8</v>
      </c>
      <c r="T36" s="79">
        <v>1.6</v>
      </c>
      <c r="U36" s="79">
        <v>1.2</v>
      </c>
      <c r="V36" s="79">
        <v>0</v>
      </c>
      <c r="W36" s="79">
        <v>0</v>
      </c>
      <c r="X36" s="96">
        <v>0</v>
      </c>
      <c r="Y36" s="95">
        <v>2.2000000000000002</v>
      </c>
      <c r="Z36" s="79">
        <v>1</v>
      </c>
      <c r="AA36" s="96">
        <v>3.6</v>
      </c>
      <c r="AB36" s="72">
        <v>7.4</v>
      </c>
      <c r="AD36" s="10" t="s">
        <v>166</v>
      </c>
      <c r="AE36" s="86" t="s">
        <v>4</v>
      </c>
      <c r="AF36" s="86" t="s">
        <v>46</v>
      </c>
      <c r="AG36" s="140" t="s">
        <v>135</v>
      </c>
      <c r="AH36" s="95">
        <v>1.1428571428571428</v>
      </c>
      <c r="AI36" s="79">
        <v>0.5</v>
      </c>
      <c r="AJ36" s="79">
        <v>0</v>
      </c>
      <c r="AK36" s="79">
        <v>0.35714285714285715</v>
      </c>
      <c r="AL36" s="79">
        <v>0</v>
      </c>
      <c r="AM36" s="79">
        <v>0.2857142857142857</v>
      </c>
      <c r="AN36" s="79">
        <v>0.2857142857142857</v>
      </c>
      <c r="AO36" s="79">
        <v>0.14285714285714285</v>
      </c>
      <c r="AP36" s="79">
        <v>0.14285714285714285</v>
      </c>
      <c r="AQ36" s="79">
        <v>0.2857142857142857</v>
      </c>
      <c r="AR36" s="79">
        <v>0.7857142857142857</v>
      </c>
      <c r="AS36" s="79">
        <v>1.2142857142857142</v>
      </c>
      <c r="AT36" s="79">
        <v>0.9285714285714286</v>
      </c>
      <c r="AU36" s="79">
        <v>0.14285714285714285</v>
      </c>
      <c r="AV36" s="79">
        <v>7.1428571428571425E-2</v>
      </c>
      <c r="AW36" s="96">
        <v>0.14285714285714285</v>
      </c>
      <c r="AX36" s="95">
        <v>1.6428571428571428</v>
      </c>
      <c r="AY36" s="79">
        <v>0.7142857142857143</v>
      </c>
      <c r="AZ36" s="96">
        <v>3</v>
      </c>
      <c r="BA36" s="72">
        <v>6.4285714285714288</v>
      </c>
      <c r="BC36" s="10" t="s">
        <v>166</v>
      </c>
      <c r="BD36" s="86" t="s">
        <v>4</v>
      </c>
      <c r="BE36" s="86" t="s">
        <v>46</v>
      </c>
      <c r="BF36" s="140" t="s">
        <v>135</v>
      </c>
      <c r="BG36" s="95">
        <v>0</v>
      </c>
      <c r="BH36" s="79">
        <v>0.5</v>
      </c>
      <c r="BI36" s="79">
        <v>0</v>
      </c>
      <c r="BJ36" s="79">
        <v>0.5</v>
      </c>
      <c r="BK36" s="79">
        <v>0</v>
      </c>
      <c r="BL36" s="79">
        <v>0</v>
      </c>
      <c r="BM36" s="79">
        <v>0</v>
      </c>
      <c r="BN36" s="79">
        <v>0</v>
      </c>
      <c r="BO36" s="79">
        <v>0</v>
      </c>
      <c r="BP36" s="79">
        <v>1</v>
      </c>
      <c r="BQ36" s="79">
        <v>0.5</v>
      </c>
      <c r="BR36" s="79">
        <v>0.5</v>
      </c>
      <c r="BS36" s="79">
        <v>0.5</v>
      </c>
      <c r="BT36" s="79">
        <v>1</v>
      </c>
      <c r="BU36" s="79">
        <v>0.5</v>
      </c>
      <c r="BV36" s="96">
        <v>0</v>
      </c>
      <c r="BW36" s="95">
        <v>0.5</v>
      </c>
      <c r="BX36" s="79">
        <v>0</v>
      </c>
      <c r="BY36" s="96">
        <v>2</v>
      </c>
      <c r="BZ36" s="72">
        <v>5</v>
      </c>
      <c r="CB36" s="10" t="s">
        <v>166</v>
      </c>
      <c r="CC36" s="86" t="s">
        <v>4</v>
      </c>
      <c r="CD36" s="86" t="s">
        <v>46</v>
      </c>
      <c r="CE36" s="140" t="s">
        <v>135</v>
      </c>
      <c r="CF36" s="95">
        <v>0</v>
      </c>
      <c r="CG36" s="79">
        <v>0</v>
      </c>
      <c r="CH36" s="79">
        <v>0</v>
      </c>
      <c r="CI36" s="79">
        <v>0</v>
      </c>
      <c r="CJ36" s="79">
        <v>0</v>
      </c>
      <c r="CK36" s="79">
        <v>0</v>
      </c>
      <c r="CL36" s="79">
        <v>0</v>
      </c>
      <c r="CM36" s="79">
        <v>0</v>
      </c>
      <c r="CN36" s="79">
        <v>1</v>
      </c>
      <c r="CO36" s="79">
        <v>0</v>
      </c>
      <c r="CP36" s="79">
        <v>1</v>
      </c>
      <c r="CQ36" s="79">
        <v>0</v>
      </c>
      <c r="CR36" s="79">
        <v>0</v>
      </c>
      <c r="CS36" s="79">
        <v>0</v>
      </c>
      <c r="CT36" s="79">
        <v>0</v>
      </c>
      <c r="CU36" s="96">
        <v>1</v>
      </c>
      <c r="CV36" s="95">
        <v>0</v>
      </c>
      <c r="CW36" s="79">
        <v>0</v>
      </c>
      <c r="CX36" s="96">
        <v>1</v>
      </c>
      <c r="CY36" s="72">
        <v>3</v>
      </c>
    </row>
    <row r="37" spans="1:103" ht="12" customHeight="1" x14ac:dyDescent="0.15">
      <c r="E37" s="135" t="s">
        <v>167</v>
      </c>
      <c r="F37" s="24" t="s">
        <v>4</v>
      </c>
      <c r="G37" s="24" t="s">
        <v>54</v>
      </c>
      <c r="H37" s="139" t="s">
        <v>135</v>
      </c>
      <c r="I37" s="91">
        <v>1.2</v>
      </c>
      <c r="J37" s="92">
        <v>7.8</v>
      </c>
      <c r="K37" s="92">
        <v>3.6</v>
      </c>
      <c r="L37" s="92">
        <v>3</v>
      </c>
      <c r="M37" s="92">
        <v>3.2</v>
      </c>
      <c r="N37" s="92">
        <v>4.2</v>
      </c>
      <c r="O37" s="92">
        <v>4.4000000000000004</v>
      </c>
      <c r="P37" s="92">
        <v>4.2</v>
      </c>
      <c r="Q37" s="92">
        <v>7.4</v>
      </c>
      <c r="R37" s="92">
        <v>10.4</v>
      </c>
      <c r="S37" s="92">
        <v>31.2</v>
      </c>
      <c r="T37" s="92">
        <v>23</v>
      </c>
      <c r="U37" s="92">
        <v>4.5999999999999996</v>
      </c>
      <c r="V37" s="92">
        <v>3.2</v>
      </c>
      <c r="W37" s="92">
        <v>2</v>
      </c>
      <c r="X37" s="93">
        <v>1</v>
      </c>
      <c r="Y37" s="91">
        <v>14.2</v>
      </c>
      <c r="Z37" s="92">
        <v>15.2</v>
      </c>
      <c r="AA37" s="93">
        <v>68</v>
      </c>
      <c r="AB37" s="94">
        <v>114.4</v>
      </c>
      <c r="AD37" s="60" t="s">
        <v>167</v>
      </c>
      <c r="AE37" s="24" t="s">
        <v>4</v>
      </c>
      <c r="AF37" s="24" t="s">
        <v>54</v>
      </c>
      <c r="AG37" s="139" t="s">
        <v>135</v>
      </c>
      <c r="AH37" s="91">
        <v>0.8571428571428571</v>
      </c>
      <c r="AI37" s="92">
        <v>5.6428571428571432</v>
      </c>
      <c r="AJ37" s="92">
        <v>2.7142857142857144</v>
      </c>
      <c r="AK37" s="92">
        <v>2.6428571428571428</v>
      </c>
      <c r="AL37" s="92">
        <v>2.7857142857142856</v>
      </c>
      <c r="AM37" s="92">
        <v>3.9285714285714284</v>
      </c>
      <c r="AN37" s="92">
        <v>4</v>
      </c>
      <c r="AO37" s="92">
        <v>4</v>
      </c>
      <c r="AP37" s="92">
        <v>6.2857142857142856</v>
      </c>
      <c r="AQ37" s="92">
        <v>8.2142857142857135</v>
      </c>
      <c r="AR37" s="92">
        <v>24</v>
      </c>
      <c r="AS37" s="92">
        <v>17.571428571428573</v>
      </c>
      <c r="AT37" s="92">
        <v>4.5714285714285712</v>
      </c>
      <c r="AU37" s="92">
        <v>3.2857142857142856</v>
      </c>
      <c r="AV37" s="92">
        <v>1.8571428571428572</v>
      </c>
      <c r="AW37" s="93">
        <v>1.0714285714285714</v>
      </c>
      <c r="AX37" s="91">
        <v>10.571428571428571</v>
      </c>
      <c r="AY37" s="92">
        <v>14</v>
      </c>
      <c r="AZ37" s="93">
        <v>52.714285714285715</v>
      </c>
      <c r="BA37" s="94">
        <v>93.428571428571431</v>
      </c>
      <c r="BC37" s="60" t="s">
        <v>167</v>
      </c>
      <c r="BD37" s="24" t="s">
        <v>4</v>
      </c>
      <c r="BE37" s="24" t="s">
        <v>54</v>
      </c>
      <c r="BF37" s="139" t="s">
        <v>135</v>
      </c>
      <c r="BG37" s="91">
        <v>0</v>
      </c>
      <c r="BH37" s="92">
        <v>0.5</v>
      </c>
      <c r="BI37" s="92">
        <v>0</v>
      </c>
      <c r="BJ37" s="92">
        <v>2.5</v>
      </c>
      <c r="BK37" s="92">
        <v>0.5</v>
      </c>
      <c r="BL37" s="92">
        <v>3.5</v>
      </c>
      <c r="BM37" s="92">
        <v>2.5</v>
      </c>
      <c r="BN37" s="92">
        <v>5.5</v>
      </c>
      <c r="BO37" s="92">
        <v>4</v>
      </c>
      <c r="BP37" s="92">
        <v>3.5</v>
      </c>
      <c r="BQ37" s="92">
        <v>6</v>
      </c>
      <c r="BR37" s="92">
        <v>4</v>
      </c>
      <c r="BS37" s="92">
        <v>5.5</v>
      </c>
      <c r="BT37" s="92">
        <v>4.5</v>
      </c>
      <c r="BU37" s="92">
        <v>1.5</v>
      </c>
      <c r="BV37" s="93">
        <v>1</v>
      </c>
      <c r="BW37" s="91">
        <v>1.5</v>
      </c>
      <c r="BX37" s="92">
        <v>12</v>
      </c>
      <c r="BY37" s="93">
        <v>16</v>
      </c>
      <c r="BZ37" s="94">
        <v>45</v>
      </c>
      <c r="CB37" s="60" t="s">
        <v>167</v>
      </c>
      <c r="CC37" s="24" t="s">
        <v>4</v>
      </c>
      <c r="CD37" s="24" t="s">
        <v>54</v>
      </c>
      <c r="CE37" s="139" t="s">
        <v>135</v>
      </c>
      <c r="CF37" s="91">
        <v>0</v>
      </c>
      <c r="CG37" s="92">
        <v>0</v>
      </c>
      <c r="CH37" s="92">
        <v>1</v>
      </c>
      <c r="CI37" s="92">
        <v>1</v>
      </c>
      <c r="CJ37" s="92">
        <v>3</v>
      </c>
      <c r="CK37" s="92">
        <v>3</v>
      </c>
      <c r="CL37" s="92">
        <v>3.5</v>
      </c>
      <c r="CM37" s="92">
        <v>1.5</v>
      </c>
      <c r="CN37" s="92">
        <v>3</v>
      </c>
      <c r="CO37" s="92">
        <v>2</v>
      </c>
      <c r="CP37" s="92">
        <v>6</v>
      </c>
      <c r="CQ37" s="92">
        <v>4</v>
      </c>
      <c r="CR37" s="92">
        <v>3.5</v>
      </c>
      <c r="CS37" s="92">
        <v>2.5</v>
      </c>
      <c r="CT37" s="92">
        <v>1.5</v>
      </c>
      <c r="CU37" s="93">
        <v>1.5</v>
      </c>
      <c r="CV37" s="91">
        <v>1.5</v>
      </c>
      <c r="CW37" s="92">
        <v>10</v>
      </c>
      <c r="CX37" s="93">
        <v>13</v>
      </c>
      <c r="CY37" s="94">
        <v>37</v>
      </c>
    </row>
    <row r="38" spans="1:103" ht="12" customHeight="1" x14ac:dyDescent="0.15">
      <c r="E38" s="136" t="s">
        <v>168</v>
      </c>
      <c r="F38" s="86" t="s">
        <v>4</v>
      </c>
      <c r="G38" s="86" t="s">
        <v>47</v>
      </c>
      <c r="H38" s="140"/>
      <c r="I38" s="95">
        <v>60.6</v>
      </c>
      <c r="J38" s="79">
        <v>113.8</v>
      </c>
      <c r="K38" s="79">
        <v>99.2</v>
      </c>
      <c r="L38" s="79">
        <v>80.599999999999994</v>
      </c>
      <c r="M38" s="79">
        <v>78</v>
      </c>
      <c r="N38" s="79">
        <v>81.2</v>
      </c>
      <c r="O38" s="79">
        <v>90.8</v>
      </c>
      <c r="P38" s="79">
        <v>91</v>
      </c>
      <c r="Q38" s="79">
        <v>96.2</v>
      </c>
      <c r="R38" s="79">
        <v>94.8</v>
      </c>
      <c r="S38" s="79">
        <v>105.8</v>
      </c>
      <c r="T38" s="79">
        <v>116.2</v>
      </c>
      <c r="U38" s="79">
        <v>96.8</v>
      </c>
      <c r="V38" s="79">
        <v>64.599999999999994</v>
      </c>
      <c r="W38" s="79">
        <v>35.799999999999997</v>
      </c>
      <c r="X38" s="96">
        <v>33.6</v>
      </c>
      <c r="Y38" s="95">
        <v>315.8</v>
      </c>
      <c r="Z38" s="79">
        <v>299.60000000000002</v>
      </c>
      <c r="AA38" s="96">
        <v>367.2</v>
      </c>
      <c r="AB38" s="72">
        <v>1339</v>
      </c>
      <c r="AD38" s="10" t="s">
        <v>168</v>
      </c>
      <c r="AE38" s="86" t="s">
        <v>4</v>
      </c>
      <c r="AF38" s="86" t="s">
        <v>47</v>
      </c>
      <c r="AG38" s="140"/>
      <c r="AH38" s="95">
        <v>46.357142857142854</v>
      </c>
      <c r="AI38" s="79">
        <v>87.428571428571431</v>
      </c>
      <c r="AJ38" s="79">
        <v>80.571428571428569</v>
      </c>
      <c r="AK38" s="79">
        <v>73.5</v>
      </c>
      <c r="AL38" s="79">
        <v>72.285714285714292</v>
      </c>
      <c r="AM38" s="79">
        <v>80.714285714285708</v>
      </c>
      <c r="AN38" s="79">
        <v>90.142857142857139</v>
      </c>
      <c r="AO38" s="79">
        <v>94.071428571428569</v>
      </c>
      <c r="AP38" s="79">
        <v>97.928571428571431</v>
      </c>
      <c r="AQ38" s="79">
        <v>91.928571428571431</v>
      </c>
      <c r="AR38" s="79">
        <v>101.92857142857143</v>
      </c>
      <c r="AS38" s="79">
        <v>104.5</v>
      </c>
      <c r="AT38" s="79">
        <v>90.214285714285708</v>
      </c>
      <c r="AU38" s="79">
        <v>62</v>
      </c>
      <c r="AV38" s="79">
        <v>38</v>
      </c>
      <c r="AW38" s="96">
        <v>34.857142857142854</v>
      </c>
      <c r="AX38" s="95">
        <v>251.42857142857142</v>
      </c>
      <c r="AY38" s="79">
        <v>300.14285714285717</v>
      </c>
      <c r="AZ38" s="96">
        <v>345.28571428571428</v>
      </c>
      <c r="BA38" s="72">
        <v>1246.4285714285713</v>
      </c>
      <c r="BC38" s="10" t="s">
        <v>168</v>
      </c>
      <c r="BD38" s="86" t="s">
        <v>4</v>
      </c>
      <c r="BE38" s="86" t="s">
        <v>47</v>
      </c>
      <c r="BF38" s="140"/>
      <c r="BG38" s="95">
        <v>13</v>
      </c>
      <c r="BH38" s="79">
        <v>28.5</v>
      </c>
      <c r="BI38" s="79">
        <v>41</v>
      </c>
      <c r="BJ38" s="79">
        <v>72.5</v>
      </c>
      <c r="BK38" s="79">
        <v>68</v>
      </c>
      <c r="BL38" s="79">
        <v>73</v>
      </c>
      <c r="BM38" s="79">
        <v>93.5</v>
      </c>
      <c r="BN38" s="79">
        <v>101</v>
      </c>
      <c r="BO38" s="79">
        <v>88</v>
      </c>
      <c r="BP38" s="79">
        <v>87.5</v>
      </c>
      <c r="BQ38" s="79">
        <v>91.5</v>
      </c>
      <c r="BR38" s="79">
        <v>89</v>
      </c>
      <c r="BS38" s="79">
        <v>82</v>
      </c>
      <c r="BT38" s="79">
        <v>61</v>
      </c>
      <c r="BU38" s="79">
        <v>44</v>
      </c>
      <c r="BV38" s="96">
        <v>45.5</v>
      </c>
      <c r="BW38" s="95">
        <v>115</v>
      </c>
      <c r="BX38" s="79">
        <v>301</v>
      </c>
      <c r="BY38" s="96">
        <v>311</v>
      </c>
      <c r="BZ38" s="72">
        <v>1079</v>
      </c>
      <c r="CB38" s="10" t="s">
        <v>168</v>
      </c>
      <c r="CC38" s="86" t="s">
        <v>4</v>
      </c>
      <c r="CD38" s="86" t="s">
        <v>47</v>
      </c>
      <c r="CE38" s="140"/>
      <c r="CF38" s="95">
        <v>8.5</v>
      </c>
      <c r="CG38" s="79">
        <v>14.5</v>
      </c>
      <c r="CH38" s="79">
        <v>27</v>
      </c>
      <c r="CI38" s="79">
        <v>39</v>
      </c>
      <c r="CJ38" s="79">
        <v>48</v>
      </c>
      <c r="CK38" s="79">
        <v>86</v>
      </c>
      <c r="CL38" s="79">
        <v>83.5</v>
      </c>
      <c r="CM38" s="79">
        <v>102.5</v>
      </c>
      <c r="CN38" s="79">
        <v>116.5</v>
      </c>
      <c r="CO38" s="79">
        <v>82</v>
      </c>
      <c r="CP38" s="79">
        <v>93</v>
      </c>
      <c r="CQ38" s="79">
        <v>61.5</v>
      </c>
      <c r="CR38" s="79">
        <v>65.5</v>
      </c>
      <c r="CS38" s="79">
        <v>50</v>
      </c>
      <c r="CT38" s="79">
        <v>43</v>
      </c>
      <c r="CU38" s="96">
        <v>30.5</v>
      </c>
      <c r="CV38" s="95">
        <v>66</v>
      </c>
      <c r="CW38" s="79">
        <v>302</v>
      </c>
      <c r="CX38" s="96">
        <v>270</v>
      </c>
      <c r="CY38" s="72">
        <v>951</v>
      </c>
    </row>
    <row r="39" spans="1:103" ht="12" customHeight="1" x14ac:dyDescent="0.15">
      <c r="E39" s="135" t="s">
        <v>169</v>
      </c>
      <c r="F39" s="24" t="s">
        <v>4</v>
      </c>
      <c r="G39" s="24" t="s">
        <v>48</v>
      </c>
      <c r="H39" s="139"/>
      <c r="I39" s="91">
        <v>1.2</v>
      </c>
      <c r="J39" s="92">
        <v>5.8</v>
      </c>
      <c r="K39" s="92">
        <v>5.4</v>
      </c>
      <c r="L39" s="92">
        <v>6</v>
      </c>
      <c r="M39" s="92">
        <v>5.8</v>
      </c>
      <c r="N39" s="92">
        <v>7.4</v>
      </c>
      <c r="O39" s="92">
        <v>8</v>
      </c>
      <c r="P39" s="92">
        <v>8.6</v>
      </c>
      <c r="Q39" s="92">
        <v>8.6</v>
      </c>
      <c r="R39" s="92">
        <v>13</v>
      </c>
      <c r="S39" s="92">
        <v>13.2</v>
      </c>
      <c r="T39" s="92">
        <v>9.1999999999999993</v>
      </c>
      <c r="U39" s="92">
        <v>6</v>
      </c>
      <c r="V39" s="92">
        <v>2.8</v>
      </c>
      <c r="W39" s="92">
        <v>1.4</v>
      </c>
      <c r="X39" s="93">
        <v>0.6</v>
      </c>
      <c r="Y39" s="91">
        <v>15.4</v>
      </c>
      <c r="Z39" s="92">
        <v>26.8</v>
      </c>
      <c r="AA39" s="93">
        <v>39</v>
      </c>
      <c r="AB39" s="94">
        <v>103</v>
      </c>
      <c r="AD39" s="60" t="s">
        <v>169</v>
      </c>
      <c r="AE39" s="24" t="s">
        <v>4</v>
      </c>
      <c r="AF39" s="24" t="s">
        <v>48</v>
      </c>
      <c r="AG39" s="139"/>
      <c r="AH39" s="91">
        <v>1.0714285714285714</v>
      </c>
      <c r="AI39" s="92">
        <v>4.3571428571428568</v>
      </c>
      <c r="AJ39" s="92">
        <v>4.5</v>
      </c>
      <c r="AK39" s="92">
        <v>5.2857142857142856</v>
      </c>
      <c r="AL39" s="92">
        <v>5.7142857142857144</v>
      </c>
      <c r="AM39" s="92">
        <v>7.2142857142857144</v>
      </c>
      <c r="AN39" s="92">
        <v>7.4285714285714288</v>
      </c>
      <c r="AO39" s="92">
        <v>8.7142857142857135</v>
      </c>
      <c r="AP39" s="92">
        <v>8.4285714285714288</v>
      </c>
      <c r="AQ39" s="92">
        <v>11.571428571428571</v>
      </c>
      <c r="AR39" s="92">
        <v>11.642857142857142</v>
      </c>
      <c r="AS39" s="92">
        <v>8.0714285714285712</v>
      </c>
      <c r="AT39" s="92">
        <v>5.2142857142857144</v>
      </c>
      <c r="AU39" s="92">
        <v>2.5</v>
      </c>
      <c r="AV39" s="92">
        <v>1.3571428571428572</v>
      </c>
      <c r="AW39" s="93">
        <v>0.5</v>
      </c>
      <c r="AX39" s="91">
        <v>12.5</v>
      </c>
      <c r="AY39" s="92">
        <v>26.285714285714285</v>
      </c>
      <c r="AZ39" s="93">
        <v>34.5</v>
      </c>
      <c r="BA39" s="94">
        <v>93.571428571428569</v>
      </c>
      <c r="BC39" s="60" t="s">
        <v>169</v>
      </c>
      <c r="BD39" s="24" t="s">
        <v>4</v>
      </c>
      <c r="BE39" s="24" t="s">
        <v>48</v>
      </c>
      <c r="BF39" s="139"/>
      <c r="BG39" s="91">
        <v>1.5</v>
      </c>
      <c r="BH39" s="92">
        <v>1</v>
      </c>
      <c r="BI39" s="92">
        <v>2</v>
      </c>
      <c r="BJ39" s="92">
        <v>3</v>
      </c>
      <c r="BK39" s="92">
        <v>4.5</v>
      </c>
      <c r="BL39" s="92">
        <v>10</v>
      </c>
      <c r="BM39" s="92">
        <v>6.5</v>
      </c>
      <c r="BN39" s="92">
        <v>7.5</v>
      </c>
      <c r="BO39" s="92">
        <v>7.5</v>
      </c>
      <c r="BP39" s="92">
        <v>6</v>
      </c>
      <c r="BQ39" s="92">
        <v>4</v>
      </c>
      <c r="BR39" s="92">
        <v>5.5</v>
      </c>
      <c r="BS39" s="92">
        <v>4</v>
      </c>
      <c r="BT39" s="92">
        <v>2</v>
      </c>
      <c r="BU39" s="92">
        <v>1.5</v>
      </c>
      <c r="BV39" s="93">
        <v>0</v>
      </c>
      <c r="BW39" s="91">
        <v>6.5</v>
      </c>
      <c r="BX39" s="92">
        <v>27</v>
      </c>
      <c r="BY39" s="93">
        <v>19</v>
      </c>
      <c r="BZ39" s="94">
        <v>66.5</v>
      </c>
      <c r="CB39" s="60" t="s">
        <v>169</v>
      </c>
      <c r="CC39" s="24" t="s">
        <v>4</v>
      </c>
      <c r="CD39" s="24" t="s">
        <v>48</v>
      </c>
      <c r="CE39" s="139"/>
      <c r="CF39" s="91">
        <v>0</v>
      </c>
      <c r="CG39" s="92">
        <v>0.5</v>
      </c>
      <c r="CH39" s="92">
        <v>2.5</v>
      </c>
      <c r="CI39" s="92">
        <v>4</v>
      </c>
      <c r="CJ39" s="92">
        <v>6.5</v>
      </c>
      <c r="CK39" s="92">
        <v>3.5</v>
      </c>
      <c r="CL39" s="92">
        <v>5.5</v>
      </c>
      <c r="CM39" s="92">
        <v>10.5</v>
      </c>
      <c r="CN39" s="92">
        <v>8.5</v>
      </c>
      <c r="CO39" s="92">
        <v>10</v>
      </c>
      <c r="CP39" s="92">
        <v>11.5</v>
      </c>
      <c r="CQ39" s="92">
        <v>5</v>
      </c>
      <c r="CR39" s="92">
        <v>2.5</v>
      </c>
      <c r="CS39" s="92">
        <v>1.5</v>
      </c>
      <c r="CT39" s="92">
        <v>1</v>
      </c>
      <c r="CU39" s="93">
        <v>0.5</v>
      </c>
      <c r="CV39" s="91">
        <v>4</v>
      </c>
      <c r="CW39" s="92">
        <v>23</v>
      </c>
      <c r="CX39" s="93">
        <v>27.5</v>
      </c>
      <c r="CY39" s="94">
        <v>73.5</v>
      </c>
    </row>
    <row r="40" spans="1:103" ht="12" customHeight="1" x14ac:dyDescent="0.15">
      <c r="E40" s="136" t="s">
        <v>170</v>
      </c>
      <c r="F40" s="86" t="s">
        <v>4</v>
      </c>
      <c r="G40" s="86" t="s">
        <v>50</v>
      </c>
      <c r="H40" s="140" t="s">
        <v>136</v>
      </c>
      <c r="I40" s="95">
        <v>160.19999999999999</v>
      </c>
      <c r="J40" s="79">
        <v>341.8</v>
      </c>
      <c r="K40" s="79">
        <v>346.8</v>
      </c>
      <c r="L40" s="79">
        <v>196.8</v>
      </c>
      <c r="M40" s="79">
        <v>173.2</v>
      </c>
      <c r="N40" s="79">
        <v>167</v>
      </c>
      <c r="O40" s="79">
        <v>229.2</v>
      </c>
      <c r="P40" s="79">
        <v>217.4</v>
      </c>
      <c r="Q40" s="79">
        <v>210.4</v>
      </c>
      <c r="R40" s="79">
        <v>250.2</v>
      </c>
      <c r="S40" s="79">
        <v>339.8</v>
      </c>
      <c r="T40" s="79">
        <v>348</v>
      </c>
      <c r="U40" s="79">
        <v>228</v>
      </c>
      <c r="V40" s="79">
        <v>108.6</v>
      </c>
      <c r="W40" s="79">
        <v>76</v>
      </c>
      <c r="X40" s="96">
        <v>62</v>
      </c>
      <c r="Y40" s="95">
        <v>940.4</v>
      </c>
      <c r="Z40" s="79">
        <v>690.4</v>
      </c>
      <c r="AA40" s="96">
        <v>1073</v>
      </c>
      <c r="AB40" s="72">
        <v>3455.4</v>
      </c>
      <c r="AD40" s="10" t="s">
        <v>170</v>
      </c>
      <c r="AE40" s="86" t="s">
        <v>4</v>
      </c>
      <c r="AF40" s="86" t="s">
        <v>50</v>
      </c>
      <c r="AG40" s="140" t="s">
        <v>136</v>
      </c>
      <c r="AH40" s="95">
        <v>122.71428571428571</v>
      </c>
      <c r="AI40" s="79">
        <v>257.28571428571428</v>
      </c>
      <c r="AJ40" s="79">
        <v>273</v>
      </c>
      <c r="AK40" s="79">
        <v>173.42857142857142</v>
      </c>
      <c r="AL40" s="79">
        <v>153.07142857142858</v>
      </c>
      <c r="AM40" s="79">
        <v>153.42857142857142</v>
      </c>
      <c r="AN40" s="79">
        <v>206</v>
      </c>
      <c r="AO40" s="79">
        <v>205</v>
      </c>
      <c r="AP40" s="79">
        <v>194.07142857142858</v>
      </c>
      <c r="AQ40" s="79">
        <v>219</v>
      </c>
      <c r="AR40" s="79">
        <v>279.35714285714283</v>
      </c>
      <c r="AS40" s="79">
        <v>285.92857142857144</v>
      </c>
      <c r="AT40" s="79">
        <v>195.21428571428572</v>
      </c>
      <c r="AU40" s="79">
        <v>104.57142857142857</v>
      </c>
      <c r="AV40" s="79">
        <v>73.285714285714292</v>
      </c>
      <c r="AW40" s="96">
        <v>58.5</v>
      </c>
      <c r="AX40" s="95">
        <v>735.78571428571433</v>
      </c>
      <c r="AY40" s="79">
        <v>634.14285714285711</v>
      </c>
      <c r="AZ40" s="96">
        <v>896.92857142857144</v>
      </c>
      <c r="BA40" s="72">
        <v>2953.8571428571427</v>
      </c>
      <c r="BC40" s="10" t="s">
        <v>170</v>
      </c>
      <c r="BD40" s="86" t="s">
        <v>4</v>
      </c>
      <c r="BE40" s="86" t="s">
        <v>50</v>
      </c>
      <c r="BF40" s="140" t="s">
        <v>136</v>
      </c>
      <c r="BG40" s="95">
        <v>41.5</v>
      </c>
      <c r="BH40" s="79">
        <v>65.5</v>
      </c>
      <c r="BI40" s="79">
        <v>138.5</v>
      </c>
      <c r="BJ40" s="79">
        <v>146.5</v>
      </c>
      <c r="BK40" s="79">
        <v>126.5</v>
      </c>
      <c r="BL40" s="79">
        <v>135.5</v>
      </c>
      <c r="BM40" s="79">
        <v>158.5</v>
      </c>
      <c r="BN40" s="79">
        <v>187.5</v>
      </c>
      <c r="BO40" s="79">
        <v>162</v>
      </c>
      <c r="BP40" s="79">
        <v>156</v>
      </c>
      <c r="BQ40" s="79">
        <v>152</v>
      </c>
      <c r="BR40" s="79">
        <v>129.5</v>
      </c>
      <c r="BS40" s="79">
        <v>114</v>
      </c>
      <c r="BT40" s="79">
        <v>91.5</v>
      </c>
      <c r="BU40" s="79">
        <v>55</v>
      </c>
      <c r="BV40" s="96">
        <v>46.5</v>
      </c>
      <c r="BW40" s="95">
        <v>322</v>
      </c>
      <c r="BX40" s="79">
        <v>543</v>
      </c>
      <c r="BY40" s="96">
        <v>496.5</v>
      </c>
      <c r="BZ40" s="72">
        <v>1906.5</v>
      </c>
      <c r="CB40" s="10" t="s">
        <v>170</v>
      </c>
      <c r="CC40" s="86" t="s">
        <v>4</v>
      </c>
      <c r="CD40" s="86" t="s">
        <v>50</v>
      </c>
      <c r="CE40" s="140" t="s">
        <v>136</v>
      </c>
      <c r="CF40" s="95">
        <v>16.5</v>
      </c>
      <c r="CG40" s="79">
        <v>26.5</v>
      </c>
      <c r="CH40" s="79">
        <v>38.5</v>
      </c>
      <c r="CI40" s="79">
        <v>83.5</v>
      </c>
      <c r="CJ40" s="79">
        <v>79</v>
      </c>
      <c r="CK40" s="79">
        <v>103.5</v>
      </c>
      <c r="CL40" s="79">
        <v>137.5</v>
      </c>
      <c r="CM40" s="79">
        <v>160.5</v>
      </c>
      <c r="CN40" s="79">
        <v>144.5</v>
      </c>
      <c r="CO40" s="79">
        <v>126</v>
      </c>
      <c r="CP40" s="79">
        <v>104.5</v>
      </c>
      <c r="CQ40" s="79">
        <v>132</v>
      </c>
      <c r="CR40" s="79">
        <v>112.5</v>
      </c>
      <c r="CS40" s="79">
        <v>97.5</v>
      </c>
      <c r="CT40" s="79">
        <v>78</v>
      </c>
      <c r="CU40" s="96">
        <v>53</v>
      </c>
      <c r="CV40" s="95">
        <v>126.5</v>
      </c>
      <c r="CW40" s="79">
        <v>444</v>
      </c>
      <c r="CX40" s="96">
        <v>417</v>
      </c>
      <c r="CY40" s="72">
        <v>1493.5</v>
      </c>
    </row>
    <row r="41" spans="1:103" ht="12" customHeight="1" x14ac:dyDescent="0.15">
      <c r="E41" s="135" t="s">
        <v>171</v>
      </c>
      <c r="F41" s="24" t="s">
        <v>4</v>
      </c>
      <c r="G41" s="24" t="s">
        <v>46</v>
      </c>
      <c r="H41" s="139" t="s">
        <v>136</v>
      </c>
      <c r="I41" s="91">
        <v>191.6</v>
      </c>
      <c r="J41" s="92">
        <v>264</v>
      </c>
      <c r="K41" s="92">
        <v>234.8</v>
      </c>
      <c r="L41" s="92">
        <v>159.4</v>
      </c>
      <c r="M41" s="92">
        <v>147</v>
      </c>
      <c r="N41" s="92">
        <v>134.4</v>
      </c>
      <c r="O41" s="92">
        <v>151.4</v>
      </c>
      <c r="P41" s="92">
        <v>160</v>
      </c>
      <c r="Q41" s="92">
        <v>146.19999999999999</v>
      </c>
      <c r="R41" s="92">
        <v>164.4</v>
      </c>
      <c r="S41" s="92">
        <v>261.8</v>
      </c>
      <c r="T41" s="92">
        <v>250.6</v>
      </c>
      <c r="U41" s="92">
        <v>191.2</v>
      </c>
      <c r="V41" s="92">
        <v>90.4</v>
      </c>
      <c r="W41" s="92">
        <v>59.2</v>
      </c>
      <c r="X41" s="93">
        <v>52.6</v>
      </c>
      <c r="Y41" s="91">
        <v>782.8</v>
      </c>
      <c r="Z41" s="92">
        <v>518.20000000000005</v>
      </c>
      <c r="AA41" s="93">
        <v>786.8</v>
      </c>
      <c r="AB41" s="94">
        <v>2659</v>
      </c>
      <c r="AD41" s="60" t="s">
        <v>171</v>
      </c>
      <c r="AE41" s="24" t="s">
        <v>4</v>
      </c>
      <c r="AF41" s="24" t="s">
        <v>46</v>
      </c>
      <c r="AG41" s="139" t="s">
        <v>136</v>
      </c>
      <c r="AH41" s="91">
        <v>144.07142857142858</v>
      </c>
      <c r="AI41" s="92">
        <v>200.78571428571428</v>
      </c>
      <c r="AJ41" s="92">
        <v>191.85714285714286</v>
      </c>
      <c r="AK41" s="92">
        <v>142.35714285714286</v>
      </c>
      <c r="AL41" s="92">
        <v>133.21428571428572</v>
      </c>
      <c r="AM41" s="92">
        <v>129</v>
      </c>
      <c r="AN41" s="92">
        <v>143.14285714285714</v>
      </c>
      <c r="AO41" s="92">
        <v>154.28571428571428</v>
      </c>
      <c r="AP41" s="92">
        <v>137.71428571428572</v>
      </c>
      <c r="AQ41" s="92">
        <v>143.14285714285714</v>
      </c>
      <c r="AR41" s="92">
        <v>215.21428571428572</v>
      </c>
      <c r="AS41" s="92">
        <v>212.57142857142858</v>
      </c>
      <c r="AT41" s="92">
        <v>175.92857142857142</v>
      </c>
      <c r="AU41" s="92">
        <v>93.928571428571431</v>
      </c>
      <c r="AV41" s="92">
        <v>64.214285714285708</v>
      </c>
      <c r="AW41" s="93">
        <v>54.071428571428569</v>
      </c>
      <c r="AX41" s="91">
        <v>617.42857142857144</v>
      </c>
      <c r="AY41" s="92">
        <v>491.5</v>
      </c>
      <c r="AZ41" s="93">
        <v>671.78571428571433</v>
      </c>
      <c r="BA41" s="94">
        <v>2335.5</v>
      </c>
      <c r="BC41" s="60" t="s">
        <v>171</v>
      </c>
      <c r="BD41" s="24" t="s">
        <v>4</v>
      </c>
      <c r="BE41" s="24" t="s">
        <v>46</v>
      </c>
      <c r="BF41" s="139" t="s">
        <v>136</v>
      </c>
      <c r="BG41" s="91">
        <v>35.5</v>
      </c>
      <c r="BH41" s="92">
        <v>62.5</v>
      </c>
      <c r="BI41" s="92">
        <v>107.5</v>
      </c>
      <c r="BJ41" s="92">
        <v>101</v>
      </c>
      <c r="BK41" s="92">
        <v>93</v>
      </c>
      <c r="BL41" s="92">
        <v>118</v>
      </c>
      <c r="BM41" s="92">
        <v>127</v>
      </c>
      <c r="BN41" s="92">
        <v>132.5</v>
      </c>
      <c r="BO41" s="92">
        <v>107</v>
      </c>
      <c r="BP41" s="92">
        <v>106</v>
      </c>
      <c r="BQ41" s="92">
        <v>108.5</v>
      </c>
      <c r="BR41" s="92">
        <v>125.5</v>
      </c>
      <c r="BS41" s="92">
        <v>148</v>
      </c>
      <c r="BT41" s="92">
        <v>96</v>
      </c>
      <c r="BU41" s="92">
        <v>61</v>
      </c>
      <c r="BV41" s="93">
        <v>58.5</v>
      </c>
      <c r="BW41" s="91">
        <v>261.5</v>
      </c>
      <c r="BX41" s="92">
        <v>422.5</v>
      </c>
      <c r="BY41" s="93">
        <v>426</v>
      </c>
      <c r="BZ41" s="94">
        <v>1587.5</v>
      </c>
      <c r="CB41" s="60" t="s">
        <v>171</v>
      </c>
      <c r="CC41" s="24" t="s">
        <v>4</v>
      </c>
      <c r="CD41" s="24" t="s">
        <v>46</v>
      </c>
      <c r="CE41" s="139" t="s">
        <v>136</v>
      </c>
      <c r="CF41" s="91">
        <v>15</v>
      </c>
      <c r="CG41" s="92">
        <v>23</v>
      </c>
      <c r="CH41" s="92">
        <v>61.5</v>
      </c>
      <c r="CI41" s="92">
        <v>98.5</v>
      </c>
      <c r="CJ41" s="92">
        <v>104.5</v>
      </c>
      <c r="CK41" s="92">
        <v>113</v>
      </c>
      <c r="CL41" s="92">
        <v>118</v>
      </c>
      <c r="CM41" s="92">
        <v>147.5</v>
      </c>
      <c r="CN41" s="92">
        <v>126</v>
      </c>
      <c r="CO41" s="92">
        <v>74</v>
      </c>
      <c r="CP41" s="92">
        <v>89</v>
      </c>
      <c r="CQ41" s="92">
        <v>109.5</v>
      </c>
      <c r="CR41" s="92">
        <v>127.5</v>
      </c>
      <c r="CS41" s="92">
        <v>109.5</v>
      </c>
      <c r="CT41" s="92">
        <v>92.5</v>
      </c>
      <c r="CU41" s="93">
        <v>57</v>
      </c>
      <c r="CV41" s="91">
        <v>146.5</v>
      </c>
      <c r="CW41" s="92">
        <v>427</v>
      </c>
      <c r="CX41" s="93">
        <v>342.5</v>
      </c>
      <c r="CY41" s="94">
        <v>1466</v>
      </c>
    </row>
    <row r="42" spans="1:103" ht="12" customHeight="1" x14ac:dyDescent="0.15">
      <c r="E42" s="136" t="s">
        <v>172</v>
      </c>
      <c r="F42" s="86" t="s">
        <v>4</v>
      </c>
      <c r="G42" s="86" t="s">
        <v>49</v>
      </c>
      <c r="H42" s="140" t="s">
        <v>136</v>
      </c>
      <c r="I42" s="95">
        <v>9.8000000000000007</v>
      </c>
      <c r="J42" s="79">
        <v>19.8</v>
      </c>
      <c r="K42" s="79">
        <v>23.8</v>
      </c>
      <c r="L42" s="79">
        <v>17.2</v>
      </c>
      <c r="M42" s="79">
        <v>18.600000000000001</v>
      </c>
      <c r="N42" s="79">
        <v>19.8</v>
      </c>
      <c r="O42" s="79">
        <v>23</v>
      </c>
      <c r="P42" s="79">
        <v>24</v>
      </c>
      <c r="Q42" s="79">
        <v>29.2</v>
      </c>
      <c r="R42" s="79">
        <v>41.6</v>
      </c>
      <c r="S42" s="79">
        <v>77.2</v>
      </c>
      <c r="T42" s="79">
        <v>86.2</v>
      </c>
      <c r="U42" s="79">
        <v>43.6</v>
      </c>
      <c r="V42" s="79">
        <v>25.4</v>
      </c>
      <c r="W42" s="79">
        <v>13.4</v>
      </c>
      <c r="X42" s="96">
        <v>15</v>
      </c>
      <c r="Y42" s="95">
        <v>63.2</v>
      </c>
      <c r="Z42" s="79">
        <v>75.8</v>
      </c>
      <c r="AA42" s="96">
        <v>231.2</v>
      </c>
      <c r="AB42" s="72">
        <v>487.6</v>
      </c>
      <c r="AD42" s="10" t="s">
        <v>172</v>
      </c>
      <c r="AE42" s="86" t="s">
        <v>4</v>
      </c>
      <c r="AF42" s="86" t="s">
        <v>49</v>
      </c>
      <c r="AG42" s="140" t="s">
        <v>136</v>
      </c>
      <c r="AH42" s="95">
        <v>7.5</v>
      </c>
      <c r="AI42" s="79">
        <v>15.785714285714286</v>
      </c>
      <c r="AJ42" s="79">
        <v>20.428571428571427</v>
      </c>
      <c r="AK42" s="79">
        <v>17.428571428571427</v>
      </c>
      <c r="AL42" s="79">
        <v>17.357142857142858</v>
      </c>
      <c r="AM42" s="79">
        <v>18.285714285714285</v>
      </c>
      <c r="AN42" s="79">
        <v>22.5</v>
      </c>
      <c r="AO42" s="79">
        <v>24.142857142857142</v>
      </c>
      <c r="AP42" s="79">
        <v>25.857142857142858</v>
      </c>
      <c r="AQ42" s="79">
        <v>34.785714285714285</v>
      </c>
      <c r="AR42" s="79">
        <v>61.785714285714285</v>
      </c>
      <c r="AS42" s="79">
        <v>68.642857142857139</v>
      </c>
      <c r="AT42" s="79">
        <v>37.428571428571431</v>
      </c>
      <c r="AU42" s="79">
        <v>22.214285714285715</v>
      </c>
      <c r="AV42" s="79">
        <v>12.714285714285714</v>
      </c>
      <c r="AW42" s="96">
        <v>13.214285714285714</v>
      </c>
      <c r="AX42" s="95">
        <v>53.285714285714285</v>
      </c>
      <c r="AY42" s="79">
        <v>73</v>
      </c>
      <c r="AZ42" s="96">
        <v>187.28571428571428</v>
      </c>
      <c r="BA42" s="72">
        <v>420.07142857142856</v>
      </c>
      <c r="BC42" s="10" t="s">
        <v>172</v>
      </c>
      <c r="BD42" s="86" t="s">
        <v>4</v>
      </c>
      <c r="BE42" s="86" t="s">
        <v>49</v>
      </c>
      <c r="BF42" s="140" t="s">
        <v>136</v>
      </c>
      <c r="BG42" s="95">
        <v>2.5</v>
      </c>
      <c r="BH42" s="79">
        <v>8.5</v>
      </c>
      <c r="BI42" s="79">
        <v>16.5</v>
      </c>
      <c r="BJ42" s="79">
        <v>19</v>
      </c>
      <c r="BK42" s="79">
        <v>16</v>
      </c>
      <c r="BL42" s="79">
        <v>20</v>
      </c>
      <c r="BM42" s="79">
        <v>25.5</v>
      </c>
      <c r="BN42" s="79">
        <v>25.5</v>
      </c>
      <c r="BO42" s="79">
        <v>21.5</v>
      </c>
      <c r="BP42" s="79">
        <v>17.5</v>
      </c>
      <c r="BQ42" s="79">
        <v>29</v>
      </c>
      <c r="BR42" s="79">
        <v>28.5</v>
      </c>
      <c r="BS42" s="79">
        <v>25.5</v>
      </c>
      <c r="BT42" s="79">
        <v>11.5</v>
      </c>
      <c r="BU42" s="79">
        <v>11.5</v>
      </c>
      <c r="BV42" s="96">
        <v>11.5</v>
      </c>
      <c r="BW42" s="95">
        <v>38.5</v>
      </c>
      <c r="BX42" s="79">
        <v>79.5</v>
      </c>
      <c r="BY42" s="96">
        <v>91</v>
      </c>
      <c r="BZ42" s="72">
        <v>290</v>
      </c>
      <c r="CB42" s="10" t="s">
        <v>172</v>
      </c>
      <c r="CC42" s="86" t="s">
        <v>4</v>
      </c>
      <c r="CD42" s="86" t="s">
        <v>49</v>
      </c>
      <c r="CE42" s="140" t="s">
        <v>136</v>
      </c>
      <c r="CF42" s="95">
        <v>1</v>
      </c>
      <c r="CG42" s="79">
        <v>3</v>
      </c>
      <c r="CH42" s="79">
        <v>7.5</v>
      </c>
      <c r="CI42" s="79">
        <v>17</v>
      </c>
      <c r="CJ42" s="79">
        <v>12.5</v>
      </c>
      <c r="CK42" s="79">
        <v>9</v>
      </c>
      <c r="CL42" s="79">
        <v>17</v>
      </c>
      <c r="CM42" s="79">
        <v>23.5</v>
      </c>
      <c r="CN42" s="79">
        <v>13.5</v>
      </c>
      <c r="CO42" s="79">
        <v>18</v>
      </c>
      <c r="CP42" s="79">
        <v>17.5</v>
      </c>
      <c r="CQ42" s="79">
        <v>21</v>
      </c>
      <c r="CR42" s="79">
        <v>18.5</v>
      </c>
      <c r="CS42" s="79">
        <v>17</v>
      </c>
      <c r="CT42" s="79">
        <v>10.5</v>
      </c>
      <c r="CU42" s="96">
        <v>6</v>
      </c>
      <c r="CV42" s="95">
        <v>18.5</v>
      </c>
      <c r="CW42" s="79">
        <v>52.5</v>
      </c>
      <c r="CX42" s="96">
        <v>64</v>
      </c>
      <c r="CY42" s="72">
        <v>212.5</v>
      </c>
    </row>
    <row r="43" spans="1:103" ht="12" customHeight="1" x14ac:dyDescent="0.15">
      <c r="E43" s="135" t="s">
        <v>173</v>
      </c>
      <c r="F43" s="24" t="s">
        <v>4</v>
      </c>
      <c r="G43" s="24" t="s">
        <v>46</v>
      </c>
      <c r="H43" s="139" t="s">
        <v>136</v>
      </c>
      <c r="I43" s="91">
        <v>0</v>
      </c>
      <c r="J43" s="92">
        <v>0</v>
      </c>
      <c r="K43" s="92">
        <v>0.2</v>
      </c>
      <c r="L43" s="92">
        <v>0.4</v>
      </c>
      <c r="M43" s="92">
        <v>0</v>
      </c>
      <c r="N43" s="92">
        <v>0</v>
      </c>
      <c r="O43" s="92">
        <v>0.2</v>
      </c>
      <c r="P43" s="92">
        <v>0.4</v>
      </c>
      <c r="Q43" s="92">
        <v>0.4</v>
      </c>
      <c r="R43" s="92">
        <v>0.8</v>
      </c>
      <c r="S43" s="92">
        <v>1.2</v>
      </c>
      <c r="T43" s="92">
        <v>1</v>
      </c>
      <c r="U43" s="92">
        <v>0.8</v>
      </c>
      <c r="V43" s="92">
        <v>0</v>
      </c>
      <c r="W43" s="92">
        <v>0.8</v>
      </c>
      <c r="X43" s="93">
        <v>0</v>
      </c>
      <c r="Y43" s="91">
        <v>0.6</v>
      </c>
      <c r="Z43" s="92">
        <v>0.6</v>
      </c>
      <c r="AA43" s="93">
        <v>3.6</v>
      </c>
      <c r="AB43" s="94">
        <v>6.2</v>
      </c>
      <c r="AD43" s="60" t="s">
        <v>173</v>
      </c>
      <c r="AE43" s="24" t="s">
        <v>4</v>
      </c>
      <c r="AF43" s="24" t="s">
        <v>46</v>
      </c>
      <c r="AG43" s="139" t="s">
        <v>136</v>
      </c>
      <c r="AH43" s="91">
        <v>0</v>
      </c>
      <c r="AI43" s="92">
        <v>7.1428571428571425E-2</v>
      </c>
      <c r="AJ43" s="92">
        <v>0.14285714285714285</v>
      </c>
      <c r="AK43" s="92">
        <v>0.35714285714285715</v>
      </c>
      <c r="AL43" s="92">
        <v>0.14285714285714285</v>
      </c>
      <c r="AM43" s="92">
        <v>0</v>
      </c>
      <c r="AN43" s="92">
        <v>0.14285714285714285</v>
      </c>
      <c r="AO43" s="92">
        <v>0.2857142857142857</v>
      </c>
      <c r="AP43" s="92">
        <v>0.2857142857142857</v>
      </c>
      <c r="AQ43" s="92">
        <v>0.7142857142857143</v>
      </c>
      <c r="AR43" s="92">
        <v>0.9285714285714286</v>
      </c>
      <c r="AS43" s="92">
        <v>0.7857142857142857</v>
      </c>
      <c r="AT43" s="92">
        <v>0.7142857142857143</v>
      </c>
      <c r="AU43" s="92">
        <v>7.1428571428571425E-2</v>
      </c>
      <c r="AV43" s="92">
        <v>0.5714285714285714</v>
      </c>
      <c r="AW43" s="93">
        <v>7.1428571428571425E-2</v>
      </c>
      <c r="AX43" s="91">
        <v>0.5</v>
      </c>
      <c r="AY43" s="92">
        <v>0.5</v>
      </c>
      <c r="AZ43" s="93">
        <v>2.9285714285714284</v>
      </c>
      <c r="BA43" s="94">
        <v>5.2857142857142856</v>
      </c>
      <c r="BC43" s="60" t="s">
        <v>173</v>
      </c>
      <c r="BD43" s="24" t="s">
        <v>4</v>
      </c>
      <c r="BE43" s="24" t="s">
        <v>46</v>
      </c>
      <c r="BF43" s="139" t="s">
        <v>136</v>
      </c>
      <c r="BG43" s="91">
        <v>0</v>
      </c>
      <c r="BH43" s="92">
        <v>0.5</v>
      </c>
      <c r="BI43" s="92">
        <v>0</v>
      </c>
      <c r="BJ43" s="92">
        <v>0</v>
      </c>
      <c r="BK43" s="92">
        <v>1</v>
      </c>
      <c r="BL43" s="92">
        <v>0</v>
      </c>
      <c r="BM43" s="92">
        <v>0</v>
      </c>
      <c r="BN43" s="92">
        <v>0</v>
      </c>
      <c r="BO43" s="92">
        <v>0</v>
      </c>
      <c r="BP43" s="92">
        <v>0.5</v>
      </c>
      <c r="BQ43" s="92">
        <v>0.5</v>
      </c>
      <c r="BR43" s="92">
        <v>0</v>
      </c>
      <c r="BS43" s="92">
        <v>0.5</v>
      </c>
      <c r="BT43" s="92">
        <v>0</v>
      </c>
      <c r="BU43" s="92">
        <v>0</v>
      </c>
      <c r="BV43" s="93">
        <v>0.5</v>
      </c>
      <c r="BW43" s="91">
        <v>0.5</v>
      </c>
      <c r="BX43" s="92">
        <v>0.5</v>
      </c>
      <c r="BY43" s="93">
        <v>1</v>
      </c>
      <c r="BZ43" s="94">
        <v>3.5</v>
      </c>
      <c r="CB43" s="60" t="s">
        <v>173</v>
      </c>
      <c r="CC43" s="24" t="s">
        <v>4</v>
      </c>
      <c r="CD43" s="24" t="s">
        <v>46</v>
      </c>
      <c r="CE43" s="139" t="s">
        <v>136</v>
      </c>
      <c r="CF43" s="91">
        <v>0</v>
      </c>
      <c r="CG43" s="92">
        <v>0</v>
      </c>
      <c r="CH43" s="92">
        <v>0</v>
      </c>
      <c r="CI43" s="92">
        <v>0.5</v>
      </c>
      <c r="CJ43" s="92">
        <v>0</v>
      </c>
      <c r="CK43" s="92">
        <v>0</v>
      </c>
      <c r="CL43" s="92">
        <v>0</v>
      </c>
      <c r="CM43" s="92">
        <v>0</v>
      </c>
      <c r="CN43" s="92">
        <v>0</v>
      </c>
      <c r="CO43" s="92">
        <v>0.5</v>
      </c>
      <c r="CP43" s="92">
        <v>0</v>
      </c>
      <c r="CQ43" s="92">
        <v>0.5</v>
      </c>
      <c r="CR43" s="92">
        <v>0.5</v>
      </c>
      <c r="CS43" s="92">
        <v>0.5</v>
      </c>
      <c r="CT43" s="92">
        <v>0</v>
      </c>
      <c r="CU43" s="93">
        <v>0</v>
      </c>
      <c r="CV43" s="91">
        <v>0</v>
      </c>
      <c r="CW43" s="92">
        <v>0</v>
      </c>
      <c r="CX43" s="93">
        <v>1.5</v>
      </c>
      <c r="CY43" s="94">
        <v>2.5</v>
      </c>
    </row>
    <row r="44" spans="1:103" ht="12" customHeight="1" x14ac:dyDescent="0.15">
      <c r="E44" s="136" t="s">
        <v>174</v>
      </c>
      <c r="F44" s="86" t="s">
        <v>4</v>
      </c>
      <c r="G44" s="86" t="s">
        <v>52</v>
      </c>
      <c r="H44" s="140" t="s">
        <v>136</v>
      </c>
      <c r="I44" s="95">
        <v>0</v>
      </c>
      <c r="J44" s="79">
        <v>0</v>
      </c>
      <c r="K44" s="79">
        <v>0.2</v>
      </c>
      <c r="L44" s="79">
        <v>0</v>
      </c>
      <c r="M44" s="79">
        <v>0</v>
      </c>
      <c r="N44" s="79">
        <v>0</v>
      </c>
      <c r="O44" s="79">
        <v>0.4</v>
      </c>
      <c r="P44" s="79">
        <v>0</v>
      </c>
      <c r="Q44" s="79">
        <v>0.4</v>
      </c>
      <c r="R44" s="79">
        <v>0.2</v>
      </c>
      <c r="S44" s="79">
        <v>0.4</v>
      </c>
      <c r="T44" s="79">
        <v>0.4</v>
      </c>
      <c r="U44" s="79">
        <v>0.2</v>
      </c>
      <c r="V44" s="79">
        <v>0.2</v>
      </c>
      <c r="W44" s="79">
        <v>0</v>
      </c>
      <c r="X44" s="96">
        <v>0</v>
      </c>
      <c r="Y44" s="95">
        <v>0.2</v>
      </c>
      <c r="Z44" s="79">
        <v>0.4</v>
      </c>
      <c r="AA44" s="96">
        <v>1.2</v>
      </c>
      <c r="AB44" s="72">
        <v>2.4</v>
      </c>
      <c r="AD44" s="10" t="s">
        <v>174</v>
      </c>
      <c r="AE44" s="86" t="s">
        <v>4</v>
      </c>
      <c r="AF44" s="86" t="s">
        <v>52</v>
      </c>
      <c r="AG44" s="140" t="s">
        <v>136</v>
      </c>
      <c r="AH44" s="95">
        <v>0</v>
      </c>
      <c r="AI44" s="79">
        <v>0</v>
      </c>
      <c r="AJ44" s="79">
        <v>0.14285714285714285</v>
      </c>
      <c r="AK44" s="79">
        <v>0.14285714285714285</v>
      </c>
      <c r="AL44" s="79">
        <v>0</v>
      </c>
      <c r="AM44" s="79">
        <v>0</v>
      </c>
      <c r="AN44" s="79">
        <v>0.5</v>
      </c>
      <c r="AO44" s="79">
        <v>0.21428571428571427</v>
      </c>
      <c r="AP44" s="79">
        <v>0.42857142857142855</v>
      </c>
      <c r="AQ44" s="79">
        <v>0.2857142857142857</v>
      </c>
      <c r="AR44" s="79">
        <v>0.42857142857142855</v>
      </c>
      <c r="AS44" s="79">
        <v>0.35714285714285715</v>
      </c>
      <c r="AT44" s="79">
        <v>0.21428571428571427</v>
      </c>
      <c r="AU44" s="79">
        <v>0.14285714285714285</v>
      </c>
      <c r="AV44" s="79">
        <v>7.1428571428571425E-2</v>
      </c>
      <c r="AW44" s="96">
        <v>0</v>
      </c>
      <c r="AX44" s="95">
        <v>0.14285714285714285</v>
      </c>
      <c r="AY44" s="79">
        <v>0.7142857142857143</v>
      </c>
      <c r="AZ44" s="96">
        <v>1.2857142857142858</v>
      </c>
      <c r="BA44" s="72">
        <v>2.9285714285714284</v>
      </c>
      <c r="BC44" s="10" t="s">
        <v>174</v>
      </c>
      <c r="BD44" s="86" t="s">
        <v>4</v>
      </c>
      <c r="BE44" s="86" t="s">
        <v>52</v>
      </c>
      <c r="BF44" s="140" t="s">
        <v>136</v>
      </c>
      <c r="BG44" s="95">
        <v>0</v>
      </c>
      <c r="BH44" s="79">
        <v>0</v>
      </c>
      <c r="BI44" s="79">
        <v>0</v>
      </c>
      <c r="BJ44" s="79">
        <v>0</v>
      </c>
      <c r="BK44" s="79">
        <v>0</v>
      </c>
      <c r="BL44" s="79">
        <v>0</v>
      </c>
      <c r="BM44" s="79">
        <v>1</v>
      </c>
      <c r="BN44" s="79">
        <v>1</v>
      </c>
      <c r="BO44" s="79">
        <v>0.5</v>
      </c>
      <c r="BP44" s="79">
        <v>0.5</v>
      </c>
      <c r="BQ44" s="79">
        <v>1</v>
      </c>
      <c r="BR44" s="79">
        <v>0</v>
      </c>
      <c r="BS44" s="79">
        <v>0.5</v>
      </c>
      <c r="BT44" s="79">
        <v>0</v>
      </c>
      <c r="BU44" s="79">
        <v>0.5</v>
      </c>
      <c r="BV44" s="96">
        <v>0</v>
      </c>
      <c r="BW44" s="95">
        <v>0</v>
      </c>
      <c r="BX44" s="79">
        <v>2</v>
      </c>
      <c r="BY44" s="96">
        <v>2</v>
      </c>
      <c r="BZ44" s="72">
        <v>5</v>
      </c>
      <c r="CB44" s="10" t="s">
        <v>174</v>
      </c>
      <c r="CC44" s="86" t="s">
        <v>4</v>
      </c>
      <c r="CD44" s="86" t="s">
        <v>52</v>
      </c>
      <c r="CE44" s="140" t="s">
        <v>136</v>
      </c>
      <c r="CF44" s="95">
        <v>0</v>
      </c>
      <c r="CG44" s="79">
        <v>0</v>
      </c>
      <c r="CH44" s="79">
        <v>0</v>
      </c>
      <c r="CI44" s="79">
        <v>1</v>
      </c>
      <c r="CJ44" s="79">
        <v>0</v>
      </c>
      <c r="CK44" s="79">
        <v>0</v>
      </c>
      <c r="CL44" s="79">
        <v>0.5</v>
      </c>
      <c r="CM44" s="79">
        <v>0.5</v>
      </c>
      <c r="CN44" s="79">
        <v>0.5</v>
      </c>
      <c r="CO44" s="79">
        <v>0.5</v>
      </c>
      <c r="CP44" s="79">
        <v>0</v>
      </c>
      <c r="CQ44" s="79">
        <v>0.5</v>
      </c>
      <c r="CR44" s="79">
        <v>0</v>
      </c>
      <c r="CS44" s="79">
        <v>0</v>
      </c>
      <c r="CT44" s="79">
        <v>0</v>
      </c>
      <c r="CU44" s="96">
        <v>0</v>
      </c>
      <c r="CV44" s="95">
        <v>0</v>
      </c>
      <c r="CW44" s="79">
        <v>1</v>
      </c>
      <c r="CX44" s="96">
        <v>1</v>
      </c>
      <c r="CY44" s="72">
        <v>3.5</v>
      </c>
    </row>
    <row r="45" spans="1:103" ht="12" customHeight="1" x14ac:dyDescent="0.15">
      <c r="E45" s="138" t="s">
        <v>175</v>
      </c>
      <c r="F45" s="29" t="s">
        <v>51</v>
      </c>
      <c r="G45" s="29" t="s">
        <v>4</v>
      </c>
      <c r="H45" s="142"/>
      <c r="I45" s="100">
        <v>181.6</v>
      </c>
      <c r="J45" s="101">
        <v>386.2</v>
      </c>
      <c r="K45" s="101">
        <v>296.8</v>
      </c>
      <c r="L45" s="101">
        <v>254.8</v>
      </c>
      <c r="M45" s="101">
        <v>249.6</v>
      </c>
      <c r="N45" s="101">
        <v>244.6</v>
      </c>
      <c r="O45" s="101">
        <v>250</v>
      </c>
      <c r="P45" s="101">
        <v>303.8</v>
      </c>
      <c r="Q45" s="101">
        <v>260</v>
      </c>
      <c r="R45" s="101">
        <v>285.60000000000002</v>
      </c>
      <c r="S45" s="101">
        <v>323.60000000000002</v>
      </c>
      <c r="T45" s="101">
        <v>285.60000000000002</v>
      </c>
      <c r="U45" s="101">
        <v>247.8</v>
      </c>
      <c r="V45" s="101">
        <v>192.4</v>
      </c>
      <c r="W45" s="101">
        <v>114.6</v>
      </c>
      <c r="X45" s="102">
        <v>108</v>
      </c>
      <c r="Y45" s="100">
        <v>994.8</v>
      </c>
      <c r="Z45" s="101">
        <v>918</v>
      </c>
      <c r="AA45" s="102">
        <v>1025.4000000000001</v>
      </c>
      <c r="AB45" s="101">
        <v>3985</v>
      </c>
      <c r="AD45" s="90" t="s">
        <v>175</v>
      </c>
      <c r="AE45" s="29" t="s">
        <v>51</v>
      </c>
      <c r="AF45" s="29" t="s">
        <v>4</v>
      </c>
      <c r="AG45" s="142"/>
      <c r="AH45" s="100">
        <v>140.14285714285714</v>
      </c>
      <c r="AI45" s="101">
        <v>290.35714285714283</v>
      </c>
      <c r="AJ45" s="101">
        <v>247.57142857142858</v>
      </c>
      <c r="AK45" s="101">
        <v>240.35714285714286</v>
      </c>
      <c r="AL45" s="101">
        <v>243.57142857142858</v>
      </c>
      <c r="AM45" s="101">
        <v>249</v>
      </c>
      <c r="AN45" s="101">
        <v>247.78571428571428</v>
      </c>
      <c r="AO45" s="101">
        <v>299.64285714285717</v>
      </c>
      <c r="AP45" s="101">
        <v>274.57142857142856</v>
      </c>
      <c r="AQ45" s="101">
        <v>284.92857142857144</v>
      </c>
      <c r="AR45" s="101">
        <v>305.78571428571428</v>
      </c>
      <c r="AS45" s="101">
        <v>277.78571428571428</v>
      </c>
      <c r="AT45" s="101">
        <v>237.5</v>
      </c>
      <c r="AU45" s="101">
        <v>187.28571428571428</v>
      </c>
      <c r="AV45" s="101">
        <v>115.57142857142857</v>
      </c>
      <c r="AW45" s="102">
        <v>103</v>
      </c>
      <c r="AX45" s="100">
        <v>797.71428571428567</v>
      </c>
      <c r="AY45" s="101">
        <v>913.42857142857144</v>
      </c>
      <c r="AZ45" s="102">
        <v>993.57142857142856</v>
      </c>
      <c r="BA45" s="101">
        <v>3744.8571428571427</v>
      </c>
      <c r="BC45" s="90" t="s">
        <v>175</v>
      </c>
      <c r="BD45" s="29" t="s">
        <v>51</v>
      </c>
      <c r="BE45" s="29" t="s">
        <v>4</v>
      </c>
      <c r="BF45" s="142"/>
      <c r="BG45" s="100">
        <v>48</v>
      </c>
      <c r="BH45" s="101">
        <v>64</v>
      </c>
      <c r="BI45" s="101">
        <v>177.5</v>
      </c>
      <c r="BJ45" s="101">
        <v>256.5</v>
      </c>
      <c r="BK45" s="101">
        <v>284</v>
      </c>
      <c r="BL45" s="101">
        <v>315.5</v>
      </c>
      <c r="BM45" s="101">
        <v>279.5</v>
      </c>
      <c r="BN45" s="101">
        <v>337</v>
      </c>
      <c r="BO45" s="101">
        <v>359.5</v>
      </c>
      <c r="BP45" s="101">
        <v>311</v>
      </c>
      <c r="BQ45" s="101">
        <v>279</v>
      </c>
      <c r="BR45" s="101">
        <v>265.5</v>
      </c>
      <c r="BS45" s="101">
        <v>204.5</v>
      </c>
      <c r="BT45" s="101">
        <v>188</v>
      </c>
      <c r="BU45" s="101">
        <v>107</v>
      </c>
      <c r="BV45" s="102">
        <v>94.5</v>
      </c>
      <c r="BW45" s="100">
        <v>406.5</v>
      </c>
      <c r="BX45" s="101">
        <v>1070.5</v>
      </c>
      <c r="BY45" s="102">
        <v>964.5</v>
      </c>
      <c r="BZ45" s="101">
        <v>3571</v>
      </c>
      <c r="CB45" s="90" t="s">
        <v>175</v>
      </c>
      <c r="CC45" s="29" t="s">
        <v>51</v>
      </c>
      <c r="CD45" s="29" t="s">
        <v>4</v>
      </c>
      <c r="CE45" s="142"/>
      <c r="CF45" s="100">
        <v>25</v>
      </c>
      <c r="CG45" s="101">
        <v>37.5</v>
      </c>
      <c r="CH45" s="101">
        <v>71.5</v>
      </c>
      <c r="CI45" s="101">
        <v>152</v>
      </c>
      <c r="CJ45" s="101">
        <v>173</v>
      </c>
      <c r="CK45" s="101">
        <v>204.5</v>
      </c>
      <c r="CL45" s="101">
        <v>205</v>
      </c>
      <c r="CM45" s="101">
        <v>241.5</v>
      </c>
      <c r="CN45" s="101">
        <v>262.5</v>
      </c>
      <c r="CO45" s="101">
        <v>255.5</v>
      </c>
      <c r="CP45" s="101">
        <v>243.5</v>
      </c>
      <c r="CQ45" s="101">
        <v>251</v>
      </c>
      <c r="CR45" s="101">
        <v>219</v>
      </c>
      <c r="CS45" s="101">
        <v>161</v>
      </c>
      <c r="CT45" s="101">
        <v>129</v>
      </c>
      <c r="CU45" s="102">
        <v>86.5</v>
      </c>
      <c r="CV45" s="100">
        <v>203.5</v>
      </c>
      <c r="CW45" s="101">
        <v>733.5</v>
      </c>
      <c r="CX45" s="102">
        <v>863.5</v>
      </c>
      <c r="CY45" s="101">
        <v>2718</v>
      </c>
    </row>
    <row r="46" spans="1:103" ht="12" customHeight="1" x14ac:dyDescent="0.15">
      <c r="A46" s="2" t="s">
        <v>0</v>
      </c>
      <c r="E46" s="136" t="s">
        <v>176</v>
      </c>
      <c r="F46" s="86" t="s">
        <v>49</v>
      </c>
      <c r="G46" s="86" t="s">
        <v>50</v>
      </c>
      <c r="H46" s="140"/>
      <c r="I46" s="95">
        <v>29.2</v>
      </c>
      <c r="J46" s="79">
        <v>86.4</v>
      </c>
      <c r="K46" s="79">
        <v>117.4</v>
      </c>
      <c r="L46" s="79">
        <v>79.8</v>
      </c>
      <c r="M46" s="79">
        <v>84.2</v>
      </c>
      <c r="N46" s="79">
        <v>85.2</v>
      </c>
      <c r="O46" s="79">
        <v>102.4</v>
      </c>
      <c r="P46" s="79">
        <v>90.8</v>
      </c>
      <c r="Q46" s="79">
        <v>96</v>
      </c>
      <c r="R46" s="79">
        <v>131.19999999999999</v>
      </c>
      <c r="S46" s="79">
        <v>140.19999999999999</v>
      </c>
      <c r="T46" s="79">
        <v>119.2</v>
      </c>
      <c r="U46" s="79">
        <v>108.8</v>
      </c>
      <c r="V46" s="79">
        <v>69.8</v>
      </c>
      <c r="W46" s="79">
        <v>40.799999999999997</v>
      </c>
      <c r="X46" s="96">
        <v>36.6</v>
      </c>
      <c r="Y46" s="95">
        <v>271</v>
      </c>
      <c r="Z46" s="79">
        <v>320</v>
      </c>
      <c r="AA46" s="96">
        <v>451.8</v>
      </c>
      <c r="AB46" s="72">
        <v>1418</v>
      </c>
      <c r="AD46" s="10" t="s">
        <v>176</v>
      </c>
      <c r="AE46" s="86" t="s">
        <v>49</v>
      </c>
      <c r="AF46" s="86" t="s">
        <v>50</v>
      </c>
      <c r="AG46" s="140"/>
      <c r="AH46" s="95">
        <v>22.214285714285715</v>
      </c>
      <c r="AI46" s="79">
        <v>67.5</v>
      </c>
      <c r="AJ46" s="79">
        <v>95.642857142857139</v>
      </c>
      <c r="AK46" s="79">
        <v>80.785714285714292</v>
      </c>
      <c r="AL46" s="79">
        <v>88.5</v>
      </c>
      <c r="AM46" s="79">
        <v>93.285714285714292</v>
      </c>
      <c r="AN46" s="79">
        <v>101.14285714285714</v>
      </c>
      <c r="AO46" s="79">
        <v>95.928571428571431</v>
      </c>
      <c r="AP46" s="79">
        <v>95.857142857142861</v>
      </c>
      <c r="AQ46" s="79">
        <v>116.78571428571429</v>
      </c>
      <c r="AR46" s="79">
        <v>122.14285714285714</v>
      </c>
      <c r="AS46" s="79">
        <v>106.71428571428571</v>
      </c>
      <c r="AT46" s="79">
        <v>99.928571428571431</v>
      </c>
      <c r="AU46" s="79">
        <v>69.071428571428569</v>
      </c>
      <c r="AV46" s="79">
        <v>41.071428571428569</v>
      </c>
      <c r="AW46" s="96">
        <v>34.642857142857146</v>
      </c>
      <c r="AX46" s="95">
        <v>222.71428571428572</v>
      </c>
      <c r="AY46" s="79">
        <v>333.35714285714283</v>
      </c>
      <c r="AZ46" s="96">
        <v>399.92857142857144</v>
      </c>
      <c r="BA46" s="72">
        <v>1331.2142857142858</v>
      </c>
      <c r="BC46" s="10" t="s">
        <v>176</v>
      </c>
      <c r="BD46" s="86" t="s">
        <v>49</v>
      </c>
      <c r="BE46" s="86" t="s">
        <v>50</v>
      </c>
      <c r="BF46" s="140"/>
      <c r="BG46" s="95">
        <v>6.5</v>
      </c>
      <c r="BH46" s="79">
        <v>22.5</v>
      </c>
      <c r="BI46" s="79">
        <v>46.5</v>
      </c>
      <c r="BJ46" s="79">
        <v>101.5</v>
      </c>
      <c r="BK46" s="79">
        <v>117</v>
      </c>
      <c r="BL46" s="79">
        <v>134</v>
      </c>
      <c r="BM46" s="79">
        <v>115</v>
      </c>
      <c r="BN46" s="79">
        <v>134.5</v>
      </c>
      <c r="BO46" s="79">
        <v>114.5</v>
      </c>
      <c r="BP46" s="79">
        <v>103</v>
      </c>
      <c r="BQ46" s="79">
        <v>94.5</v>
      </c>
      <c r="BR46" s="79">
        <v>91</v>
      </c>
      <c r="BS46" s="79">
        <v>96.5</v>
      </c>
      <c r="BT46" s="79">
        <v>77</v>
      </c>
      <c r="BU46" s="79">
        <v>43</v>
      </c>
      <c r="BV46" s="96">
        <v>29</v>
      </c>
      <c r="BW46" s="95">
        <v>122</v>
      </c>
      <c r="BX46" s="79">
        <v>436.5</v>
      </c>
      <c r="BY46" s="96">
        <v>330.5</v>
      </c>
      <c r="BZ46" s="72">
        <v>1326</v>
      </c>
      <c r="CB46" s="10" t="s">
        <v>176</v>
      </c>
      <c r="CC46" s="86" t="s">
        <v>49</v>
      </c>
      <c r="CD46" s="86" t="s">
        <v>50</v>
      </c>
      <c r="CE46" s="140"/>
      <c r="CF46" s="95">
        <v>3</v>
      </c>
      <c r="CG46" s="79">
        <v>18</v>
      </c>
      <c r="CH46" s="79">
        <v>36</v>
      </c>
      <c r="CI46" s="79">
        <v>65</v>
      </c>
      <c r="CJ46" s="79">
        <v>81.5</v>
      </c>
      <c r="CK46" s="79">
        <v>93</v>
      </c>
      <c r="CL46" s="79">
        <v>81</v>
      </c>
      <c r="CM46" s="79">
        <v>83</v>
      </c>
      <c r="CN46" s="79">
        <v>76.5</v>
      </c>
      <c r="CO46" s="79">
        <v>58.5</v>
      </c>
      <c r="CP46" s="79">
        <v>59.5</v>
      </c>
      <c r="CQ46" s="79">
        <v>60</v>
      </c>
      <c r="CR46" s="79">
        <v>59</v>
      </c>
      <c r="CS46" s="79">
        <v>57.5</v>
      </c>
      <c r="CT46" s="79">
        <v>40.5</v>
      </c>
      <c r="CU46" s="96">
        <v>30.5</v>
      </c>
      <c r="CV46" s="95">
        <v>82</v>
      </c>
      <c r="CW46" s="79">
        <v>297</v>
      </c>
      <c r="CX46" s="96">
        <v>210</v>
      </c>
      <c r="CY46" s="72">
        <v>902.5</v>
      </c>
    </row>
    <row r="47" spans="1:103" ht="12" customHeight="1" x14ac:dyDescent="0.15">
      <c r="E47" s="135" t="s">
        <v>177</v>
      </c>
      <c r="F47" s="24" t="s">
        <v>49</v>
      </c>
      <c r="G47" s="24" t="s">
        <v>46</v>
      </c>
      <c r="H47" s="139"/>
      <c r="I47" s="91">
        <v>27.6</v>
      </c>
      <c r="J47" s="92">
        <v>47.2</v>
      </c>
      <c r="K47" s="92">
        <v>45.2</v>
      </c>
      <c r="L47" s="92">
        <v>31.8</v>
      </c>
      <c r="M47" s="92">
        <v>30</v>
      </c>
      <c r="N47" s="92">
        <v>26.2</v>
      </c>
      <c r="O47" s="92">
        <v>28.4</v>
      </c>
      <c r="P47" s="92">
        <v>35.799999999999997</v>
      </c>
      <c r="Q47" s="92">
        <v>30</v>
      </c>
      <c r="R47" s="92">
        <v>31</v>
      </c>
      <c r="S47" s="92">
        <v>44.2</v>
      </c>
      <c r="T47" s="92">
        <v>33.6</v>
      </c>
      <c r="U47" s="92">
        <v>29.2</v>
      </c>
      <c r="V47" s="92">
        <v>18.399999999999999</v>
      </c>
      <c r="W47" s="92">
        <v>12.6</v>
      </c>
      <c r="X47" s="93">
        <v>10.8</v>
      </c>
      <c r="Y47" s="91">
        <v>137.4</v>
      </c>
      <c r="Z47" s="92">
        <v>104.6</v>
      </c>
      <c r="AA47" s="93">
        <v>124.8</v>
      </c>
      <c r="AB47" s="94">
        <v>482</v>
      </c>
      <c r="AD47" s="60" t="s">
        <v>177</v>
      </c>
      <c r="AE47" s="24" t="s">
        <v>49</v>
      </c>
      <c r="AF47" s="24" t="s">
        <v>46</v>
      </c>
      <c r="AG47" s="139"/>
      <c r="AH47" s="91">
        <v>21.571428571428573</v>
      </c>
      <c r="AI47" s="92">
        <v>36.142857142857146</v>
      </c>
      <c r="AJ47" s="92">
        <v>37.071428571428569</v>
      </c>
      <c r="AK47" s="92">
        <v>31.142857142857142</v>
      </c>
      <c r="AL47" s="92">
        <v>32.357142857142854</v>
      </c>
      <c r="AM47" s="92">
        <v>26.928571428571427</v>
      </c>
      <c r="AN47" s="92">
        <v>30.214285714285715</v>
      </c>
      <c r="AO47" s="92">
        <v>36.857142857142854</v>
      </c>
      <c r="AP47" s="92">
        <v>31.571428571428573</v>
      </c>
      <c r="AQ47" s="92">
        <v>28.428571428571427</v>
      </c>
      <c r="AR47" s="92">
        <v>39.5</v>
      </c>
      <c r="AS47" s="92">
        <v>32.785714285714285</v>
      </c>
      <c r="AT47" s="92">
        <v>29.357142857142858</v>
      </c>
      <c r="AU47" s="92">
        <v>20.642857142857142</v>
      </c>
      <c r="AV47" s="92">
        <v>12.642857142857142</v>
      </c>
      <c r="AW47" s="93">
        <v>11.357142857142858</v>
      </c>
      <c r="AX47" s="91">
        <v>111.28571428571429</v>
      </c>
      <c r="AY47" s="92">
        <v>109.78571428571429</v>
      </c>
      <c r="AZ47" s="93">
        <v>116.21428571428571</v>
      </c>
      <c r="BA47" s="94">
        <v>458.57142857142856</v>
      </c>
      <c r="BC47" s="60" t="s">
        <v>177</v>
      </c>
      <c r="BD47" s="24" t="s">
        <v>49</v>
      </c>
      <c r="BE47" s="24" t="s">
        <v>46</v>
      </c>
      <c r="BF47" s="139"/>
      <c r="BG47" s="91">
        <v>8.5</v>
      </c>
      <c r="BH47" s="92">
        <v>10.5</v>
      </c>
      <c r="BI47" s="92">
        <v>23</v>
      </c>
      <c r="BJ47" s="92">
        <v>37</v>
      </c>
      <c r="BK47" s="92">
        <v>47</v>
      </c>
      <c r="BL47" s="92">
        <v>35.5</v>
      </c>
      <c r="BM47" s="92">
        <v>42.5</v>
      </c>
      <c r="BN47" s="92">
        <v>43.5</v>
      </c>
      <c r="BO47" s="92">
        <v>37.5</v>
      </c>
      <c r="BP47" s="92">
        <v>29.5</v>
      </c>
      <c r="BQ47" s="92">
        <v>34.5</v>
      </c>
      <c r="BR47" s="92">
        <v>33.5</v>
      </c>
      <c r="BS47" s="92">
        <v>29.5</v>
      </c>
      <c r="BT47" s="92">
        <v>26</v>
      </c>
      <c r="BU47" s="92">
        <v>14</v>
      </c>
      <c r="BV47" s="93">
        <v>14</v>
      </c>
      <c r="BW47" s="91">
        <v>61</v>
      </c>
      <c r="BX47" s="92">
        <v>146</v>
      </c>
      <c r="BY47" s="93">
        <v>111.5</v>
      </c>
      <c r="BZ47" s="94">
        <v>466</v>
      </c>
      <c r="CB47" s="60" t="s">
        <v>177</v>
      </c>
      <c r="CC47" s="24" t="s">
        <v>49</v>
      </c>
      <c r="CD47" s="24" t="s">
        <v>46</v>
      </c>
      <c r="CE47" s="139"/>
      <c r="CF47" s="91">
        <v>4.5</v>
      </c>
      <c r="CG47" s="92">
        <v>6.5</v>
      </c>
      <c r="CH47" s="92">
        <v>10.5</v>
      </c>
      <c r="CI47" s="92">
        <v>22</v>
      </c>
      <c r="CJ47" s="92">
        <v>29.5</v>
      </c>
      <c r="CK47" s="92">
        <v>22</v>
      </c>
      <c r="CL47" s="92">
        <v>27</v>
      </c>
      <c r="CM47" s="92">
        <v>35.5</v>
      </c>
      <c r="CN47" s="92">
        <v>33.5</v>
      </c>
      <c r="CO47" s="92">
        <v>14.5</v>
      </c>
      <c r="CP47" s="92">
        <v>21</v>
      </c>
      <c r="CQ47" s="92">
        <v>28</v>
      </c>
      <c r="CR47" s="92">
        <v>30</v>
      </c>
      <c r="CS47" s="92">
        <v>26.5</v>
      </c>
      <c r="CT47" s="92">
        <v>11.5</v>
      </c>
      <c r="CU47" s="93">
        <v>11.5</v>
      </c>
      <c r="CV47" s="91">
        <v>31</v>
      </c>
      <c r="CW47" s="92">
        <v>99.5</v>
      </c>
      <c r="CX47" s="93">
        <v>78</v>
      </c>
      <c r="CY47" s="94">
        <v>334</v>
      </c>
    </row>
    <row r="48" spans="1:103" ht="12" customHeight="1" x14ac:dyDescent="0.15">
      <c r="A48" s="85" t="s">
        <v>132</v>
      </c>
      <c r="E48" s="136" t="s">
        <v>178</v>
      </c>
      <c r="F48" s="86" t="s">
        <v>49</v>
      </c>
      <c r="G48" s="86" t="s">
        <v>52</v>
      </c>
      <c r="H48" s="140" t="s">
        <v>135</v>
      </c>
      <c r="I48" s="95">
        <v>4.2</v>
      </c>
      <c r="J48" s="79">
        <v>14</v>
      </c>
      <c r="K48" s="79">
        <v>36.6</v>
      </c>
      <c r="L48" s="79">
        <v>25.8</v>
      </c>
      <c r="M48" s="79">
        <v>27.8</v>
      </c>
      <c r="N48" s="79">
        <v>38.6</v>
      </c>
      <c r="O48" s="79">
        <v>39.4</v>
      </c>
      <c r="P48" s="79">
        <v>25.6</v>
      </c>
      <c r="Q48" s="79">
        <v>34.200000000000003</v>
      </c>
      <c r="R48" s="79">
        <v>45</v>
      </c>
      <c r="S48" s="79">
        <v>52.8</v>
      </c>
      <c r="T48" s="79">
        <v>57.8</v>
      </c>
      <c r="U48" s="79">
        <v>39.4</v>
      </c>
      <c r="V48" s="79">
        <v>35.4</v>
      </c>
      <c r="W48" s="79">
        <v>29.8</v>
      </c>
      <c r="X48" s="96">
        <v>18</v>
      </c>
      <c r="Y48" s="95">
        <v>67.8</v>
      </c>
      <c r="Z48" s="79">
        <v>118.8</v>
      </c>
      <c r="AA48" s="96">
        <v>175.2</v>
      </c>
      <c r="AB48" s="72">
        <v>524.4</v>
      </c>
      <c r="AD48" s="10" t="s">
        <v>178</v>
      </c>
      <c r="AE48" s="86" t="s">
        <v>49</v>
      </c>
      <c r="AF48" s="86" t="s">
        <v>52</v>
      </c>
      <c r="AG48" s="140" t="s">
        <v>135</v>
      </c>
      <c r="AH48" s="95">
        <v>4.2142857142857144</v>
      </c>
      <c r="AI48" s="79">
        <v>12.214285714285714</v>
      </c>
      <c r="AJ48" s="79">
        <v>31.928571428571427</v>
      </c>
      <c r="AK48" s="79">
        <v>26</v>
      </c>
      <c r="AL48" s="79">
        <v>29.428571428571427</v>
      </c>
      <c r="AM48" s="79">
        <v>39.928571428571431</v>
      </c>
      <c r="AN48" s="79">
        <v>39.428571428571431</v>
      </c>
      <c r="AO48" s="79">
        <v>29.571428571428573</v>
      </c>
      <c r="AP48" s="79">
        <v>35.357142857142854</v>
      </c>
      <c r="AQ48" s="79">
        <v>41.214285714285715</v>
      </c>
      <c r="AR48" s="79">
        <v>48.571428571428569</v>
      </c>
      <c r="AS48" s="79">
        <v>52.928571428571431</v>
      </c>
      <c r="AT48" s="79">
        <v>42.357142857142854</v>
      </c>
      <c r="AU48" s="79">
        <v>39.357142857142854</v>
      </c>
      <c r="AV48" s="79">
        <v>27.428571428571427</v>
      </c>
      <c r="AW48" s="96">
        <v>17.071428571428573</v>
      </c>
      <c r="AX48" s="95">
        <v>61.142857142857146</v>
      </c>
      <c r="AY48" s="79">
        <v>124.42857142857143</v>
      </c>
      <c r="AZ48" s="96">
        <v>162.85714285714286</v>
      </c>
      <c r="BA48" s="72">
        <v>517</v>
      </c>
      <c r="BC48" s="10" t="s">
        <v>178</v>
      </c>
      <c r="BD48" s="86" t="s">
        <v>49</v>
      </c>
      <c r="BE48" s="86" t="s">
        <v>52</v>
      </c>
      <c r="BF48" s="140" t="s">
        <v>135</v>
      </c>
      <c r="BG48" s="95">
        <v>4.5</v>
      </c>
      <c r="BH48" s="79">
        <v>9.5</v>
      </c>
      <c r="BI48" s="79">
        <v>23</v>
      </c>
      <c r="BJ48" s="79">
        <v>32.5</v>
      </c>
      <c r="BK48" s="79">
        <v>42</v>
      </c>
      <c r="BL48" s="79">
        <v>58</v>
      </c>
      <c r="BM48" s="79">
        <v>49</v>
      </c>
      <c r="BN48" s="79">
        <v>42.5</v>
      </c>
      <c r="BO48" s="79">
        <v>38</v>
      </c>
      <c r="BP48" s="79">
        <v>38</v>
      </c>
      <c r="BQ48" s="79">
        <v>42</v>
      </c>
      <c r="BR48" s="79">
        <v>45.5</v>
      </c>
      <c r="BS48" s="79">
        <v>58.5</v>
      </c>
      <c r="BT48" s="79">
        <v>60</v>
      </c>
      <c r="BU48" s="79">
        <v>24</v>
      </c>
      <c r="BV48" s="96">
        <v>17.5</v>
      </c>
      <c r="BW48" s="95">
        <v>49</v>
      </c>
      <c r="BX48" s="79">
        <v>168.5</v>
      </c>
      <c r="BY48" s="96">
        <v>150.5</v>
      </c>
      <c r="BZ48" s="72">
        <v>584.5</v>
      </c>
      <c r="CB48" s="10" t="s">
        <v>178</v>
      </c>
      <c r="CC48" s="86" t="s">
        <v>49</v>
      </c>
      <c r="CD48" s="86" t="s">
        <v>52</v>
      </c>
      <c r="CE48" s="140" t="s">
        <v>135</v>
      </c>
      <c r="CF48" s="95">
        <v>4</v>
      </c>
      <c r="CG48" s="79">
        <v>6</v>
      </c>
      <c r="CH48" s="79">
        <v>17.5</v>
      </c>
      <c r="CI48" s="79">
        <v>20.5</v>
      </c>
      <c r="CJ48" s="79">
        <v>25</v>
      </c>
      <c r="CK48" s="79">
        <v>28.5</v>
      </c>
      <c r="CL48" s="79">
        <v>30</v>
      </c>
      <c r="CM48" s="79">
        <v>36.5</v>
      </c>
      <c r="CN48" s="79">
        <v>38.5</v>
      </c>
      <c r="CO48" s="79">
        <v>25.5</v>
      </c>
      <c r="CP48" s="79">
        <v>34</v>
      </c>
      <c r="CQ48" s="79">
        <v>36</v>
      </c>
      <c r="CR48" s="79">
        <v>41</v>
      </c>
      <c r="CS48" s="79">
        <v>38.5</v>
      </c>
      <c r="CT48" s="79">
        <v>19</v>
      </c>
      <c r="CU48" s="96">
        <v>12</v>
      </c>
      <c r="CV48" s="95">
        <v>40</v>
      </c>
      <c r="CW48" s="79">
        <v>108.5</v>
      </c>
      <c r="CX48" s="96">
        <v>113.5</v>
      </c>
      <c r="CY48" s="72">
        <v>412.5</v>
      </c>
    </row>
    <row r="49" spans="1:103" ht="12" customHeight="1" x14ac:dyDescent="0.15">
      <c r="A49" s="85" t="s">
        <v>133</v>
      </c>
      <c r="E49" s="135" t="s">
        <v>179</v>
      </c>
      <c r="F49" s="24" t="s">
        <v>49</v>
      </c>
      <c r="G49" s="24" t="s">
        <v>51</v>
      </c>
      <c r="H49" s="139" t="s">
        <v>135</v>
      </c>
      <c r="I49" s="91">
        <v>9.8000000000000007</v>
      </c>
      <c r="J49" s="92">
        <v>20.399999999999999</v>
      </c>
      <c r="K49" s="92">
        <v>39.6</v>
      </c>
      <c r="L49" s="92">
        <v>25.6</v>
      </c>
      <c r="M49" s="92">
        <v>25.6</v>
      </c>
      <c r="N49" s="92">
        <v>32.4</v>
      </c>
      <c r="O49" s="92">
        <v>33.4</v>
      </c>
      <c r="P49" s="92">
        <v>34.799999999999997</v>
      </c>
      <c r="Q49" s="92">
        <v>36.4</v>
      </c>
      <c r="R49" s="92">
        <v>43</v>
      </c>
      <c r="S49" s="92">
        <v>60.8</v>
      </c>
      <c r="T49" s="92">
        <v>37.200000000000003</v>
      </c>
      <c r="U49" s="92">
        <v>35.200000000000003</v>
      </c>
      <c r="V49" s="92">
        <v>25.6</v>
      </c>
      <c r="W49" s="92">
        <v>20.8</v>
      </c>
      <c r="X49" s="93">
        <v>13.6</v>
      </c>
      <c r="Y49" s="91">
        <v>82.4</v>
      </c>
      <c r="Z49" s="92">
        <v>113.8</v>
      </c>
      <c r="AA49" s="93">
        <v>161</v>
      </c>
      <c r="AB49" s="94">
        <v>494.2</v>
      </c>
      <c r="AD49" s="60" t="s">
        <v>179</v>
      </c>
      <c r="AE49" s="24" t="s">
        <v>49</v>
      </c>
      <c r="AF49" s="24" t="s">
        <v>51</v>
      </c>
      <c r="AG49" s="139" t="s">
        <v>135</v>
      </c>
      <c r="AH49" s="91">
        <v>8</v>
      </c>
      <c r="AI49" s="92">
        <v>16.357142857142858</v>
      </c>
      <c r="AJ49" s="92">
        <v>32.142857142857146</v>
      </c>
      <c r="AK49" s="92">
        <v>26.214285714285715</v>
      </c>
      <c r="AL49" s="92">
        <v>28</v>
      </c>
      <c r="AM49" s="92">
        <v>32.928571428571431</v>
      </c>
      <c r="AN49" s="92">
        <v>33.5</v>
      </c>
      <c r="AO49" s="92">
        <v>36.857142857142854</v>
      </c>
      <c r="AP49" s="92">
        <v>35</v>
      </c>
      <c r="AQ49" s="92">
        <v>39.928571428571431</v>
      </c>
      <c r="AR49" s="92">
        <v>53.142857142857146</v>
      </c>
      <c r="AS49" s="92">
        <v>36.857142857142854</v>
      </c>
      <c r="AT49" s="92">
        <v>32.571428571428569</v>
      </c>
      <c r="AU49" s="92">
        <v>23.928571428571427</v>
      </c>
      <c r="AV49" s="92">
        <v>19.142857142857142</v>
      </c>
      <c r="AW49" s="93">
        <v>13.142857142857142</v>
      </c>
      <c r="AX49" s="91">
        <v>70</v>
      </c>
      <c r="AY49" s="92">
        <v>117.42857142857143</v>
      </c>
      <c r="AZ49" s="93">
        <v>148.57142857142858</v>
      </c>
      <c r="BA49" s="94">
        <v>467.71428571428572</v>
      </c>
      <c r="BC49" s="60" t="s">
        <v>179</v>
      </c>
      <c r="BD49" s="24" t="s">
        <v>49</v>
      </c>
      <c r="BE49" s="24" t="s">
        <v>51</v>
      </c>
      <c r="BF49" s="139" t="s">
        <v>135</v>
      </c>
      <c r="BG49" s="91">
        <v>4.5</v>
      </c>
      <c r="BH49" s="92">
        <v>9</v>
      </c>
      <c r="BI49" s="92">
        <v>18.5</v>
      </c>
      <c r="BJ49" s="92">
        <v>33</v>
      </c>
      <c r="BK49" s="92">
        <v>37</v>
      </c>
      <c r="BL49" s="92">
        <v>46.5</v>
      </c>
      <c r="BM49" s="92">
        <v>46</v>
      </c>
      <c r="BN49" s="92">
        <v>47</v>
      </c>
      <c r="BO49" s="92">
        <v>32</v>
      </c>
      <c r="BP49" s="92">
        <v>40.5</v>
      </c>
      <c r="BQ49" s="92">
        <v>38</v>
      </c>
      <c r="BR49" s="92">
        <v>43</v>
      </c>
      <c r="BS49" s="92">
        <v>33</v>
      </c>
      <c r="BT49" s="92">
        <v>18</v>
      </c>
      <c r="BU49" s="92">
        <v>17.5</v>
      </c>
      <c r="BV49" s="93">
        <v>11.5</v>
      </c>
      <c r="BW49" s="91">
        <v>51</v>
      </c>
      <c r="BX49" s="92">
        <v>159.5</v>
      </c>
      <c r="BY49" s="93">
        <v>143.5</v>
      </c>
      <c r="BZ49" s="94">
        <v>475</v>
      </c>
      <c r="CB49" s="60" t="s">
        <v>179</v>
      </c>
      <c r="CC49" s="24" t="s">
        <v>49</v>
      </c>
      <c r="CD49" s="24" t="s">
        <v>51</v>
      </c>
      <c r="CE49" s="139" t="s">
        <v>135</v>
      </c>
      <c r="CF49" s="91">
        <v>2.5</v>
      </c>
      <c r="CG49" s="92">
        <v>3.5</v>
      </c>
      <c r="CH49" s="92">
        <v>8.5</v>
      </c>
      <c r="CI49" s="92">
        <v>22.5</v>
      </c>
      <c r="CJ49" s="92">
        <v>31</v>
      </c>
      <c r="CK49" s="92">
        <v>22</v>
      </c>
      <c r="CL49" s="92">
        <v>21.5</v>
      </c>
      <c r="CM49" s="92">
        <v>37</v>
      </c>
      <c r="CN49" s="92">
        <v>31</v>
      </c>
      <c r="CO49" s="92">
        <v>24</v>
      </c>
      <c r="CP49" s="92">
        <v>30</v>
      </c>
      <c r="CQ49" s="92">
        <v>29</v>
      </c>
      <c r="CR49" s="92">
        <v>19</v>
      </c>
      <c r="CS49" s="92">
        <v>21.5</v>
      </c>
      <c r="CT49" s="92">
        <v>12.5</v>
      </c>
      <c r="CU49" s="93">
        <v>12.5</v>
      </c>
      <c r="CV49" s="91">
        <v>27</v>
      </c>
      <c r="CW49" s="92">
        <v>93.5</v>
      </c>
      <c r="CX49" s="93">
        <v>91.5</v>
      </c>
      <c r="CY49" s="94">
        <v>328</v>
      </c>
    </row>
    <row r="50" spans="1:103" ht="12" customHeight="1" x14ac:dyDescent="0.15">
      <c r="A50" s="85" t="s">
        <v>134</v>
      </c>
      <c r="E50" s="136" t="s">
        <v>180</v>
      </c>
      <c r="F50" s="86" t="s">
        <v>49</v>
      </c>
      <c r="G50" s="86" t="s">
        <v>4</v>
      </c>
      <c r="H50" s="140" t="s">
        <v>135</v>
      </c>
      <c r="I50" s="95">
        <v>17</v>
      </c>
      <c r="J50" s="79">
        <v>46.8</v>
      </c>
      <c r="K50" s="79">
        <v>27.6</v>
      </c>
      <c r="L50" s="79">
        <v>14.8</v>
      </c>
      <c r="M50" s="79">
        <v>16.8</v>
      </c>
      <c r="N50" s="79">
        <v>18.600000000000001</v>
      </c>
      <c r="O50" s="79">
        <v>19.600000000000001</v>
      </c>
      <c r="P50" s="79">
        <v>18.600000000000001</v>
      </c>
      <c r="Q50" s="79">
        <v>18.2</v>
      </c>
      <c r="R50" s="79">
        <v>26.8</v>
      </c>
      <c r="S50" s="79">
        <v>30</v>
      </c>
      <c r="T50" s="79">
        <v>26.4</v>
      </c>
      <c r="U50" s="79">
        <v>15.6</v>
      </c>
      <c r="V50" s="79">
        <v>10.199999999999999</v>
      </c>
      <c r="W50" s="79">
        <v>6.4</v>
      </c>
      <c r="X50" s="96">
        <v>4.8</v>
      </c>
      <c r="Y50" s="95">
        <v>98.6</v>
      </c>
      <c r="Z50" s="79">
        <v>64.599999999999994</v>
      </c>
      <c r="AA50" s="96">
        <v>92.6</v>
      </c>
      <c r="AB50" s="72">
        <v>318.2</v>
      </c>
      <c r="AD50" s="10" t="s">
        <v>180</v>
      </c>
      <c r="AE50" s="86" t="s">
        <v>49</v>
      </c>
      <c r="AF50" s="86" t="s">
        <v>4</v>
      </c>
      <c r="AG50" s="140" t="s">
        <v>135</v>
      </c>
      <c r="AH50" s="95">
        <v>12.928571428571429</v>
      </c>
      <c r="AI50" s="79">
        <v>34.785714285714285</v>
      </c>
      <c r="AJ50" s="79">
        <v>22.571428571428573</v>
      </c>
      <c r="AK50" s="79">
        <v>15.214285714285714</v>
      </c>
      <c r="AL50" s="79">
        <v>16.642857142857142</v>
      </c>
      <c r="AM50" s="79">
        <v>18.642857142857142</v>
      </c>
      <c r="AN50" s="79">
        <v>21.714285714285715</v>
      </c>
      <c r="AO50" s="79">
        <v>19.857142857142858</v>
      </c>
      <c r="AP50" s="79">
        <v>19.571428571428573</v>
      </c>
      <c r="AQ50" s="79">
        <v>24.285714285714285</v>
      </c>
      <c r="AR50" s="79">
        <v>26.857142857142858</v>
      </c>
      <c r="AS50" s="79">
        <v>23.714285714285715</v>
      </c>
      <c r="AT50" s="79">
        <v>15.357142857142858</v>
      </c>
      <c r="AU50" s="79">
        <v>10.928571428571429</v>
      </c>
      <c r="AV50" s="79">
        <v>7.9285714285714288</v>
      </c>
      <c r="AW50" s="96">
        <v>5.1428571428571432</v>
      </c>
      <c r="AX50" s="95">
        <v>77.214285714285708</v>
      </c>
      <c r="AY50" s="79">
        <v>68.071428571428569</v>
      </c>
      <c r="AZ50" s="96">
        <v>83.285714285714292</v>
      </c>
      <c r="BA50" s="72">
        <v>296.14285714285717</v>
      </c>
      <c r="BC50" s="10" t="s">
        <v>180</v>
      </c>
      <c r="BD50" s="86" t="s">
        <v>49</v>
      </c>
      <c r="BE50" s="86" t="s">
        <v>4</v>
      </c>
      <c r="BF50" s="140" t="s">
        <v>135</v>
      </c>
      <c r="BG50" s="95">
        <v>4</v>
      </c>
      <c r="BH50" s="79">
        <v>7</v>
      </c>
      <c r="BI50" s="79">
        <v>14</v>
      </c>
      <c r="BJ50" s="79">
        <v>19</v>
      </c>
      <c r="BK50" s="79">
        <v>19.5</v>
      </c>
      <c r="BL50" s="79">
        <v>24.5</v>
      </c>
      <c r="BM50" s="79">
        <v>37</v>
      </c>
      <c r="BN50" s="79">
        <v>23</v>
      </c>
      <c r="BO50" s="79">
        <v>27</v>
      </c>
      <c r="BP50" s="79">
        <v>16</v>
      </c>
      <c r="BQ50" s="79">
        <v>20</v>
      </c>
      <c r="BR50" s="79">
        <v>18.5</v>
      </c>
      <c r="BS50" s="79">
        <v>16</v>
      </c>
      <c r="BT50" s="79">
        <v>15</v>
      </c>
      <c r="BU50" s="79">
        <v>10.5</v>
      </c>
      <c r="BV50" s="96">
        <v>7.5</v>
      </c>
      <c r="BW50" s="95">
        <v>32</v>
      </c>
      <c r="BX50" s="79">
        <v>94</v>
      </c>
      <c r="BY50" s="96">
        <v>62</v>
      </c>
      <c r="BZ50" s="72">
        <v>278.5</v>
      </c>
      <c r="CB50" s="10" t="s">
        <v>180</v>
      </c>
      <c r="CC50" s="86" t="s">
        <v>49</v>
      </c>
      <c r="CD50" s="86" t="s">
        <v>4</v>
      </c>
      <c r="CE50" s="140" t="s">
        <v>135</v>
      </c>
      <c r="CF50" s="95">
        <v>1.5</v>
      </c>
      <c r="CG50" s="79">
        <v>2.5</v>
      </c>
      <c r="CH50" s="79">
        <v>6</v>
      </c>
      <c r="CI50" s="79">
        <v>13.5</v>
      </c>
      <c r="CJ50" s="79">
        <v>13</v>
      </c>
      <c r="CK50" s="79">
        <v>13</v>
      </c>
      <c r="CL50" s="79">
        <v>17</v>
      </c>
      <c r="CM50" s="79">
        <v>23</v>
      </c>
      <c r="CN50" s="79">
        <v>19</v>
      </c>
      <c r="CO50" s="79">
        <v>20</v>
      </c>
      <c r="CP50" s="79">
        <v>18</v>
      </c>
      <c r="CQ50" s="79">
        <v>15.5</v>
      </c>
      <c r="CR50" s="79">
        <v>13.5</v>
      </c>
      <c r="CS50" s="79">
        <v>10.5</v>
      </c>
      <c r="CT50" s="79">
        <v>13</v>
      </c>
      <c r="CU50" s="96">
        <v>4.5</v>
      </c>
      <c r="CV50" s="95">
        <v>15.5</v>
      </c>
      <c r="CW50" s="79">
        <v>59.5</v>
      </c>
      <c r="CX50" s="96">
        <v>58</v>
      </c>
      <c r="CY50" s="72">
        <v>203.5</v>
      </c>
    </row>
    <row r="51" spans="1:103" ht="12" customHeight="1" x14ac:dyDescent="0.15">
      <c r="E51" s="135" t="s">
        <v>181</v>
      </c>
      <c r="F51" s="24" t="s">
        <v>49</v>
      </c>
      <c r="G51" s="24" t="s">
        <v>47</v>
      </c>
      <c r="H51" s="139" t="s">
        <v>135</v>
      </c>
      <c r="I51" s="91">
        <v>3</v>
      </c>
      <c r="J51" s="92">
        <v>2.8</v>
      </c>
      <c r="K51" s="92">
        <v>5</v>
      </c>
      <c r="L51" s="92">
        <v>4.4000000000000004</v>
      </c>
      <c r="M51" s="92">
        <v>3.6</v>
      </c>
      <c r="N51" s="92">
        <v>5.2</v>
      </c>
      <c r="O51" s="92">
        <v>6.2</v>
      </c>
      <c r="P51" s="92">
        <v>4.5999999999999996</v>
      </c>
      <c r="Q51" s="92">
        <v>5.8</v>
      </c>
      <c r="R51" s="92">
        <v>4.8</v>
      </c>
      <c r="S51" s="92">
        <v>5</v>
      </c>
      <c r="T51" s="92">
        <v>4.4000000000000004</v>
      </c>
      <c r="U51" s="92">
        <v>3.4</v>
      </c>
      <c r="V51" s="92">
        <v>2</v>
      </c>
      <c r="W51" s="92">
        <v>2</v>
      </c>
      <c r="X51" s="93">
        <v>1.4</v>
      </c>
      <c r="Y51" s="91">
        <v>12.8</v>
      </c>
      <c r="Z51" s="92">
        <v>18</v>
      </c>
      <c r="AA51" s="93">
        <v>16.399999999999999</v>
      </c>
      <c r="AB51" s="94">
        <v>63.6</v>
      </c>
      <c r="AD51" s="60" t="s">
        <v>181</v>
      </c>
      <c r="AE51" s="24" t="s">
        <v>49</v>
      </c>
      <c r="AF51" s="24" t="s">
        <v>47</v>
      </c>
      <c r="AG51" s="139" t="s">
        <v>135</v>
      </c>
      <c r="AH51" s="91">
        <v>2.2857142857142856</v>
      </c>
      <c r="AI51" s="92">
        <v>2.4285714285714284</v>
      </c>
      <c r="AJ51" s="92">
        <v>4</v>
      </c>
      <c r="AK51" s="92">
        <v>3.7857142857142856</v>
      </c>
      <c r="AL51" s="92">
        <v>3.7857142857142856</v>
      </c>
      <c r="AM51" s="92">
        <v>4.9285714285714288</v>
      </c>
      <c r="AN51" s="92">
        <v>5.9285714285714288</v>
      </c>
      <c r="AO51" s="92">
        <v>5.2142857142857144</v>
      </c>
      <c r="AP51" s="92">
        <v>6.0714285714285712</v>
      </c>
      <c r="AQ51" s="92">
        <v>4.5714285714285712</v>
      </c>
      <c r="AR51" s="92">
        <v>5.6428571428571432</v>
      </c>
      <c r="AS51" s="92">
        <v>4.5714285714285712</v>
      </c>
      <c r="AT51" s="92">
        <v>3.7142857142857144</v>
      </c>
      <c r="AU51" s="92">
        <v>1.6428571428571428</v>
      </c>
      <c r="AV51" s="92">
        <v>1.8571428571428572</v>
      </c>
      <c r="AW51" s="93">
        <v>1.4285714285714286</v>
      </c>
      <c r="AX51" s="91">
        <v>10.5</v>
      </c>
      <c r="AY51" s="92">
        <v>18</v>
      </c>
      <c r="AZ51" s="93">
        <v>17.071428571428573</v>
      </c>
      <c r="BA51" s="94">
        <v>61.857142857142854</v>
      </c>
      <c r="BC51" s="60" t="s">
        <v>181</v>
      </c>
      <c r="BD51" s="24" t="s">
        <v>49</v>
      </c>
      <c r="BE51" s="24" t="s">
        <v>47</v>
      </c>
      <c r="BF51" s="139" t="s">
        <v>135</v>
      </c>
      <c r="BG51" s="91">
        <v>0.5</v>
      </c>
      <c r="BH51" s="92">
        <v>2.5</v>
      </c>
      <c r="BI51" s="92">
        <v>2</v>
      </c>
      <c r="BJ51" s="92">
        <v>3</v>
      </c>
      <c r="BK51" s="92">
        <v>4.5</v>
      </c>
      <c r="BL51" s="92">
        <v>6</v>
      </c>
      <c r="BM51" s="92">
        <v>5.5</v>
      </c>
      <c r="BN51" s="92">
        <v>10.5</v>
      </c>
      <c r="BO51" s="92">
        <v>7.5</v>
      </c>
      <c r="BP51" s="92">
        <v>4.5</v>
      </c>
      <c r="BQ51" s="92">
        <v>10.5</v>
      </c>
      <c r="BR51" s="92">
        <v>6</v>
      </c>
      <c r="BS51" s="92">
        <v>7</v>
      </c>
      <c r="BT51" s="92">
        <v>1.5</v>
      </c>
      <c r="BU51" s="92">
        <v>2</v>
      </c>
      <c r="BV51" s="93">
        <v>2</v>
      </c>
      <c r="BW51" s="91">
        <v>6.5</v>
      </c>
      <c r="BX51" s="92">
        <v>23</v>
      </c>
      <c r="BY51" s="93">
        <v>25</v>
      </c>
      <c r="BZ51" s="94">
        <v>75.5</v>
      </c>
      <c r="CB51" s="60" t="s">
        <v>181</v>
      </c>
      <c r="CC51" s="24" t="s">
        <v>49</v>
      </c>
      <c r="CD51" s="24" t="s">
        <v>47</v>
      </c>
      <c r="CE51" s="139" t="s">
        <v>135</v>
      </c>
      <c r="CF51" s="91">
        <v>0.5</v>
      </c>
      <c r="CG51" s="92">
        <v>0.5</v>
      </c>
      <c r="CH51" s="92">
        <v>1</v>
      </c>
      <c r="CI51" s="92">
        <v>1.5</v>
      </c>
      <c r="CJ51" s="92">
        <v>4</v>
      </c>
      <c r="CK51" s="92">
        <v>2.5</v>
      </c>
      <c r="CL51" s="92">
        <v>5</v>
      </c>
      <c r="CM51" s="92">
        <v>3</v>
      </c>
      <c r="CN51" s="92">
        <v>6</v>
      </c>
      <c r="CO51" s="92">
        <v>3.5</v>
      </c>
      <c r="CP51" s="92">
        <v>4</v>
      </c>
      <c r="CQ51" s="92">
        <v>4</v>
      </c>
      <c r="CR51" s="92">
        <v>2</v>
      </c>
      <c r="CS51" s="92">
        <v>0</v>
      </c>
      <c r="CT51" s="92">
        <v>1</v>
      </c>
      <c r="CU51" s="93">
        <v>1</v>
      </c>
      <c r="CV51" s="91">
        <v>3</v>
      </c>
      <c r="CW51" s="92">
        <v>13</v>
      </c>
      <c r="CX51" s="93">
        <v>12.5</v>
      </c>
      <c r="CY51" s="94">
        <v>39.5</v>
      </c>
    </row>
    <row r="52" spans="1:103" ht="12" customHeight="1" x14ac:dyDescent="0.15">
      <c r="E52" s="136" t="s">
        <v>182</v>
      </c>
      <c r="F52" s="86" t="s">
        <v>49</v>
      </c>
      <c r="G52" s="86" t="s">
        <v>48</v>
      </c>
      <c r="H52" s="140" t="s">
        <v>135</v>
      </c>
      <c r="I52" s="95">
        <v>0.2</v>
      </c>
      <c r="J52" s="79">
        <v>1.8</v>
      </c>
      <c r="K52" s="79">
        <v>3.6</v>
      </c>
      <c r="L52" s="79">
        <v>0.8</v>
      </c>
      <c r="M52" s="79">
        <v>1.8</v>
      </c>
      <c r="N52" s="79">
        <v>0.6</v>
      </c>
      <c r="O52" s="79">
        <v>1.4</v>
      </c>
      <c r="P52" s="79">
        <v>1.8</v>
      </c>
      <c r="Q52" s="79">
        <v>1.8</v>
      </c>
      <c r="R52" s="79">
        <v>3</v>
      </c>
      <c r="S52" s="79">
        <v>5</v>
      </c>
      <c r="T52" s="79">
        <v>1.2</v>
      </c>
      <c r="U52" s="79">
        <v>1.8</v>
      </c>
      <c r="V52" s="79">
        <v>0.8</v>
      </c>
      <c r="W52" s="79">
        <v>1</v>
      </c>
      <c r="X52" s="96">
        <v>1</v>
      </c>
      <c r="Y52" s="95">
        <v>6</v>
      </c>
      <c r="Z52" s="79">
        <v>5</v>
      </c>
      <c r="AA52" s="96">
        <v>9.8000000000000007</v>
      </c>
      <c r="AB52" s="72">
        <v>27.6</v>
      </c>
      <c r="AD52" s="10" t="s">
        <v>182</v>
      </c>
      <c r="AE52" s="86" t="s">
        <v>49</v>
      </c>
      <c r="AF52" s="86" t="s">
        <v>48</v>
      </c>
      <c r="AG52" s="140" t="s">
        <v>135</v>
      </c>
      <c r="AH52" s="95">
        <v>0.14285714285714285</v>
      </c>
      <c r="AI52" s="79">
        <v>1.2857142857142858</v>
      </c>
      <c r="AJ52" s="79">
        <v>2.5714285714285716</v>
      </c>
      <c r="AK52" s="79">
        <v>0.9285714285714286</v>
      </c>
      <c r="AL52" s="79">
        <v>1.5714285714285714</v>
      </c>
      <c r="AM52" s="79">
        <v>0.5714285714285714</v>
      </c>
      <c r="AN52" s="79">
        <v>1.6428571428571428</v>
      </c>
      <c r="AO52" s="79">
        <v>2</v>
      </c>
      <c r="AP52" s="79">
        <v>1.7857142857142858</v>
      </c>
      <c r="AQ52" s="79">
        <v>3</v>
      </c>
      <c r="AR52" s="79">
        <v>3.8571428571428572</v>
      </c>
      <c r="AS52" s="79">
        <v>1.0714285714285714</v>
      </c>
      <c r="AT52" s="79">
        <v>1.5714285714285714</v>
      </c>
      <c r="AU52" s="79">
        <v>0.6428571428571429</v>
      </c>
      <c r="AV52" s="79">
        <v>0.8571428571428571</v>
      </c>
      <c r="AW52" s="96">
        <v>0.7142857142857143</v>
      </c>
      <c r="AX52" s="95">
        <v>4.6428571428571432</v>
      </c>
      <c r="AY52" s="79">
        <v>5.2142857142857144</v>
      </c>
      <c r="AZ52" s="96">
        <v>8.6428571428571423</v>
      </c>
      <c r="BA52" s="72">
        <v>24.214285714285715</v>
      </c>
      <c r="BC52" s="10" t="s">
        <v>182</v>
      </c>
      <c r="BD52" s="86" t="s">
        <v>49</v>
      </c>
      <c r="BE52" s="86" t="s">
        <v>48</v>
      </c>
      <c r="BF52" s="140" t="s">
        <v>135</v>
      </c>
      <c r="BG52" s="95">
        <v>0</v>
      </c>
      <c r="BH52" s="79">
        <v>0</v>
      </c>
      <c r="BI52" s="79">
        <v>0</v>
      </c>
      <c r="BJ52" s="79">
        <v>1.5</v>
      </c>
      <c r="BK52" s="79">
        <v>1</v>
      </c>
      <c r="BL52" s="79">
        <v>1</v>
      </c>
      <c r="BM52" s="79">
        <v>3.5</v>
      </c>
      <c r="BN52" s="79">
        <v>2</v>
      </c>
      <c r="BO52" s="79">
        <v>1.5</v>
      </c>
      <c r="BP52" s="79">
        <v>2</v>
      </c>
      <c r="BQ52" s="79">
        <v>0.5</v>
      </c>
      <c r="BR52" s="79">
        <v>0</v>
      </c>
      <c r="BS52" s="79">
        <v>1.5</v>
      </c>
      <c r="BT52" s="79">
        <v>0.5</v>
      </c>
      <c r="BU52" s="79">
        <v>0</v>
      </c>
      <c r="BV52" s="96">
        <v>0</v>
      </c>
      <c r="BW52" s="95">
        <v>1.5</v>
      </c>
      <c r="BX52" s="79">
        <v>7</v>
      </c>
      <c r="BY52" s="96">
        <v>4</v>
      </c>
      <c r="BZ52" s="72">
        <v>15</v>
      </c>
      <c r="CB52" s="10" t="s">
        <v>182</v>
      </c>
      <c r="CC52" s="86" t="s">
        <v>49</v>
      </c>
      <c r="CD52" s="86" t="s">
        <v>48</v>
      </c>
      <c r="CE52" s="140" t="s">
        <v>135</v>
      </c>
      <c r="CF52" s="95">
        <v>0</v>
      </c>
      <c r="CG52" s="79">
        <v>0</v>
      </c>
      <c r="CH52" s="79">
        <v>0</v>
      </c>
      <c r="CI52" s="79">
        <v>1</v>
      </c>
      <c r="CJ52" s="79">
        <v>1</v>
      </c>
      <c r="CK52" s="79">
        <v>0</v>
      </c>
      <c r="CL52" s="79">
        <v>1</v>
      </c>
      <c r="CM52" s="79">
        <v>3</v>
      </c>
      <c r="CN52" s="79">
        <v>2</v>
      </c>
      <c r="CO52" s="79">
        <v>4</v>
      </c>
      <c r="CP52" s="79">
        <v>1.5</v>
      </c>
      <c r="CQ52" s="79">
        <v>1.5</v>
      </c>
      <c r="CR52" s="79">
        <v>0.5</v>
      </c>
      <c r="CS52" s="79">
        <v>0</v>
      </c>
      <c r="CT52" s="79">
        <v>1</v>
      </c>
      <c r="CU52" s="96">
        <v>0</v>
      </c>
      <c r="CV52" s="95">
        <v>1</v>
      </c>
      <c r="CW52" s="79">
        <v>4.5</v>
      </c>
      <c r="CX52" s="96">
        <v>7.5</v>
      </c>
      <c r="CY52" s="72">
        <v>16.5</v>
      </c>
    </row>
    <row r="53" spans="1:103" ht="12" customHeight="1" x14ac:dyDescent="0.15">
      <c r="E53" s="135" t="s">
        <v>183</v>
      </c>
      <c r="F53" s="24" t="s">
        <v>49</v>
      </c>
      <c r="G53" s="24" t="s">
        <v>51</v>
      </c>
      <c r="H53" s="139" t="s">
        <v>136</v>
      </c>
      <c r="I53" s="91">
        <v>1.4</v>
      </c>
      <c r="J53" s="92">
        <v>9</v>
      </c>
      <c r="K53" s="92">
        <v>9.4</v>
      </c>
      <c r="L53" s="92">
        <v>3</v>
      </c>
      <c r="M53" s="92">
        <v>3.8</v>
      </c>
      <c r="N53" s="92">
        <v>3.2</v>
      </c>
      <c r="O53" s="92">
        <v>4.2</v>
      </c>
      <c r="P53" s="92">
        <v>5</v>
      </c>
      <c r="Q53" s="92">
        <v>3</v>
      </c>
      <c r="R53" s="92">
        <v>2.6</v>
      </c>
      <c r="S53" s="92">
        <v>5.2</v>
      </c>
      <c r="T53" s="92">
        <v>4.5999999999999996</v>
      </c>
      <c r="U53" s="92">
        <v>2.8</v>
      </c>
      <c r="V53" s="92">
        <v>2.6</v>
      </c>
      <c r="W53" s="92">
        <v>0.6</v>
      </c>
      <c r="X53" s="93">
        <v>1.6</v>
      </c>
      <c r="Y53" s="91">
        <v>21.4</v>
      </c>
      <c r="Z53" s="92">
        <v>14.8</v>
      </c>
      <c r="AA53" s="93">
        <v>13.8</v>
      </c>
      <c r="AB53" s="94">
        <v>62</v>
      </c>
      <c r="AD53" s="60" t="s">
        <v>183</v>
      </c>
      <c r="AE53" s="24" t="s">
        <v>49</v>
      </c>
      <c r="AF53" s="24" t="s">
        <v>51</v>
      </c>
      <c r="AG53" s="139" t="s">
        <v>136</v>
      </c>
      <c r="AH53" s="91">
        <v>1</v>
      </c>
      <c r="AI53" s="92">
        <v>6.6428571428571432</v>
      </c>
      <c r="AJ53" s="92">
        <v>7.2857142857142856</v>
      </c>
      <c r="AK53" s="92">
        <v>3</v>
      </c>
      <c r="AL53" s="92">
        <v>3.4285714285714284</v>
      </c>
      <c r="AM53" s="92">
        <v>3.4285714285714284</v>
      </c>
      <c r="AN53" s="92">
        <v>4.2142857142857144</v>
      </c>
      <c r="AO53" s="92">
        <v>5.0714285714285712</v>
      </c>
      <c r="AP53" s="92">
        <v>2.8571428571428572</v>
      </c>
      <c r="AQ53" s="92">
        <v>2.6428571428571428</v>
      </c>
      <c r="AR53" s="92">
        <v>4.5</v>
      </c>
      <c r="AS53" s="92">
        <v>4.5</v>
      </c>
      <c r="AT53" s="92">
        <v>2.7857142857142856</v>
      </c>
      <c r="AU53" s="92">
        <v>2.3571428571428572</v>
      </c>
      <c r="AV53" s="92">
        <v>0.7857142857142857</v>
      </c>
      <c r="AW53" s="93">
        <v>1.2857142857142858</v>
      </c>
      <c r="AX53" s="91">
        <v>16.214285714285715</v>
      </c>
      <c r="AY53" s="92">
        <v>14.785714285714286</v>
      </c>
      <c r="AZ53" s="93">
        <v>12.928571428571429</v>
      </c>
      <c r="BA53" s="94">
        <v>55.785714285714285</v>
      </c>
      <c r="BC53" s="60" t="s">
        <v>183</v>
      </c>
      <c r="BD53" s="24" t="s">
        <v>49</v>
      </c>
      <c r="BE53" s="24" t="s">
        <v>51</v>
      </c>
      <c r="BF53" s="139" t="s">
        <v>136</v>
      </c>
      <c r="BG53" s="91">
        <v>0</v>
      </c>
      <c r="BH53" s="92">
        <v>1</v>
      </c>
      <c r="BI53" s="92">
        <v>2.5</v>
      </c>
      <c r="BJ53" s="92">
        <v>4.5</v>
      </c>
      <c r="BK53" s="92">
        <v>2.5</v>
      </c>
      <c r="BL53" s="92">
        <v>6</v>
      </c>
      <c r="BM53" s="92">
        <v>5</v>
      </c>
      <c r="BN53" s="92">
        <v>6</v>
      </c>
      <c r="BO53" s="92">
        <v>3.5</v>
      </c>
      <c r="BP53" s="92">
        <v>3</v>
      </c>
      <c r="BQ53" s="92">
        <v>4.5</v>
      </c>
      <c r="BR53" s="92">
        <v>4.5</v>
      </c>
      <c r="BS53" s="92">
        <v>4.5</v>
      </c>
      <c r="BT53" s="92">
        <v>0.5</v>
      </c>
      <c r="BU53" s="92">
        <v>0.5</v>
      </c>
      <c r="BV53" s="93">
        <v>0.5</v>
      </c>
      <c r="BW53" s="91">
        <v>4.5</v>
      </c>
      <c r="BX53" s="92">
        <v>18.5</v>
      </c>
      <c r="BY53" s="93">
        <v>13</v>
      </c>
      <c r="BZ53" s="94">
        <v>49</v>
      </c>
      <c r="CB53" s="60" t="s">
        <v>183</v>
      </c>
      <c r="CC53" s="24" t="s">
        <v>49</v>
      </c>
      <c r="CD53" s="24" t="s">
        <v>51</v>
      </c>
      <c r="CE53" s="139" t="s">
        <v>136</v>
      </c>
      <c r="CF53" s="91">
        <v>0</v>
      </c>
      <c r="CG53" s="92">
        <v>0.5</v>
      </c>
      <c r="CH53" s="92">
        <v>1.5</v>
      </c>
      <c r="CI53" s="92">
        <v>1.5</v>
      </c>
      <c r="CJ53" s="92">
        <v>2.5</v>
      </c>
      <c r="CK53" s="92">
        <v>2</v>
      </c>
      <c r="CL53" s="92">
        <v>3.5</v>
      </c>
      <c r="CM53" s="92">
        <v>4.5</v>
      </c>
      <c r="CN53" s="92">
        <v>1.5</v>
      </c>
      <c r="CO53" s="92">
        <v>2.5</v>
      </c>
      <c r="CP53" s="92">
        <v>1</v>
      </c>
      <c r="CQ53" s="92">
        <v>4</v>
      </c>
      <c r="CR53" s="92">
        <v>1</v>
      </c>
      <c r="CS53" s="92">
        <v>3</v>
      </c>
      <c r="CT53" s="92">
        <v>2</v>
      </c>
      <c r="CU53" s="93">
        <v>0.5</v>
      </c>
      <c r="CV53" s="91">
        <v>2</v>
      </c>
      <c r="CW53" s="92">
        <v>11</v>
      </c>
      <c r="CX53" s="93">
        <v>8.5</v>
      </c>
      <c r="CY53" s="94">
        <v>31.5</v>
      </c>
    </row>
    <row r="54" spans="1:103" ht="12" customHeight="1" x14ac:dyDescent="0.15">
      <c r="E54" s="136" t="s">
        <v>184</v>
      </c>
      <c r="F54" s="86" t="s">
        <v>49</v>
      </c>
      <c r="G54" s="86" t="s">
        <v>4</v>
      </c>
      <c r="H54" s="140" t="s">
        <v>136</v>
      </c>
      <c r="I54" s="95">
        <v>30.2</v>
      </c>
      <c r="J54" s="79">
        <v>90</v>
      </c>
      <c r="K54" s="79">
        <v>75.2</v>
      </c>
      <c r="L54" s="79">
        <v>23.8</v>
      </c>
      <c r="M54" s="79">
        <v>14.6</v>
      </c>
      <c r="N54" s="79">
        <v>18.399999999999999</v>
      </c>
      <c r="O54" s="79">
        <v>24.8</v>
      </c>
      <c r="P54" s="79">
        <v>27.6</v>
      </c>
      <c r="Q54" s="79">
        <v>18.2</v>
      </c>
      <c r="R54" s="79">
        <v>27.8</v>
      </c>
      <c r="S54" s="79">
        <v>29.8</v>
      </c>
      <c r="T54" s="79">
        <v>31</v>
      </c>
      <c r="U54" s="79">
        <v>27.6</v>
      </c>
      <c r="V54" s="79">
        <v>15</v>
      </c>
      <c r="W54" s="79">
        <v>9.6</v>
      </c>
      <c r="X54" s="96">
        <v>12.6</v>
      </c>
      <c r="Y54" s="95">
        <v>208.4</v>
      </c>
      <c r="Z54" s="79">
        <v>78.400000000000006</v>
      </c>
      <c r="AA54" s="96">
        <v>103.8</v>
      </c>
      <c r="AB54" s="72">
        <v>476.2</v>
      </c>
      <c r="AD54" s="10" t="s">
        <v>184</v>
      </c>
      <c r="AE54" s="86" t="s">
        <v>49</v>
      </c>
      <c r="AF54" s="86" t="s">
        <v>4</v>
      </c>
      <c r="AG54" s="140" t="s">
        <v>136</v>
      </c>
      <c r="AH54" s="95">
        <v>22.357142857142858</v>
      </c>
      <c r="AI54" s="79">
        <v>67.071428571428569</v>
      </c>
      <c r="AJ54" s="79">
        <v>57.142857142857146</v>
      </c>
      <c r="AK54" s="79">
        <v>23.714285714285715</v>
      </c>
      <c r="AL54" s="79">
        <v>16</v>
      </c>
      <c r="AM54" s="79">
        <v>19.357142857142858</v>
      </c>
      <c r="AN54" s="79">
        <v>24.857142857142858</v>
      </c>
      <c r="AO54" s="79">
        <v>28.214285714285715</v>
      </c>
      <c r="AP54" s="79">
        <v>20.214285714285715</v>
      </c>
      <c r="AQ54" s="79">
        <v>25.285714285714285</v>
      </c>
      <c r="AR54" s="79">
        <v>27.285714285714285</v>
      </c>
      <c r="AS54" s="79">
        <v>26.428571428571427</v>
      </c>
      <c r="AT54" s="79">
        <v>25.5</v>
      </c>
      <c r="AU54" s="79">
        <v>15</v>
      </c>
      <c r="AV54" s="79">
        <v>9.2142857142857135</v>
      </c>
      <c r="AW54" s="96">
        <v>12</v>
      </c>
      <c r="AX54" s="95">
        <v>158.78571428571428</v>
      </c>
      <c r="AY54" s="79">
        <v>80.571428571428569</v>
      </c>
      <c r="AZ54" s="96">
        <v>92.857142857142861</v>
      </c>
      <c r="BA54" s="72">
        <v>419.64285714285717</v>
      </c>
      <c r="BC54" s="10" t="s">
        <v>184</v>
      </c>
      <c r="BD54" s="86" t="s">
        <v>49</v>
      </c>
      <c r="BE54" s="86" t="s">
        <v>4</v>
      </c>
      <c r="BF54" s="140" t="s">
        <v>136</v>
      </c>
      <c r="BG54" s="95">
        <v>3</v>
      </c>
      <c r="BH54" s="79">
        <v>14.5</v>
      </c>
      <c r="BI54" s="79">
        <v>18.5</v>
      </c>
      <c r="BJ54" s="79">
        <v>25</v>
      </c>
      <c r="BK54" s="79">
        <v>24</v>
      </c>
      <c r="BL54" s="79">
        <v>29.5</v>
      </c>
      <c r="BM54" s="79">
        <v>24.5</v>
      </c>
      <c r="BN54" s="79">
        <v>32</v>
      </c>
      <c r="BO54" s="79">
        <v>31</v>
      </c>
      <c r="BP54" s="79">
        <v>19</v>
      </c>
      <c r="BQ54" s="79">
        <v>22.5</v>
      </c>
      <c r="BR54" s="79">
        <v>16.5</v>
      </c>
      <c r="BS54" s="79">
        <v>25.5</v>
      </c>
      <c r="BT54" s="79">
        <v>16</v>
      </c>
      <c r="BU54" s="79">
        <v>8.5</v>
      </c>
      <c r="BV54" s="96">
        <v>14</v>
      </c>
      <c r="BW54" s="95">
        <v>48.5</v>
      </c>
      <c r="BX54" s="79">
        <v>98</v>
      </c>
      <c r="BY54" s="96">
        <v>70.5</v>
      </c>
      <c r="BZ54" s="72">
        <v>324</v>
      </c>
      <c r="CB54" s="10" t="s">
        <v>184</v>
      </c>
      <c r="CC54" s="86" t="s">
        <v>49</v>
      </c>
      <c r="CD54" s="86" t="s">
        <v>4</v>
      </c>
      <c r="CE54" s="140" t="s">
        <v>136</v>
      </c>
      <c r="CF54" s="95">
        <v>2.5</v>
      </c>
      <c r="CG54" s="79">
        <v>5</v>
      </c>
      <c r="CH54" s="79">
        <v>5.5</v>
      </c>
      <c r="CI54" s="79">
        <v>22</v>
      </c>
      <c r="CJ54" s="79">
        <v>15</v>
      </c>
      <c r="CK54" s="79">
        <v>14</v>
      </c>
      <c r="CL54" s="79">
        <v>25.5</v>
      </c>
      <c r="CM54" s="79">
        <v>27.5</v>
      </c>
      <c r="CN54" s="79">
        <v>19.5</v>
      </c>
      <c r="CO54" s="79">
        <v>19</v>
      </c>
      <c r="CP54" s="79">
        <v>19.5</v>
      </c>
      <c r="CQ54" s="79">
        <v>13.5</v>
      </c>
      <c r="CR54" s="79">
        <v>15</v>
      </c>
      <c r="CS54" s="79">
        <v>14</v>
      </c>
      <c r="CT54" s="79">
        <v>8</v>
      </c>
      <c r="CU54" s="96">
        <v>7</v>
      </c>
      <c r="CV54" s="95">
        <v>21</v>
      </c>
      <c r="CW54" s="79">
        <v>74</v>
      </c>
      <c r="CX54" s="96">
        <v>60.5</v>
      </c>
      <c r="CY54" s="72">
        <v>232.5</v>
      </c>
    </row>
    <row r="55" spans="1:103" ht="12" customHeight="1" x14ac:dyDescent="0.15">
      <c r="E55" s="135" t="s">
        <v>185</v>
      </c>
      <c r="F55" s="24" t="s">
        <v>49</v>
      </c>
      <c r="G55" s="24" t="s">
        <v>47</v>
      </c>
      <c r="H55" s="139" t="s">
        <v>136</v>
      </c>
      <c r="I55" s="91">
        <v>4.8</v>
      </c>
      <c r="J55" s="92">
        <v>16.399999999999999</v>
      </c>
      <c r="K55" s="92">
        <v>17.399999999999999</v>
      </c>
      <c r="L55" s="92">
        <v>6.6</v>
      </c>
      <c r="M55" s="92">
        <v>6.8</v>
      </c>
      <c r="N55" s="92">
        <v>6.4</v>
      </c>
      <c r="O55" s="92">
        <v>9</v>
      </c>
      <c r="P55" s="92">
        <v>9.1999999999999993</v>
      </c>
      <c r="Q55" s="92">
        <v>8</v>
      </c>
      <c r="R55" s="92">
        <v>17</v>
      </c>
      <c r="S55" s="92">
        <v>17.600000000000001</v>
      </c>
      <c r="T55" s="92">
        <v>12.4</v>
      </c>
      <c r="U55" s="92">
        <v>11.6</v>
      </c>
      <c r="V55" s="92">
        <v>7.6</v>
      </c>
      <c r="W55" s="92">
        <v>4.5999999999999996</v>
      </c>
      <c r="X55" s="93">
        <v>5.2</v>
      </c>
      <c r="Y55" s="91">
        <v>42.4</v>
      </c>
      <c r="Z55" s="92">
        <v>28.4</v>
      </c>
      <c r="AA55" s="93">
        <v>53.6</v>
      </c>
      <c r="AB55" s="94">
        <v>160.6</v>
      </c>
      <c r="AD55" s="60" t="s">
        <v>185</v>
      </c>
      <c r="AE55" s="24" t="s">
        <v>49</v>
      </c>
      <c r="AF55" s="24" t="s">
        <v>47</v>
      </c>
      <c r="AG55" s="139" t="s">
        <v>136</v>
      </c>
      <c r="AH55" s="91">
        <v>4.2142857142857144</v>
      </c>
      <c r="AI55" s="92">
        <v>12.142857142857142</v>
      </c>
      <c r="AJ55" s="92">
        <v>14.214285714285714</v>
      </c>
      <c r="AK55" s="92">
        <v>6.4285714285714288</v>
      </c>
      <c r="AL55" s="92">
        <v>6.6428571428571432</v>
      </c>
      <c r="AM55" s="92">
        <v>6.5</v>
      </c>
      <c r="AN55" s="92">
        <v>9.2142857142857135</v>
      </c>
      <c r="AO55" s="92">
        <v>11.357142857142858</v>
      </c>
      <c r="AP55" s="92">
        <v>8.5714285714285712</v>
      </c>
      <c r="AQ55" s="92">
        <v>15.142857142857142</v>
      </c>
      <c r="AR55" s="92">
        <v>15.714285714285714</v>
      </c>
      <c r="AS55" s="92">
        <v>11</v>
      </c>
      <c r="AT55" s="92">
        <v>10.428571428571429</v>
      </c>
      <c r="AU55" s="92">
        <v>7.4285714285714288</v>
      </c>
      <c r="AV55" s="92">
        <v>4.2142857142857144</v>
      </c>
      <c r="AW55" s="93">
        <v>4.5714285714285712</v>
      </c>
      <c r="AX55" s="91">
        <v>33.928571428571431</v>
      </c>
      <c r="AY55" s="92">
        <v>30.571428571428573</v>
      </c>
      <c r="AZ55" s="93">
        <v>47.714285714285715</v>
      </c>
      <c r="BA55" s="94">
        <v>147.78571428571428</v>
      </c>
      <c r="BC55" s="60" t="s">
        <v>185</v>
      </c>
      <c r="BD55" s="24" t="s">
        <v>49</v>
      </c>
      <c r="BE55" s="24" t="s">
        <v>47</v>
      </c>
      <c r="BF55" s="139" t="s">
        <v>136</v>
      </c>
      <c r="BG55" s="91">
        <v>3.5</v>
      </c>
      <c r="BH55" s="92">
        <v>3</v>
      </c>
      <c r="BI55" s="92">
        <v>7.5</v>
      </c>
      <c r="BJ55" s="92">
        <v>7.5</v>
      </c>
      <c r="BK55" s="92">
        <v>7.5</v>
      </c>
      <c r="BL55" s="92">
        <v>10</v>
      </c>
      <c r="BM55" s="92">
        <v>10.5</v>
      </c>
      <c r="BN55" s="92">
        <v>19</v>
      </c>
      <c r="BO55" s="92">
        <v>10</v>
      </c>
      <c r="BP55" s="92">
        <v>12.5</v>
      </c>
      <c r="BQ55" s="92">
        <v>11.5</v>
      </c>
      <c r="BR55" s="92">
        <v>7.5</v>
      </c>
      <c r="BS55" s="92">
        <v>9</v>
      </c>
      <c r="BT55" s="92">
        <v>7.5</v>
      </c>
      <c r="BU55" s="92">
        <v>3.5</v>
      </c>
      <c r="BV55" s="93">
        <v>3</v>
      </c>
      <c r="BW55" s="91">
        <v>16.5</v>
      </c>
      <c r="BX55" s="92">
        <v>43</v>
      </c>
      <c r="BY55" s="93">
        <v>36.5</v>
      </c>
      <c r="BZ55" s="94">
        <v>133</v>
      </c>
      <c r="CB55" s="60" t="s">
        <v>185</v>
      </c>
      <c r="CC55" s="24" t="s">
        <v>49</v>
      </c>
      <c r="CD55" s="24" t="s">
        <v>47</v>
      </c>
      <c r="CE55" s="139" t="s">
        <v>136</v>
      </c>
      <c r="CF55" s="91">
        <v>2</v>
      </c>
      <c r="CG55" s="92">
        <v>0</v>
      </c>
      <c r="CH55" s="92">
        <v>5</v>
      </c>
      <c r="CI55" s="92">
        <v>4.5</v>
      </c>
      <c r="CJ55" s="92">
        <v>5</v>
      </c>
      <c r="CK55" s="92">
        <v>3.5</v>
      </c>
      <c r="CL55" s="92">
        <v>9</v>
      </c>
      <c r="CM55" s="92">
        <v>14.5</v>
      </c>
      <c r="CN55" s="92">
        <v>10</v>
      </c>
      <c r="CO55" s="92">
        <v>8.5</v>
      </c>
      <c r="CP55" s="92">
        <v>10.5</v>
      </c>
      <c r="CQ55" s="92">
        <v>7.5</v>
      </c>
      <c r="CR55" s="92">
        <v>6</v>
      </c>
      <c r="CS55" s="92">
        <v>6.5</v>
      </c>
      <c r="CT55" s="92">
        <v>3</v>
      </c>
      <c r="CU55" s="93">
        <v>3</v>
      </c>
      <c r="CV55" s="91">
        <v>9</v>
      </c>
      <c r="CW55" s="92">
        <v>29</v>
      </c>
      <c r="CX55" s="93">
        <v>29.5</v>
      </c>
      <c r="CY55" s="94">
        <v>98.5</v>
      </c>
    </row>
    <row r="56" spans="1:103" ht="12" customHeight="1" x14ac:dyDescent="0.15">
      <c r="E56" s="136" t="s">
        <v>186</v>
      </c>
      <c r="F56" s="86" t="s">
        <v>49</v>
      </c>
      <c r="G56" s="86" t="s">
        <v>48</v>
      </c>
      <c r="H56" s="140" t="s">
        <v>136</v>
      </c>
      <c r="I56" s="95">
        <v>0</v>
      </c>
      <c r="J56" s="79">
        <v>0</v>
      </c>
      <c r="K56" s="79">
        <v>0</v>
      </c>
      <c r="L56" s="79">
        <v>0.2</v>
      </c>
      <c r="M56" s="79">
        <v>0</v>
      </c>
      <c r="N56" s="79">
        <v>0</v>
      </c>
      <c r="O56" s="79">
        <v>0</v>
      </c>
      <c r="P56" s="79">
        <v>0</v>
      </c>
      <c r="Q56" s="79">
        <v>0</v>
      </c>
      <c r="R56" s="79">
        <v>0.2</v>
      </c>
      <c r="S56" s="79">
        <v>0.2</v>
      </c>
      <c r="T56" s="79">
        <v>0</v>
      </c>
      <c r="U56" s="79">
        <v>0</v>
      </c>
      <c r="V56" s="79">
        <v>0.2</v>
      </c>
      <c r="W56" s="79">
        <v>0</v>
      </c>
      <c r="X56" s="96">
        <v>0</v>
      </c>
      <c r="Y56" s="95">
        <v>0.2</v>
      </c>
      <c r="Z56" s="79">
        <v>0</v>
      </c>
      <c r="AA56" s="96">
        <v>0.4</v>
      </c>
      <c r="AB56" s="72">
        <v>0.8</v>
      </c>
      <c r="AD56" s="10" t="s">
        <v>186</v>
      </c>
      <c r="AE56" s="86" t="s">
        <v>49</v>
      </c>
      <c r="AF56" s="86" t="s">
        <v>48</v>
      </c>
      <c r="AG56" s="140" t="s">
        <v>136</v>
      </c>
      <c r="AH56" s="95">
        <v>0</v>
      </c>
      <c r="AI56" s="79">
        <v>0</v>
      </c>
      <c r="AJ56" s="79">
        <v>7.1428571428571425E-2</v>
      </c>
      <c r="AK56" s="79">
        <v>0.14285714285714285</v>
      </c>
      <c r="AL56" s="79">
        <v>0</v>
      </c>
      <c r="AM56" s="79">
        <v>0</v>
      </c>
      <c r="AN56" s="79">
        <v>0</v>
      </c>
      <c r="AO56" s="79">
        <v>0</v>
      </c>
      <c r="AP56" s="79">
        <v>0</v>
      </c>
      <c r="AQ56" s="79">
        <v>0.14285714285714285</v>
      </c>
      <c r="AR56" s="79">
        <v>0.14285714285714285</v>
      </c>
      <c r="AS56" s="79">
        <v>0</v>
      </c>
      <c r="AT56" s="79">
        <v>0</v>
      </c>
      <c r="AU56" s="79">
        <v>0.21428571428571427</v>
      </c>
      <c r="AV56" s="79">
        <v>0</v>
      </c>
      <c r="AW56" s="96">
        <v>7.1428571428571425E-2</v>
      </c>
      <c r="AX56" s="95">
        <v>0.21428571428571427</v>
      </c>
      <c r="AY56" s="79">
        <v>0</v>
      </c>
      <c r="AZ56" s="96">
        <v>0.2857142857142857</v>
      </c>
      <c r="BA56" s="72">
        <v>0.7857142857142857</v>
      </c>
      <c r="BC56" s="10" t="s">
        <v>186</v>
      </c>
      <c r="BD56" s="86" t="s">
        <v>49</v>
      </c>
      <c r="BE56" s="86" t="s">
        <v>48</v>
      </c>
      <c r="BF56" s="140" t="s">
        <v>136</v>
      </c>
      <c r="BG56" s="95">
        <v>0</v>
      </c>
      <c r="BH56" s="79">
        <v>0</v>
      </c>
      <c r="BI56" s="79">
        <v>0</v>
      </c>
      <c r="BJ56" s="79">
        <v>0</v>
      </c>
      <c r="BK56" s="79">
        <v>0</v>
      </c>
      <c r="BL56" s="79">
        <v>0</v>
      </c>
      <c r="BM56" s="79">
        <v>0</v>
      </c>
      <c r="BN56" s="79">
        <v>0</v>
      </c>
      <c r="BO56" s="79">
        <v>0</v>
      </c>
      <c r="BP56" s="79">
        <v>0</v>
      </c>
      <c r="BQ56" s="79">
        <v>0</v>
      </c>
      <c r="BR56" s="79">
        <v>0</v>
      </c>
      <c r="BS56" s="79">
        <v>0</v>
      </c>
      <c r="BT56" s="79">
        <v>0</v>
      </c>
      <c r="BU56" s="79">
        <v>0</v>
      </c>
      <c r="BV56" s="96">
        <v>0.5</v>
      </c>
      <c r="BW56" s="95">
        <v>0</v>
      </c>
      <c r="BX56" s="79">
        <v>0</v>
      </c>
      <c r="BY56" s="96">
        <v>0</v>
      </c>
      <c r="BZ56" s="72">
        <v>0.5</v>
      </c>
      <c r="CB56" s="10" t="s">
        <v>186</v>
      </c>
      <c r="CC56" s="86" t="s">
        <v>49</v>
      </c>
      <c r="CD56" s="86" t="s">
        <v>48</v>
      </c>
      <c r="CE56" s="140" t="s">
        <v>136</v>
      </c>
      <c r="CF56" s="95">
        <v>0</v>
      </c>
      <c r="CG56" s="79">
        <v>0</v>
      </c>
      <c r="CH56" s="79">
        <v>0.5</v>
      </c>
      <c r="CI56" s="79">
        <v>0</v>
      </c>
      <c r="CJ56" s="79">
        <v>0</v>
      </c>
      <c r="CK56" s="79">
        <v>0</v>
      </c>
      <c r="CL56" s="79">
        <v>0</v>
      </c>
      <c r="CM56" s="79">
        <v>0</v>
      </c>
      <c r="CN56" s="79">
        <v>0</v>
      </c>
      <c r="CO56" s="79">
        <v>0</v>
      </c>
      <c r="CP56" s="79">
        <v>0</v>
      </c>
      <c r="CQ56" s="79">
        <v>0</v>
      </c>
      <c r="CR56" s="79">
        <v>0</v>
      </c>
      <c r="CS56" s="79">
        <v>0.5</v>
      </c>
      <c r="CT56" s="79">
        <v>0</v>
      </c>
      <c r="CU56" s="96">
        <v>0</v>
      </c>
      <c r="CV56" s="95">
        <v>0.5</v>
      </c>
      <c r="CW56" s="79">
        <v>0</v>
      </c>
      <c r="CX56" s="96">
        <v>0</v>
      </c>
      <c r="CY56" s="72">
        <v>1</v>
      </c>
    </row>
    <row r="57" spans="1:103" ht="12" customHeight="1" x14ac:dyDescent="0.15">
      <c r="E57" s="135" t="s">
        <v>187</v>
      </c>
      <c r="F57" s="24" t="s">
        <v>50</v>
      </c>
      <c r="G57" s="24" t="s">
        <v>49</v>
      </c>
      <c r="H57" s="139"/>
      <c r="I57" s="91">
        <v>22.4</v>
      </c>
      <c r="J57" s="92">
        <v>64.400000000000006</v>
      </c>
      <c r="K57" s="92">
        <v>113</v>
      </c>
      <c r="L57" s="92">
        <v>74.8</v>
      </c>
      <c r="M57" s="92">
        <v>74.2</v>
      </c>
      <c r="N57" s="92">
        <v>71.599999999999994</v>
      </c>
      <c r="O57" s="92">
        <v>75</v>
      </c>
      <c r="P57" s="92">
        <v>73.400000000000006</v>
      </c>
      <c r="Q57" s="92">
        <v>91</v>
      </c>
      <c r="R57" s="92">
        <v>126.2</v>
      </c>
      <c r="S57" s="92">
        <v>143</v>
      </c>
      <c r="T57" s="92">
        <v>133</v>
      </c>
      <c r="U57" s="92">
        <v>92</v>
      </c>
      <c r="V57" s="92">
        <v>68.599999999999994</v>
      </c>
      <c r="W57" s="92">
        <v>40</v>
      </c>
      <c r="X57" s="93">
        <v>32.799999999999997</v>
      </c>
      <c r="Y57" s="91">
        <v>235.8</v>
      </c>
      <c r="Z57" s="92">
        <v>261.39999999999998</v>
      </c>
      <c r="AA57" s="93">
        <v>451.6</v>
      </c>
      <c r="AB57" s="94">
        <v>1295.4000000000001</v>
      </c>
      <c r="AD57" s="60" t="s">
        <v>187</v>
      </c>
      <c r="AE57" s="24" t="s">
        <v>50</v>
      </c>
      <c r="AF57" s="24" t="s">
        <v>49</v>
      </c>
      <c r="AG57" s="139"/>
      <c r="AH57" s="91">
        <v>18.642857142857142</v>
      </c>
      <c r="AI57" s="92">
        <v>52.142857142857146</v>
      </c>
      <c r="AJ57" s="92">
        <v>91.714285714285708</v>
      </c>
      <c r="AK57" s="92">
        <v>72.571428571428569</v>
      </c>
      <c r="AL57" s="92">
        <v>76.357142857142861</v>
      </c>
      <c r="AM57" s="92">
        <v>76</v>
      </c>
      <c r="AN57" s="92">
        <v>77.785714285714292</v>
      </c>
      <c r="AO57" s="92">
        <v>75.357142857142861</v>
      </c>
      <c r="AP57" s="92">
        <v>87.857142857142861</v>
      </c>
      <c r="AQ57" s="92">
        <v>111.5</v>
      </c>
      <c r="AR57" s="92">
        <v>124.85714285714286</v>
      </c>
      <c r="AS57" s="92">
        <v>120.5</v>
      </c>
      <c r="AT57" s="92">
        <v>88.071428571428569</v>
      </c>
      <c r="AU57" s="92">
        <v>66.571428571428569</v>
      </c>
      <c r="AV57" s="92">
        <v>39</v>
      </c>
      <c r="AW57" s="93">
        <v>32.5</v>
      </c>
      <c r="AX57" s="91">
        <v>196.5</v>
      </c>
      <c r="AY57" s="92">
        <v>269.78571428571428</v>
      </c>
      <c r="AZ57" s="93">
        <v>403.92857142857144</v>
      </c>
      <c r="BA57" s="94">
        <v>1211.4285714285713</v>
      </c>
      <c r="BC57" s="60" t="s">
        <v>187</v>
      </c>
      <c r="BD57" s="24" t="s">
        <v>50</v>
      </c>
      <c r="BE57" s="24" t="s">
        <v>49</v>
      </c>
      <c r="BF57" s="139"/>
      <c r="BG57" s="91">
        <v>12.5</v>
      </c>
      <c r="BH57" s="92">
        <v>24</v>
      </c>
      <c r="BI57" s="92">
        <v>46</v>
      </c>
      <c r="BJ57" s="92">
        <v>92.5</v>
      </c>
      <c r="BK57" s="92">
        <v>110.5</v>
      </c>
      <c r="BL57" s="92">
        <v>101</v>
      </c>
      <c r="BM57" s="92">
        <v>96</v>
      </c>
      <c r="BN57" s="92">
        <v>95</v>
      </c>
      <c r="BO57" s="92">
        <v>97.5</v>
      </c>
      <c r="BP57" s="92">
        <v>86</v>
      </c>
      <c r="BQ57" s="92">
        <v>93</v>
      </c>
      <c r="BR57" s="92">
        <v>105</v>
      </c>
      <c r="BS57" s="92">
        <v>86.5</v>
      </c>
      <c r="BT57" s="92">
        <v>68</v>
      </c>
      <c r="BU57" s="92">
        <v>36.5</v>
      </c>
      <c r="BV57" s="93">
        <v>44</v>
      </c>
      <c r="BW57" s="91">
        <v>119.5</v>
      </c>
      <c r="BX57" s="92">
        <v>344</v>
      </c>
      <c r="BY57" s="93">
        <v>327.5</v>
      </c>
      <c r="BZ57" s="94">
        <v>1194</v>
      </c>
      <c r="CB57" s="60" t="s">
        <v>187</v>
      </c>
      <c r="CC57" s="24" t="s">
        <v>50</v>
      </c>
      <c r="CD57" s="24" t="s">
        <v>49</v>
      </c>
      <c r="CE57" s="139"/>
      <c r="CF57" s="91">
        <v>6</v>
      </c>
      <c r="CG57" s="92">
        <v>19</v>
      </c>
      <c r="CH57" s="92">
        <v>31</v>
      </c>
      <c r="CI57" s="92">
        <v>41.5</v>
      </c>
      <c r="CJ57" s="92">
        <v>53</v>
      </c>
      <c r="CK57" s="92">
        <v>73</v>
      </c>
      <c r="CL57" s="92">
        <v>73.5</v>
      </c>
      <c r="CM57" s="92">
        <v>65.5</v>
      </c>
      <c r="CN57" s="92">
        <v>62.5</v>
      </c>
      <c r="CO57" s="92">
        <v>63.5</v>
      </c>
      <c r="CP57" s="92">
        <v>66</v>
      </c>
      <c r="CQ57" s="92">
        <v>73.5</v>
      </c>
      <c r="CR57" s="92">
        <v>70</v>
      </c>
      <c r="CS57" s="92">
        <v>55</v>
      </c>
      <c r="CT57" s="92">
        <v>36.5</v>
      </c>
      <c r="CU57" s="93">
        <v>19.5</v>
      </c>
      <c r="CV57" s="91">
        <v>77</v>
      </c>
      <c r="CW57" s="92">
        <v>237.5</v>
      </c>
      <c r="CX57" s="93">
        <v>242</v>
      </c>
      <c r="CY57" s="94">
        <v>809</v>
      </c>
    </row>
    <row r="58" spans="1:103" ht="12" customHeight="1" x14ac:dyDescent="0.15">
      <c r="E58" s="136" t="s">
        <v>188</v>
      </c>
      <c r="F58" s="86" t="s">
        <v>50</v>
      </c>
      <c r="G58" s="86" t="s">
        <v>46</v>
      </c>
      <c r="H58" s="140"/>
      <c r="I58" s="95">
        <v>0</v>
      </c>
      <c r="J58" s="79">
        <v>2.6</v>
      </c>
      <c r="K58" s="79">
        <v>0.2</v>
      </c>
      <c r="L58" s="79">
        <v>0.8</v>
      </c>
      <c r="M58" s="79">
        <v>0.8</v>
      </c>
      <c r="N58" s="79">
        <v>0.6</v>
      </c>
      <c r="O58" s="79">
        <v>1</v>
      </c>
      <c r="P58" s="79">
        <v>0.4</v>
      </c>
      <c r="Q58" s="79">
        <v>0</v>
      </c>
      <c r="R58" s="79">
        <v>0.6</v>
      </c>
      <c r="S58" s="79">
        <v>1.2</v>
      </c>
      <c r="T58" s="79">
        <v>1.2</v>
      </c>
      <c r="U58" s="79">
        <v>1.2</v>
      </c>
      <c r="V58" s="79">
        <v>0.4</v>
      </c>
      <c r="W58" s="79">
        <v>0</v>
      </c>
      <c r="X58" s="96">
        <v>0.4</v>
      </c>
      <c r="Y58" s="95">
        <v>3</v>
      </c>
      <c r="Z58" s="79">
        <v>2.2000000000000002</v>
      </c>
      <c r="AA58" s="96">
        <v>3.4</v>
      </c>
      <c r="AB58" s="72">
        <v>11.4</v>
      </c>
      <c r="AD58" s="10" t="s">
        <v>188</v>
      </c>
      <c r="AE58" s="86" t="s">
        <v>50</v>
      </c>
      <c r="AF58" s="86" t="s">
        <v>46</v>
      </c>
      <c r="AG58" s="140"/>
      <c r="AH58" s="95">
        <v>0</v>
      </c>
      <c r="AI58" s="79">
        <v>2</v>
      </c>
      <c r="AJ58" s="79">
        <v>0.35714285714285715</v>
      </c>
      <c r="AK58" s="79">
        <v>0.7857142857142857</v>
      </c>
      <c r="AL58" s="79">
        <v>1</v>
      </c>
      <c r="AM58" s="79">
        <v>0.5714285714285714</v>
      </c>
      <c r="AN58" s="79">
        <v>1.0714285714285714</v>
      </c>
      <c r="AO58" s="79">
        <v>0.42857142857142855</v>
      </c>
      <c r="AP58" s="79">
        <v>0.21428571428571427</v>
      </c>
      <c r="AQ58" s="79">
        <v>0.6428571428571429</v>
      </c>
      <c r="AR58" s="79">
        <v>1.2142857142857142</v>
      </c>
      <c r="AS58" s="79">
        <v>1.3571428571428572</v>
      </c>
      <c r="AT58" s="79">
        <v>0.9285714285714286</v>
      </c>
      <c r="AU58" s="79">
        <v>0.42857142857142855</v>
      </c>
      <c r="AV58" s="79">
        <v>7.1428571428571425E-2</v>
      </c>
      <c r="AW58" s="96">
        <v>0.2857142857142857</v>
      </c>
      <c r="AX58" s="95">
        <v>2.6428571428571428</v>
      </c>
      <c r="AY58" s="79">
        <v>2.2142857142857144</v>
      </c>
      <c r="AZ58" s="96">
        <v>3.5714285714285716</v>
      </c>
      <c r="BA58" s="72">
        <v>11.357142857142858</v>
      </c>
      <c r="BC58" s="10" t="s">
        <v>188</v>
      </c>
      <c r="BD58" s="86" t="s">
        <v>50</v>
      </c>
      <c r="BE58" s="86" t="s">
        <v>46</v>
      </c>
      <c r="BF58" s="140"/>
      <c r="BG58" s="95">
        <v>0</v>
      </c>
      <c r="BH58" s="79">
        <v>1</v>
      </c>
      <c r="BI58" s="79">
        <v>0</v>
      </c>
      <c r="BJ58" s="79">
        <v>1</v>
      </c>
      <c r="BK58" s="79">
        <v>2</v>
      </c>
      <c r="BL58" s="79">
        <v>0.5</v>
      </c>
      <c r="BM58" s="79">
        <v>2.5</v>
      </c>
      <c r="BN58" s="79">
        <v>0.5</v>
      </c>
      <c r="BO58" s="79">
        <v>1</v>
      </c>
      <c r="BP58" s="79">
        <v>0.5</v>
      </c>
      <c r="BQ58" s="79">
        <v>1.5</v>
      </c>
      <c r="BR58" s="79">
        <v>2</v>
      </c>
      <c r="BS58" s="79">
        <v>0.5</v>
      </c>
      <c r="BT58" s="79">
        <v>0.5</v>
      </c>
      <c r="BU58" s="79">
        <v>0</v>
      </c>
      <c r="BV58" s="96">
        <v>0</v>
      </c>
      <c r="BW58" s="95">
        <v>2</v>
      </c>
      <c r="BX58" s="79">
        <v>3.5</v>
      </c>
      <c r="BY58" s="96">
        <v>4.5</v>
      </c>
      <c r="BZ58" s="72">
        <v>13.5</v>
      </c>
      <c r="CB58" s="10" t="s">
        <v>188</v>
      </c>
      <c r="CC58" s="86" t="s">
        <v>50</v>
      </c>
      <c r="CD58" s="86" t="s">
        <v>46</v>
      </c>
      <c r="CE58" s="140"/>
      <c r="CF58" s="95">
        <v>0</v>
      </c>
      <c r="CG58" s="79">
        <v>0</v>
      </c>
      <c r="CH58" s="79">
        <v>1.5</v>
      </c>
      <c r="CI58" s="79">
        <v>0.5</v>
      </c>
      <c r="CJ58" s="79">
        <v>1</v>
      </c>
      <c r="CK58" s="79">
        <v>0.5</v>
      </c>
      <c r="CL58" s="79">
        <v>0</v>
      </c>
      <c r="CM58" s="79">
        <v>0.5</v>
      </c>
      <c r="CN58" s="79">
        <v>0.5</v>
      </c>
      <c r="CO58" s="79">
        <v>1</v>
      </c>
      <c r="CP58" s="79">
        <v>1</v>
      </c>
      <c r="CQ58" s="79">
        <v>1.5</v>
      </c>
      <c r="CR58" s="79">
        <v>0</v>
      </c>
      <c r="CS58" s="79">
        <v>0.5</v>
      </c>
      <c r="CT58" s="79">
        <v>0.5</v>
      </c>
      <c r="CU58" s="96">
        <v>0</v>
      </c>
      <c r="CV58" s="95">
        <v>1.5</v>
      </c>
      <c r="CW58" s="79">
        <v>1</v>
      </c>
      <c r="CX58" s="96">
        <v>3.5</v>
      </c>
      <c r="CY58" s="72">
        <v>9</v>
      </c>
    </row>
    <row r="59" spans="1:103" ht="12" customHeight="1" x14ac:dyDescent="0.15">
      <c r="E59" s="138" t="s">
        <v>189</v>
      </c>
      <c r="F59" s="29" t="s">
        <v>50</v>
      </c>
      <c r="G59" s="29" t="s">
        <v>53</v>
      </c>
      <c r="H59" s="142"/>
      <c r="I59" s="100">
        <v>3.6</v>
      </c>
      <c r="J59" s="101">
        <v>11.2</v>
      </c>
      <c r="K59" s="101">
        <v>7</v>
      </c>
      <c r="L59" s="101">
        <v>5.6</v>
      </c>
      <c r="M59" s="101">
        <v>6</v>
      </c>
      <c r="N59" s="101">
        <v>7.2</v>
      </c>
      <c r="O59" s="101">
        <v>9.4</v>
      </c>
      <c r="P59" s="101">
        <v>6.2</v>
      </c>
      <c r="Q59" s="101">
        <v>14.2</v>
      </c>
      <c r="R59" s="101">
        <v>15.2</v>
      </c>
      <c r="S59" s="101">
        <v>30</v>
      </c>
      <c r="T59" s="101">
        <v>26</v>
      </c>
      <c r="U59" s="101">
        <v>9.6</v>
      </c>
      <c r="V59" s="101">
        <v>5.2</v>
      </c>
      <c r="W59" s="101">
        <v>4.5999999999999996</v>
      </c>
      <c r="X59" s="102">
        <v>5.2</v>
      </c>
      <c r="Y59" s="100">
        <v>23.8</v>
      </c>
      <c r="Z59" s="101">
        <v>27</v>
      </c>
      <c r="AA59" s="102">
        <v>78.2</v>
      </c>
      <c r="AB59" s="101">
        <v>166.2</v>
      </c>
      <c r="AD59" s="90" t="s">
        <v>189</v>
      </c>
      <c r="AE59" s="29" t="s">
        <v>50</v>
      </c>
      <c r="AF59" s="29" t="s">
        <v>53</v>
      </c>
      <c r="AG59" s="142"/>
      <c r="AH59" s="100">
        <v>2.6428571428571428</v>
      </c>
      <c r="AI59" s="101">
        <v>8.5714285714285712</v>
      </c>
      <c r="AJ59" s="101">
        <v>5.7142857142857144</v>
      </c>
      <c r="AK59" s="101">
        <v>5.5714285714285712</v>
      </c>
      <c r="AL59" s="101">
        <v>6</v>
      </c>
      <c r="AM59" s="101">
        <v>7.0714285714285712</v>
      </c>
      <c r="AN59" s="101">
        <v>9.3571428571428577</v>
      </c>
      <c r="AO59" s="101">
        <v>7.2857142857142856</v>
      </c>
      <c r="AP59" s="101">
        <v>12.214285714285714</v>
      </c>
      <c r="AQ59" s="101">
        <v>12.928571428571429</v>
      </c>
      <c r="AR59" s="101">
        <v>23.785714285714285</v>
      </c>
      <c r="AS59" s="101">
        <v>19.714285714285715</v>
      </c>
      <c r="AT59" s="101">
        <v>8.4285714285714288</v>
      </c>
      <c r="AU59" s="101">
        <v>4.9285714285714288</v>
      </c>
      <c r="AV59" s="101">
        <v>4.4285714285714288</v>
      </c>
      <c r="AW59" s="102">
        <v>4.2857142857142856</v>
      </c>
      <c r="AX59" s="100">
        <v>19.357142857142858</v>
      </c>
      <c r="AY59" s="101">
        <v>27.714285714285715</v>
      </c>
      <c r="AZ59" s="102">
        <v>62.571428571428569</v>
      </c>
      <c r="BA59" s="101">
        <v>142.92857142857142</v>
      </c>
      <c r="BC59" s="90" t="s">
        <v>189</v>
      </c>
      <c r="BD59" s="29" t="s">
        <v>50</v>
      </c>
      <c r="BE59" s="29" t="s">
        <v>53</v>
      </c>
      <c r="BF59" s="142"/>
      <c r="BG59" s="100">
        <v>0.5</v>
      </c>
      <c r="BH59" s="101">
        <v>3.5</v>
      </c>
      <c r="BI59" s="101">
        <v>1.5</v>
      </c>
      <c r="BJ59" s="101">
        <v>9.5</v>
      </c>
      <c r="BK59" s="101">
        <v>10</v>
      </c>
      <c r="BL59" s="101">
        <v>11.5</v>
      </c>
      <c r="BM59" s="101">
        <v>13</v>
      </c>
      <c r="BN59" s="101">
        <v>12</v>
      </c>
      <c r="BO59" s="101">
        <v>7.5</v>
      </c>
      <c r="BP59" s="101">
        <v>8</v>
      </c>
      <c r="BQ59" s="101">
        <v>10</v>
      </c>
      <c r="BR59" s="101">
        <v>5</v>
      </c>
      <c r="BS59" s="101">
        <v>2.5</v>
      </c>
      <c r="BT59" s="101">
        <v>4.5</v>
      </c>
      <c r="BU59" s="101">
        <v>3.5</v>
      </c>
      <c r="BV59" s="102">
        <v>3</v>
      </c>
      <c r="BW59" s="100">
        <v>11</v>
      </c>
      <c r="BX59" s="101">
        <v>42</v>
      </c>
      <c r="BY59" s="102">
        <v>25.5</v>
      </c>
      <c r="BZ59" s="101">
        <v>105.5</v>
      </c>
      <c r="CB59" s="90" t="s">
        <v>189</v>
      </c>
      <c r="CC59" s="29" t="s">
        <v>50</v>
      </c>
      <c r="CD59" s="29" t="s">
        <v>53</v>
      </c>
      <c r="CE59" s="142"/>
      <c r="CF59" s="100">
        <v>0</v>
      </c>
      <c r="CG59" s="101">
        <v>0.5</v>
      </c>
      <c r="CH59" s="101">
        <v>3.5</v>
      </c>
      <c r="CI59" s="101">
        <v>1.5</v>
      </c>
      <c r="CJ59" s="101">
        <v>2</v>
      </c>
      <c r="CK59" s="101">
        <v>2</v>
      </c>
      <c r="CL59" s="101">
        <v>5.5</v>
      </c>
      <c r="CM59" s="101">
        <v>8</v>
      </c>
      <c r="CN59" s="101">
        <v>7</v>
      </c>
      <c r="CO59" s="101">
        <v>6.5</v>
      </c>
      <c r="CP59" s="101">
        <v>6.5</v>
      </c>
      <c r="CQ59" s="101">
        <v>3</v>
      </c>
      <c r="CR59" s="101">
        <v>8.5</v>
      </c>
      <c r="CS59" s="101">
        <v>4</v>
      </c>
      <c r="CT59" s="101">
        <v>4.5</v>
      </c>
      <c r="CU59" s="102">
        <v>1</v>
      </c>
      <c r="CV59" s="100">
        <v>5.5</v>
      </c>
      <c r="CW59" s="101">
        <v>17</v>
      </c>
      <c r="CX59" s="102">
        <v>21.5</v>
      </c>
      <c r="CY59" s="101">
        <v>64</v>
      </c>
    </row>
    <row r="60" spans="1:103" ht="12" customHeight="1" x14ac:dyDescent="0.15">
      <c r="E60" s="136" t="s">
        <v>190</v>
      </c>
      <c r="F60" s="86" t="s">
        <v>50</v>
      </c>
      <c r="G60" s="86" t="s">
        <v>52</v>
      </c>
      <c r="H60" s="140" t="s">
        <v>135</v>
      </c>
      <c r="I60" s="95">
        <v>13.6</v>
      </c>
      <c r="J60" s="79">
        <v>42.2</v>
      </c>
      <c r="K60" s="79">
        <v>77</v>
      </c>
      <c r="L60" s="79">
        <v>44.4</v>
      </c>
      <c r="M60" s="79">
        <v>45.8</v>
      </c>
      <c r="N60" s="79">
        <v>60</v>
      </c>
      <c r="O60" s="79">
        <v>61.8</v>
      </c>
      <c r="P60" s="79">
        <v>55.2</v>
      </c>
      <c r="Q60" s="79">
        <v>62.8</v>
      </c>
      <c r="R60" s="79">
        <v>78.400000000000006</v>
      </c>
      <c r="S60" s="79">
        <v>105.4</v>
      </c>
      <c r="T60" s="79">
        <v>104.6</v>
      </c>
      <c r="U60" s="79">
        <v>78.8</v>
      </c>
      <c r="V60" s="79">
        <v>61.4</v>
      </c>
      <c r="W60" s="79">
        <v>34.799999999999997</v>
      </c>
      <c r="X60" s="96">
        <v>21</v>
      </c>
      <c r="Y60" s="95">
        <v>153.80000000000001</v>
      </c>
      <c r="Z60" s="79">
        <v>201.4</v>
      </c>
      <c r="AA60" s="96">
        <v>332</v>
      </c>
      <c r="AB60" s="72">
        <v>947.2</v>
      </c>
      <c r="AD60" s="10" t="s">
        <v>190</v>
      </c>
      <c r="AE60" s="86" t="s">
        <v>50</v>
      </c>
      <c r="AF60" s="86" t="s">
        <v>52</v>
      </c>
      <c r="AG60" s="140" t="s">
        <v>135</v>
      </c>
      <c r="AH60" s="95">
        <v>11.214285714285714</v>
      </c>
      <c r="AI60" s="79">
        <v>35.357142857142854</v>
      </c>
      <c r="AJ60" s="79">
        <v>65.357142857142861</v>
      </c>
      <c r="AK60" s="79">
        <v>48.785714285714285</v>
      </c>
      <c r="AL60" s="79">
        <v>53.214285714285715</v>
      </c>
      <c r="AM60" s="79">
        <v>65.642857142857139</v>
      </c>
      <c r="AN60" s="79">
        <v>66.714285714285708</v>
      </c>
      <c r="AO60" s="79">
        <v>58.785714285714285</v>
      </c>
      <c r="AP60" s="79">
        <v>66.928571428571431</v>
      </c>
      <c r="AQ60" s="79">
        <v>73.857142857142861</v>
      </c>
      <c r="AR60" s="79">
        <v>94.785714285714292</v>
      </c>
      <c r="AS60" s="79">
        <v>96.928571428571431</v>
      </c>
      <c r="AT60" s="79">
        <v>76.785714285714292</v>
      </c>
      <c r="AU60" s="79">
        <v>62.071428571428569</v>
      </c>
      <c r="AV60" s="79">
        <v>32.714285714285715</v>
      </c>
      <c r="AW60" s="96">
        <v>20.857142857142858</v>
      </c>
      <c r="AX60" s="95">
        <v>134.92857142857142</v>
      </c>
      <c r="AY60" s="79">
        <v>219.21428571428572</v>
      </c>
      <c r="AZ60" s="96">
        <v>308</v>
      </c>
      <c r="BA60" s="72">
        <v>930</v>
      </c>
      <c r="BC60" s="10" t="s">
        <v>190</v>
      </c>
      <c r="BD60" s="86" t="s">
        <v>50</v>
      </c>
      <c r="BE60" s="86" t="s">
        <v>52</v>
      </c>
      <c r="BF60" s="140" t="s">
        <v>135</v>
      </c>
      <c r="BG60" s="95">
        <v>6</v>
      </c>
      <c r="BH60" s="79">
        <v>16.5</v>
      </c>
      <c r="BI60" s="79">
        <v>35</v>
      </c>
      <c r="BJ60" s="79">
        <v>68</v>
      </c>
      <c r="BK60" s="79">
        <v>81.5</v>
      </c>
      <c r="BL60" s="79">
        <v>85.5</v>
      </c>
      <c r="BM60" s="79">
        <v>84</v>
      </c>
      <c r="BN60" s="79">
        <v>75</v>
      </c>
      <c r="BO60" s="79">
        <v>75.5</v>
      </c>
      <c r="BP60" s="79">
        <v>69</v>
      </c>
      <c r="BQ60" s="79">
        <v>76</v>
      </c>
      <c r="BR60" s="79">
        <v>88</v>
      </c>
      <c r="BS60" s="79">
        <v>90</v>
      </c>
      <c r="BT60" s="79">
        <v>80.5</v>
      </c>
      <c r="BU60" s="79">
        <v>35</v>
      </c>
      <c r="BV60" s="96">
        <v>25.5</v>
      </c>
      <c r="BW60" s="95">
        <v>89</v>
      </c>
      <c r="BX60" s="79">
        <v>289</v>
      </c>
      <c r="BY60" s="96">
        <v>283</v>
      </c>
      <c r="BZ60" s="72">
        <v>991</v>
      </c>
      <c r="CB60" s="10" t="s">
        <v>190</v>
      </c>
      <c r="CC60" s="86" t="s">
        <v>50</v>
      </c>
      <c r="CD60" s="86" t="s">
        <v>52</v>
      </c>
      <c r="CE60" s="140" t="s">
        <v>135</v>
      </c>
      <c r="CF60" s="95">
        <v>4.5</v>
      </c>
      <c r="CG60" s="79">
        <v>20</v>
      </c>
      <c r="CH60" s="79">
        <v>37.5</v>
      </c>
      <c r="CI60" s="79">
        <v>51.5</v>
      </c>
      <c r="CJ60" s="79">
        <v>62</v>
      </c>
      <c r="CK60" s="79">
        <v>74</v>
      </c>
      <c r="CL60" s="79">
        <v>74</v>
      </c>
      <c r="CM60" s="79">
        <v>60.5</v>
      </c>
      <c r="CN60" s="79">
        <v>79</v>
      </c>
      <c r="CO60" s="79">
        <v>56</v>
      </c>
      <c r="CP60" s="79">
        <v>60.5</v>
      </c>
      <c r="CQ60" s="79">
        <v>67.5</v>
      </c>
      <c r="CR60" s="79">
        <v>53.5</v>
      </c>
      <c r="CS60" s="79">
        <v>47</v>
      </c>
      <c r="CT60" s="79">
        <v>20</v>
      </c>
      <c r="CU60" s="96">
        <v>15.5</v>
      </c>
      <c r="CV60" s="95">
        <v>86.5</v>
      </c>
      <c r="CW60" s="79">
        <v>238.5</v>
      </c>
      <c r="CX60" s="96">
        <v>213</v>
      </c>
      <c r="CY60" s="72">
        <v>783</v>
      </c>
    </row>
    <row r="61" spans="1:103" ht="12" customHeight="1" x14ac:dyDescent="0.15">
      <c r="E61" s="135" t="s">
        <v>191</v>
      </c>
      <c r="F61" s="24" t="s">
        <v>50</v>
      </c>
      <c r="G61" s="24" t="s">
        <v>51</v>
      </c>
      <c r="H61" s="139" t="s">
        <v>135</v>
      </c>
      <c r="I61" s="91">
        <v>14.4</v>
      </c>
      <c r="J61" s="92">
        <v>26</v>
      </c>
      <c r="K61" s="92">
        <v>67.599999999999994</v>
      </c>
      <c r="L61" s="92">
        <v>32.200000000000003</v>
      </c>
      <c r="M61" s="92">
        <v>31</v>
      </c>
      <c r="N61" s="92">
        <v>30.4</v>
      </c>
      <c r="O61" s="92">
        <v>39.200000000000003</v>
      </c>
      <c r="P61" s="92">
        <v>39.6</v>
      </c>
      <c r="Q61" s="92">
        <v>45.6</v>
      </c>
      <c r="R61" s="92">
        <v>45.4</v>
      </c>
      <c r="S61" s="92">
        <v>63.8</v>
      </c>
      <c r="T61" s="92">
        <v>64.8</v>
      </c>
      <c r="U61" s="92">
        <v>54</v>
      </c>
      <c r="V61" s="92">
        <v>31.8</v>
      </c>
      <c r="W61" s="92">
        <v>14.2</v>
      </c>
      <c r="X61" s="93">
        <v>10.8</v>
      </c>
      <c r="Y61" s="91">
        <v>127</v>
      </c>
      <c r="Z61" s="92">
        <v>127.6</v>
      </c>
      <c r="AA61" s="93">
        <v>201.6</v>
      </c>
      <c r="AB61" s="94">
        <v>610.79999999999995</v>
      </c>
      <c r="AD61" s="60" t="s">
        <v>191</v>
      </c>
      <c r="AE61" s="24" t="s">
        <v>50</v>
      </c>
      <c r="AF61" s="24" t="s">
        <v>51</v>
      </c>
      <c r="AG61" s="139" t="s">
        <v>135</v>
      </c>
      <c r="AH61" s="91">
        <v>11</v>
      </c>
      <c r="AI61" s="92">
        <v>21.285714285714285</v>
      </c>
      <c r="AJ61" s="92">
        <v>54.142857142857146</v>
      </c>
      <c r="AK61" s="92">
        <v>33</v>
      </c>
      <c r="AL61" s="92">
        <v>32.428571428571431</v>
      </c>
      <c r="AM61" s="92">
        <v>33.857142857142854</v>
      </c>
      <c r="AN61" s="92">
        <v>39.5</v>
      </c>
      <c r="AO61" s="92">
        <v>39.142857142857146</v>
      </c>
      <c r="AP61" s="92">
        <v>45.142857142857146</v>
      </c>
      <c r="AQ61" s="92">
        <v>43.142857142857146</v>
      </c>
      <c r="AR61" s="92">
        <v>56.642857142857146</v>
      </c>
      <c r="AS61" s="92">
        <v>59.642857142857146</v>
      </c>
      <c r="AT61" s="92">
        <v>49.428571428571431</v>
      </c>
      <c r="AU61" s="92">
        <v>29.071428571428573</v>
      </c>
      <c r="AV61" s="92">
        <v>14</v>
      </c>
      <c r="AW61" s="93">
        <v>10.357142857142858</v>
      </c>
      <c r="AX61" s="91">
        <v>104.71428571428571</v>
      </c>
      <c r="AY61" s="92">
        <v>131.78571428571428</v>
      </c>
      <c r="AZ61" s="93">
        <v>185.28571428571428</v>
      </c>
      <c r="BA61" s="94">
        <v>571.78571428571433</v>
      </c>
      <c r="BC61" s="60" t="s">
        <v>191</v>
      </c>
      <c r="BD61" s="24" t="s">
        <v>50</v>
      </c>
      <c r="BE61" s="24" t="s">
        <v>51</v>
      </c>
      <c r="BF61" s="139" t="s">
        <v>135</v>
      </c>
      <c r="BG61" s="91">
        <v>4</v>
      </c>
      <c r="BH61" s="92">
        <v>14</v>
      </c>
      <c r="BI61" s="92">
        <v>24</v>
      </c>
      <c r="BJ61" s="92">
        <v>37</v>
      </c>
      <c r="BK61" s="92">
        <v>43.5</v>
      </c>
      <c r="BL61" s="92">
        <v>53.5</v>
      </c>
      <c r="BM61" s="92">
        <v>45</v>
      </c>
      <c r="BN61" s="92">
        <v>43.5</v>
      </c>
      <c r="BO61" s="92">
        <v>44.5</v>
      </c>
      <c r="BP61" s="92">
        <v>42.5</v>
      </c>
      <c r="BQ61" s="92">
        <v>48.5</v>
      </c>
      <c r="BR61" s="92">
        <v>56.5</v>
      </c>
      <c r="BS61" s="92">
        <v>47</v>
      </c>
      <c r="BT61" s="92">
        <v>23</v>
      </c>
      <c r="BU61" s="92">
        <v>16</v>
      </c>
      <c r="BV61" s="93">
        <v>11.5</v>
      </c>
      <c r="BW61" s="91">
        <v>58</v>
      </c>
      <c r="BX61" s="92">
        <v>167.5</v>
      </c>
      <c r="BY61" s="93">
        <v>176.5</v>
      </c>
      <c r="BZ61" s="94">
        <v>554</v>
      </c>
      <c r="CB61" s="60" t="s">
        <v>191</v>
      </c>
      <c r="CC61" s="24" t="s">
        <v>50</v>
      </c>
      <c r="CD61" s="24" t="s">
        <v>51</v>
      </c>
      <c r="CE61" s="139" t="s">
        <v>135</v>
      </c>
      <c r="CF61" s="91">
        <v>1</v>
      </c>
      <c r="CG61" s="92">
        <v>5</v>
      </c>
      <c r="CH61" s="92">
        <v>17</v>
      </c>
      <c r="CI61" s="92">
        <v>33</v>
      </c>
      <c r="CJ61" s="92">
        <v>28.5</v>
      </c>
      <c r="CK61" s="92">
        <v>31.5</v>
      </c>
      <c r="CL61" s="92">
        <v>35.5</v>
      </c>
      <c r="CM61" s="92">
        <v>32.5</v>
      </c>
      <c r="CN61" s="92">
        <v>43.5</v>
      </c>
      <c r="CO61" s="92">
        <v>32.5</v>
      </c>
      <c r="CP61" s="92">
        <v>29</v>
      </c>
      <c r="CQ61" s="92">
        <v>37</v>
      </c>
      <c r="CR61" s="92">
        <v>29</v>
      </c>
      <c r="CS61" s="92">
        <v>21.5</v>
      </c>
      <c r="CT61" s="92">
        <v>11</v>
      </c>
      <c r="CU61" s="93">
        <v>7</v>
      </c>
      <c r="CV61" s="91">
        <v>40</v>
      </c>
      <c r="CW61" s="92">
        <v>117</v>
      </c>
      <c r="CX61" s="93">
        <v>112.5</v>
      </c>
      <c r="CY61" s="94">
        <v>394.5</v>
      </c>
    </row>
    <row r="62" spans="1:103" ht="12" customHeight="1" x14ac:dyDescent="0.15">
      <c r="E62" s="136" t="s">
        <v>192</v>
      </c>
      <c r="F62" s="86" t="s">
        <v>50</v>
      </c>
      <c r="G62" s="86" t="s">
        <v>4</v>
      </c>
      <c r="H62" s="140" t="s">
        <v>135</v>
      </c>
      <c r="I62" s="95">
        <v>19.8</v>
      </c>
      <c r="J62" s="79">
        <v>57.8</v>
      </c>
      <c r="K62" s="79">
        <v>34.200000000000003</v>
      </c>
      <c r="L62" s="79">
        <v>16.399999999999999</v>
      </c>
      <c r="M62" s="79">
        <v>13</v>
      </c>
      <c r="N62" s="79">
        <v>12.6</v>
      </c>
      <c r="O62" s="79">
        <v>14.4</v>
      </c>
      <c r="P62" s="79">
        <v>16.8</v>
      </c>
      <c r="Q62" s="79">
        <v>14.2</v>
      </c>
      <c r="R62" s="79">
        <v>14</v>
      </c>
      <c r="S62" s="79">
        <v>20</v>
      </c>
      <c r="T62" s="79">
        <v>13.2</v>
      </c>
      <c r="U62" s="79">
        <v>14</v>
      </c>
      <c r="V62" s="79">
        <v>7.8</v>
      </c>
      <c r="W62" s="79">
        <v>5.4</v>
      </c>
      <c r="X62" s="96">
        <v>5.4</v>
      </c>
      <c r="Y62" s="95">
        <v>121.8</v>
      </c>
      <c r="Z62" s="79">
        <v>49.6</v>
      </c>
      <c r="AA62" s="96">
        <v>54.4</v>
      </c>
      <c r="AB62" s="72">
        <v>279</v>
      </c>
      <c r="AD62" s="10" t="s">
        <v>192</v>
      </c>
      <c r="AE62" s="86" t="s">
        <v>50</v>
      </c>
      <c r="AF62" s="86" t="s">
        <v>4</v>
      </c>
      <c r="AG62" s="140" t="s">
        <v>135</v>
      </c>
      <c r="AH62" s="95">
        <v>14.714285714285714</v>
      </c>
      <c r="AI62" s="79">
        <v>42.071428571428569</v>
      </c>
      <c r="AJ62" s="79">
        <v>26.785714285714285</v>
      </c>
      <c r="AK62" s="79">
        <v>14.571428571428571</v>
      </c>
      <c r="AL62" s="79">
        <v>12.357142857142858</v>
      </c>
      <c r="AM62" s="79">
        <v>12.071428571428571</v>
      </c>
      <c r="AN62" s="79">
        <v>13.785714285714286</v>
      </c>
      <c r="AO62" s="79">
        <v>15.5</v>
      </c>
      <c r="AP62" s="79">
        <v>14.857142857142858</v>
      </c>
      <c r="AQ62" s="79">
        <v>14.642857142857142</v>
      </c>
      <c r="AR62" s="79">
        <v>17.714285714285715</v>
      </c>
      <c r="AS62" s="79">
        <v>13.5</v>
      </c>
      <c r="AT62" s="79">
        <v>12.714285714285714</v>
      </c>
      <c r="AU62" s="79">
        <v>7.3571428571428568</v>
      </c>
      <c r="AV62" s="79">
        <v>5</v>
      </c>
      <c r="AW62" s="96">
        <v>4.8571428571428568</v>
      </c>
      <c r="AX62" s="95">
        <v>91.785714285714292</v>
      </c>
      <c r="AY62" s="79">
        <v>47.428571428571431</v>
      </c>
      <c r="AZ62" s="96">
        <v>52.071428571428569</v>
      </c>
      <c r="BA62" s="72">
        <v>242.5</v>
      </c>
      <c r="BC62" s="10" t="s">
        <v>192</v>
      </c>
      <c r="BD62" s="86" t="s">
        <v>50</v>
      </c>
      <c r="BE62" s="86" t="s">
        <v>4</v>
      </c>
      <c r="BF62" s="140" t="s">
        <v>135</v>
      </c>
      <c r="BG62" s="95">
        <v>2.5</v>
      </c>
      <c r="BH62" s="79">
        <v>3.5</v>
      </c>
      <c r="BI62" s="79">
        <v>10</v>
      </c>
      <c r="BJ62" s="79">
        <v>13</v>
      </c>
      <c r="BK62" s="79">
        <v>11</v>
      </c>
      <c r="BL62" s="79">
        <v>12</v>
      </c>
      <c r="BM62" s="79">
        <v>12.5</v>
      </c>
      <c r="BN62" s="79">
        <v>17</v>
      </c>
      <c r="BO62" s="79">
        <v>14</v>
      </c>
      <c r="BP62" s="79">
        <v>15</v>
      </c>
      <c r="BQ62" s="79">
        <v>12.5</v>
      </c>
      <c r="BR62" s="79">
        <v>14.5</v>
      </c>
      <c r="BS62" s="79">
        <v>12</v>
      </c>
      <c r="BT62" s="79">
        <v>4.5</v>
      </c>
      <c r="BU62" s="79">
        <v>3</v>
      </c>
      <c r="BV62" s="96">
        <v>4.5</v>
      </c>
      <c r="BW62" s="95">
        <v>22.5</v>
      </c>
      <c r="BX62" s="79">
        <v>49</v>
      </c>
      <c r="BY62" s="96">
        <v>46.5</v>
      </c>
      <c r="BZ62" s="72">
        <v>161.5</v>
      </c>
      <c r="CB62" s="10" t="s">
        <v>192</v>
      </c>
      <c r="CC62" s="86" t="s">
        <v>50</v>
      </c>
      <c r="CD62" s="86" t="s">
        <v>4</v>
      </c>
      <c r="CE62" s="140" t="s">
        <v>135</v>
      </c>
      <c r="CF62" s="95">
        <v>1.5</v>
      </c>
      <c r="CG62" s="79">
        <v>2</v>
      </c>
      <c r="CH62" s="79">
        <v>6.5</v>
      </c>
      <c r="CI62" s="79">
        <v>7</v>
      </c>
      <c r="CJ62" s="79">
        <v>10.5</v>
      </c>
      <c r="CK62" s="79">
        <v>9.5</v>
      </c>
      <c r="CL62" s="79">
        <v>12</v>
      </c>
      <c r="CM62" s="79">
        <v>7.5</v>
      </c>
      <c r="CN62" s="79">
        <v>19</v>
      </c>
      <c r="CO62" s="79">
        <v>17.5</v>
      </c>
      <c r="CP62" s="79">
        <v>11.5</v>
      </c>
      <c r="CQ62" s="79">
        <v>14</v>
      </c>
      <c r="CR62" s="79">
        <v>7</v>
      </c>
      <c r="CS62" s="79">
        <v>8</v>
      </c>
      <c r="CT62" s="79">
        <v>5</v>
      </c>
      <c r="CU62" s="96">
        <v>2.5</v>
      </c>
      <c r="CV62" s="95">
        <v>11</v>
      </c>
      <c r="CW62" s="79">
        <v>35</v>
      </c>
      <c r="CX62" s="96">
        <v>46</v>
      </c>
      <c r="CY62" s="72">
        <v>141</v>
      </c>
    </row>
    <row r="63" spans="1:103" ht="12" customHeight="1" x14ac:dyDescent="0.15">
      <c r="E63" s="135" t="s">
        <v>193</v>
      </c>
      <c r="F63" s="24" t="s">
        <v>50</v>
      </c>
      <c r="G63" s="24" t="s">
        <v>47</v>
      </c>
      <c r="H63" s="139" t="s">
        <v>135</v>
      </c>
      <c r="I63" s="91">
        <v>1</v>
      </c>
      <c r="J63" s="92">
        <v>5.6</v>
      </c>
      <c r="K63" s="92">
        <v>4.4000000000000004</v>
      </c>
      <c r="L63" s="92">
        <v>3.6</v>
      </c>
      <c r="M63" s="92">
        <v>4.2</v>
      </c>
      <c r="N63" s="92">
        <v>3.8</v>
      </c>
      <c r="O63" s="92">
        <v>4.2</v>
      </c>
      <c r="P63" s="92">
        <v>3.8</v>
      </c>
      <c r="Q63" s="92">
        <v>3</v>
      </c>
      <c r="R63" s="92">
        <v>5.2</v>
      </c>
      <c r="S63" s="92">
        <v>6</v>
      </c>
      <c r="T63" s="92">
        <v>5.4</v>
      </c>
      <c r="U63" s="92">
        <v>3.4</v>
      </c>
      <c r="V63" s="92">
        <v>3.2</v>
      </c>
      <c r="W63" s="92">
        <v>1.2</v>
      </c>
      <c r="X63" s="93">
        <v>1</v>
      </c>
      <c r="Y63" s="91">
        <v>12.2</v>
      </c>
      <c r="Z63" s="92">
        <v>14</v>
      </c>
      <c r="AA63" s="93">
        <v>18.600000000000001</v>
      </c>
      <c r="AB63" s="94">
        <v>59</v>
      </c>
      <c r="AD63" s="60" t="s">
        <v>193</v>
      </c>
      <c r="AE63" s="24" t="s">
        <v>50</v>
      </c>
      <c r="AF63" s="24" t="s">
        <v>47</v>
      </c>
      <c r="AG63" s="139" t="s">
        <v>135</v>
      </c>
      <c r="AH63" s="91">
        <v>0.8571428571428571</v>
      </c>
      <c r="AI63" s="92">
        <v>4.0714285714285712</v>
      </c>
      <c r="AJ63" s="92">
        <v>3.6428571428571428</v>
      </c>
      <c r="AK63" s="92">
        <v>3.7142857142857144</v>
      </c>
      <c r="AL63" s="92">
        <v>4.3571428571428568</v>
      </c>
      <c r="AM63" s="92">
        <v>3.6428571428571428</v>
      </c>
      <c r="AN63" s="92">
        <v>3.9285714285714284</v>
      </c>
      <c r="AO63" s="92">
        <v>4.2142857142857144</v>
      </c>
      <c r="AP63" s="92">
        <v>3</v>
      </c>
      <c r="AQ63" s="92">
        <v>5.2142857142857144</v>
      </c>
      <c r="AR63" s="92">
        <v>5.7142857142857144</v>
      </c>
      <c r="AS63" s="92">
        <v>4.7857142857142856</v>
      </c>
      <c r="AT63" s="92">
        <v>3.5</v>
      </c>
      <c r="AU63" s="92">
        <v>3.2142857142857144</v>
      </c>
      <c r="AV63" s="92">
        <v>1.2142857142857142</v>
      </c>
      <c r="AW63" s="93">
        <v>1</v>
      </c>
      <c r="AX63" s="91">
        <v>9.9285714285714288</v>
      </c>
      <c r="AY63" s="92">
        <v>14.071428571428571</v>
      </c>
      <c r="AZ63" s="93">
        <v>17.571428571428573</v>
      </c>
      <c r="BA63" s="94">
        <v>56.071428571428569</v>
      </c>
      <c r="BC63" s="60" t="s">
        <v>193</v>
      </c>
      <c r="BD63" s="24" t="s">
        <v>50</v>
      </c>
      <c r="BE63" s="24" t="s">
        <v>47</v>
      </c>
      <c r="BF63" s="139" t="s">
        <v>135</v>
      </c>
      <c r="BG63" s="91">
        <v>0.5</v>
      </c>
      <c r="BH63" s="92">
        <v>0</v>
      </c>
      <c r="BI63" s="92">
        <v>2</v>
      </c>
      <c r="BJ63" s="92">
        <v>5</v>
      </c>
      <c r="BK63" s="92">
        <v>5.5</v>
      </c>
      <c r="BL63" s="92">
        <v>4</v>
      </c>
      <c r="BM63" s="92">
        <v>2</v>
      </c>
      <c r="BN63" s="92">
        <v>5</v>
      </c>
      <c r="BO63" s="92">
        <v>2</v>
      </c>
      <c r="BP63" s="92">
        <v>6.5</v>
      </c>
      <c r="BQ63" s="92">
        <v>7</v>
      </c>
      <c r="BR63" s="92">
        <v>4.5</v>
      </c>
      <c r="BS63" s="92">
        <v>4.5</v>
      </c>
      <c r="BT63" s="92">
        <v>4</v>
      </c>
      <c r="BU63" s="92">
        <v>1</v>
      </c>
      <c r="BV63" s="93">
        <v>1</v>
      </c>
      <c r="BW63" s="91">
        <v>4</v>
      </c>
      <c r="BX63" s="92">
        <v>13</v>
      </c>
      <c r="BY63" s="93">
        <v>20.5</v>
      </c>
      <c r="BZ63" s="94">
        <v>54.5</v>
      </c>
      <c r="CB63" s="60" t="s">
        <v>193</v>
      </c>
      <c r="CC63" s="24" t="s">
        <v>50</v>
      </c>
      <c r="CD63" s="24" t="s">
        <v>47</v>
      </c>
      <c r="CE63" s="139" t="s">
        <v>135</v>
      </c>
      <c r="CF63" s="91">
        <v>0.5</v>
      </c>
      <c r="CG63" s="92">
        <v>0.5</v>
      </c>
      <c r="CH63" s="92">
        <v>1.5</v>
      </c>
      <c r="CI63" s="92">
        <v>3</v>
      </c>
      <c r="CJ63" s="92">
        <v>4</v>
      </c>
      <c r="CK63" s="92">
        <v>2.5</v>
      </c>
      <c r="CL63" s="92">
        <v>4.5</v>
      </c>
      <c r="CM63" s="92">
        <v>5.5</v>
      </c>
      <c r="CN63" s="92">
        <v>4</v>
      </c>
      <c r="CO63" s="92">
        <v>4</v>
      </c>
      <c r="CP63" s="92">
        <v>3</v>
      </c>
      <c r="CQ63" s="92">
        <v>2</v>
      </c>
      <c r="CR63" s="92">
        <v>3</v>
      </c>
      <c r="CS63" s="92">
        <v>2.5</v>
      </c>
      <c r="CT63" s="92">
        <v>1.5</v>
      </c>
      <c r="CU63" s="93">
        <v>1</v>
      </c>
      <c r="CV63" s="91">
        <v>4.5</v>
      </c>
      <c r="CW63" s="92">
        <v>15.5</v>
      </c>
      <c r="CX63" s="93">
        <v>9.5</v>
      </c>
      <c r="CY63" s="94">
        <v>43</v>
      </c>
    </row>
    <row r="64" spans="1:103" ht="12" customHeight="1" x14ac:dyDescent="0.15">
      <c r="E64" s="136" t="s">
        <v>194</v>
      </c>
      <c r="F64" s="86" t="s">
        <v>50</v>
      </c>
      <c r="G64" s="86" t="s">
        <v>48</v>
      </c>
      <c r="H64" s="140" t="s">
        <v>135</v>
      </c>
      <c r="I64" s="95">
        <v>1.6</v>
      </c>
      <c r="J64" s="79">
        <v>7.8</v>
      </c>
      <c r="K64" s="79">
        <v>3.6</v>
      </c>
      <c r="L64" s="79">
        <v>2.8</v>
      </c>
      <c r="M64" s="79">
        <v>2.8</v>
      </c>
      <c r="N64" s="79">
        <v>2.4</v>
      </c>
      <c r="O64" s="79">
        <v>3.8</v>
      </c>
      <c r="P64" s="79">
        <v>1</v>
      </c>
      <c r="Q64" s="79">
        <v>2.6</v>
      </c>
      <c r="R64" s="79">
        <v>4.5999999999999996</v>
      </c>
      <c r="S64" s="79">
        <v>7.4</v>
      </c>
      <c r="T64" s="79">
        <v>9</v>
      </c>
      <c r="U64" s="79">
        <v>3.4</v>
      </c>
      <c r="V64" s="79">
        <v>2.2000000000000002</v>
      </c>
      <c r="W64" s="79">
        <v>1.2</v>
      </c>
      <c r="X64" s="96">
        <v>1</v>
      </c>
      <c r="Y64" s="95">
        <v>14.2</v>
      </c>
      <c r="Z64" s="79">
        <v>9</v>
      </c>
      <c r="AA64" s="96">
        <v>23.2</v>
      </c>
      <c r="AB64" s="72">
        <v>57.2</v>
      </c>
      <c r="AD64" s="10" t="s">
        <v>194</v>
      </c>
      <c r="AE64" s="86" t="s">
        <v>50</v>
      </c>
      <c r="AF64" s="86" t="s">
        <v>48</v>
      </c>
      <c r="AG64" s="140" t="s">
        <v>135</v>
      </c>
      <c r="AH64" s="95">
        <v>1.1428571428571428</v>
      </c>
      <c r="AI64" s="79">
        <v>5.7142857142857144</v>
      </c>
      <c r="AJ64" s="79">
        <v>2.7142857142857144</v>
      </c>
      <c r="AK64" s="79">
        <v>2.7857142857142856</v>
      </c>
      <c r="AL64" s="79">
        <v>2.4285714285714284</v>
      </c>
      <c r="AM64" s="79">
        <v>2.2857142857142856</v>
      </c>
      <c r="AN64" s="79">
        <v>3.2142857142857144</v>
      </c>
      <c r="AO64" s="79">
        <v>1.4285714285714286</v>
      </c>
      <c r="AP64" s="79">
        <v>2.1428571428571428</v>
      </c>
      <c r="AQ64" s="79">
        <v>3.9285714285714284</v>
      </c>
      <c r="AR64" s="79">
        <v>6.2142857142857144</v>
      </c>
      <c r="AS64" s="79">
        <v>7.0714285714285712</v>
      </c>
      <c r="AT64" s="79">
        <v>2.6428571428571428</v>
      </c>
      <c r="AU64" s="79">
        <v>1.8571428571428572</v>
      </c>
      <c r="AV64" s="79">
        <v>1.0714285714285714</v>
      </c>
      <c r="AW64" s="96">
        <v>1</v>
      </c>
      <c r="AX64" s="95">
        <v>10.857142857142858</v>
      </c>
      <c r="AY64" s="79">
        <v>8.3571428571428577</v>
      </c>
      <c r="AZ64" s="96">
        <v>19</v>
      </c>
      <c r="BA64" s="72">
        <v>47.642857142857146</v>
      </c>
      <c r="BC64" s="10" t="s">
        <v>194</v>
      </c>
      <c r="BD64" s="86" t="s">
        <v>50</v>
      </c>
      <c r="BE64" s="86" t="s">
        <v>48</v>
      </c>
      <c r="BF64" s="140" t="s">
        <v>135</v>
      </c>
      <c r="BG64" s="95">
        <v>0</v>
      </c>
      <c r="BH64" s="79">
        <v>0.5</v>
      </c>
      <c r="BI64" s="79">
        <v>0</v>
      </c>
      <c r="BJ64" s="79">
        <v>4</v>
      </c>
      <c r="BK64" s="79">
        <v>2.5</v>
      </c>
      <c r="BL64" s="79">
        <v>2</v>
      </c>
      <c r="BM64" s="79">
        <v>3.5</v>
      </c>
      <c r="BN64" s="79">
        <v>4.5</v>
      </c>
      <c r="BO64" s="79">
        <v>1.5</v>
      </c>
      <c r="BP64" s="79">
        <v>2.5</v>
      </c>
      <c r="BQ64" s="79">
        <v>5</v>
      </c>
      <c r="BR64" s="79">
        <v>2</v>
      </c>
      <c r="BS64" s="79">
        <v>1</v>
      </c>
      <c r="BT64" s="79">
        <v>1</v>
      </c>
      <c r="BU64" s="79">
        <v>0.5</v>
      </c>
      <c r="BV64" s="96">
        <v>1.5</v>
      </c>
      <c r="BW64" s="95">
        <v>2.5</v>
      </c>
      <c r="BX64" s="79">
        <v>11</v>
      </c>
      <c r="BY64" s="96">
        <v>10.5</v>
      </c>
      <c r="BZ64" s="72">
        <v>32</v>
      </c>
      <c r="CB64" s="10" t="s">
        <v>194</v>
      </c>
      <c r="CC64" s="86" t="s">
        <v>50</v>
      </c>
      <c r="CD64" s="86" t="s">
        <v>48</v>
      </c>
      <c r="CE64" s="140" t="s">
        <v>135</v>
      </c>
      <c r="CF64" s="95">
        <v>0</v>
      </c>
      <c r="CG64" s="79">
        <v>0.5</v>
      </c>
      <c r="CH64" s="79">
        <v>1</v>
      </c>
      <c r="CI64" s="79">
        <v>1.5</v>
      </c>
      <c r="CJ64" s="79">
        <v>0.5</v>
      </c>
      <c r="CK64" s="79">
        <v>2</v>
      </c>
      <c r="CL64" s="79">
        <v>0</v>
      </c>
      <c r="CM64" s="79">
        <v>0.5</v>
      </c>
      <c r="CN64" s="79">
        <v>0.5</v>
      </c>
      <c r="CO64" s="79">
        <v>2</v>
      </c>
      <c r="CP64" s="79">
        <v>1.5</v>
      </c>
      <c r="CQ64" s="79">
        <v>2.5</v>
      </c>
      <c r="CR64" s="79">
        <v>0.5</v>
      </c>
      <c r="CS64" s="79">
        <v>1</v>
      </c>
      <c r="CT64" s="79">
        <v>1</v>
      </c>
      <c r="CU64" s="96">
        <v>0.5</v>
      </c>
      <c r="CV64" s="95">
        <v>2.5</v>
      </c>
      <c r="CW64" s="79">
        <v>2.5</v>
      </c>
      <c r="CX64" s="96">
        <v>6.5</v>
      </c>
      <c r="CY64" s="72">
        <v>15.5</v>
      </c>
    </row>
    <row r="65" spans="5:103" ht="12" customHeight="1" x14ac:dyDescent="0.15">
      <c r="E65" s="135" t="s">
        <v>195</v>
      </c>
      <c r="F65" s="24" t="s">
        <v>52</v>
      </c>
      <c r="G65" s="24" t="s">
        <v>50</v>
      </c>
      <c r="H65" s="139" t="s">
        <v>135</v>
      </c>
      <c r="I65" s="91">
        <v>35</v>
      </c>
      <c r="J65" s="92">
        <v>76.400000000000006</v>
      </c>
      <c r="K65" s="92">
        <v>105.4</v>
      </c>
      <c r="L65" s="92">
        <v>56.6</v>
      </c>
      <c r="M65" s="92">
        <v>51</v>
      </c>
      <c r="N65" s="92">
        <v>56.4</v>
      </c>
      <c r="O65" s="92">
        <v>69</v>
      </c>
      <c r="P65" s="92">
        <v>65.400000000000006</v>
      </c>
      <c r="Q65" s="92">
        <v>51.2</v>
      </c>
      <c r="R65" s="92">
        <v>67.599999999999994</v>
      </c>
      <c r="S65" s="92">
        <v>74.599999999999994</v>
      </c>
      <c r="T65" s="92">
        <v>74.599999999999994</v>
      </c>
      <c r="U65" s="92">
        <v>77</v>
      </c>
      <c r="V65" s="92">
        <v>46.6</v>
      </c>
      <c r="W65" s="92">
        <v>32.799999999999997</v>
      </c>
      <c r="X65" s="93">
        <v>23.8</v>
      </c>
      <c r="Y65" s="91">
        <v>245.8</v>
      </c>
      <c r="Z65" s="92">
        <v>214.2</v>
      </c>
      <c r="AA65" s="93">
        <v>256.2</v>
      </c>
      <c r="AB65" s="94">
        <v>963.4</v>
      </c>
      <c r="AD65" s="60" t="s">
        <v>195</v>
      </c>
      <c r="AE65" s="24" t="s">
        <v>52</v>
      </c>
      <c r="AF65" s="24" t="s">
        <v>50</v>
      </c>
      <c r="AG65" s="139" t="s">
        <v>135</v>
      </c>
      <c r="AH65" s="91">
        <v>26.428571428571427</v>
      </c>
      <c r="AI65" s="92">
        <v>59.928571428571431</v>
      </c>
      <c r="AJ65" s="92">
        <v>87.928571428571431</v>
      </c>
      <c r="AK65" s="92">
        <v>60.214285714285715</v>
      </c>
      <c r="AL65" s="92">
        <v>57.642857142857146</v>
      </c>
      <c r="AM65" s="92">
        <v>63.571428571428569</v>
      </c>
      <c r="AN65" s="92">
        <v>67.714285714285708</v>
      </c>
      <c r="AO65" s="92">
        <v>69.285714285714292</v>
      </c>
      <c r="AP65" s="92">
        <v>59.285714285714285</v>
      </c>
      <c r="AQ65" s="92">
        <v>64.071428571428569</v>
      </c>
      <c r="AR65" s="92">
        <v>70.285714285714292</v>
      </c>
      <c r="AS65" s="92">
        <v>73.785714285714292</v>
      </c>
      <c r="AT65" s="92">
        <v>70.857142857142861</v>
      </c>
      <c r="AU65" s="92">
        <v>45.214285714285715</v>
      </c>
      <c r="AV65" s="92">
        <v>31.071428571428573</v>
      </c>
      <c r="AW65" s="93">
        <v>23.857142857142858</v>
      </c>
      <c r="AX65" s="91">
        <v>204.42857142857142</v>
      </c>
      <c r="AY65" s="92">
        <v>228.35714285714286</v>
      </c>
      <c r="AZ65" s="93">
        <v>244.71428571428572</v>
      </c>
      <c r="BA65" s="94">
        <v>931.14285714285711</v>
      </c>
      <c r="BC65" s="60" t="s">
        <v>195</v>
      </c>
      <c r="BD65" s="24" t="s">
        <v>52</v>
      </c>
      <c r="BE65" s="24" t="s">
        <v>50</v>
      </c>
      <c r="BF65" s="139" t="s">
        <v>135</v>
      </c>
      <c r="BG65" s="91">
        <v>7.5</v>
      </c>
      <c r="BH65" s="92">
        <v>18</v>
      </c>
      <c r="BI65" s="92">
        <v>55.5</v>
      </c>
      <c r="BJ65" s="92">
        <v>74.5</v>
      </c>
      <c r="BK65" s="92">
        <v>74.5</v>
      </c>
      <c r="BL65" s="92">
        <v>80.5</v>
      </c>
      <c r="BM65" s="92">
        <v>70.5</v>
      </c>
      <c r="BN65" s="92">
        <v>82</v>
      </c>
      <c r="BO65" s="92">
        <v>82.5</v>
      </c>
      <c r="BP65" s="92">
        <v>58.5</v>
      </c>
      <c r="BQ65" s="92">
        <v>59.5</v>
      </c>
      <c r="BR65" s="92">
        <v>82</v>
      </c>
      <c r="BS65" s="92">
        <v>63.5</v>
      </c>
      <c r="BT65" s="92">
        <v>43.5</v>
      </c>
      <c r="BU65" s="92">
        <v>31.5</v>
      </c>
      <c r="BV65" s="93">
        <v>36</v>
      </c>
      <c r="BW65" s="91">
        <v>113.5</v>
      </c>
      <c r="BX65" s="92">
        <v>269.5</v>
      </c>
      <c r="BY65" s="93">
        <v>234</v>
      </c>
      <c r="BZ65" s="94">
        <v>920</v>
      </c>
      <c r="CB65" s="60" t="s">
        <v>195</v>
      </c>
      <c r="CC65" s="24" t="s">
        <v>52</v>
      </c>
      <c r="CD65" s="24" t="s">
        <v>50</v>
      </c>
      <c r="CE65" s="139" t="s">
        <v>135</v>
      </c>
      <c r="CF65" s="91">
        <v>2.5</v>
      </c>
      <c r="CG65" s="92">
        <v>19.5</v>
      </c>
      <c r="CH65" s="92">
        <v>33</v>
      </c>
      <c r="CI65" s="92">
        <v>64</v>
      </c>
      <c r="CJ65" s="92">
        <v>74</v>
      </c>
      <c r="CK65" s="92">
        <v>82.5</v>
      </c>
      <c r="CL65" s="92">
        <v>58.5</v>
      </c>
      <c r="CM65" s="92">
        <v>76</v>
      </c>
      <c r="CN65" s="92">
        <v>76.5</v>
      </c>
      <c r="CO65" s="92">
        <v>52</v>
      </c>
      <c r="CP65" s="92">
        <v>59.5</v>
      </c>
      <c r="CQ65" s="92">
        <v>61.5</v>
      </c>
      <c r="CR65" s="92">
        <v>47.5</v>
      </c>
      <c r="CS65" s="92">
        <v>40</v>
      </c>
      <c r="CT65" s="92">
        <v>22</v>
      </c>
      <c r="CU65" s="93">
        <v>12</v>
      </c>
      <c r="CV65" s="91">
        <v>88.5</v>
      </c>
      <c r="CW65" s="92">
        <v>258</v>
      </c>
      <c r="CX65" s="93">
        <v>198</v>
      </c>
      <c r="CY65" s="94">
        <v>781</v>
      </c>
    </row>
    <row r="66" spans="5:103" ht="12" customHeight="1" x14ac:dyDescent="0.15">
      <c r="E66" s="136" t="s">
        <v>196</v>
      </c>
      <c r="F66" s="86" t="s">
        <v>52</v>
      </c>
      <c r="G66" s="86" t="s">
        <v>46</v>
      </c>
      <c r="H66" s="140" t="s">
        <v>135</v>
      </c>
      <c r="I66" s="95">
        <v>21</v>
      </c>
      <c r="J66" s="79">
        <v>33.6</v>
      </c>
      <c r="K66" s="79">
        <v>27.4</v>
      </c>
      <c r="L66" s="79">
        <v>16</v>
      </c>
      <c r="M66" s="79">
        <v>17.8</v>
      </c>
      <c r="N66" s="79">
        <v>15</v>
      </c>
      <c r="O66" s="79">
        <v>17</v>
      </c>
      <c r="P66" s="79">
        <v>16</v>
      </c>
      <c r="Q66" s="79">
        <v>16</v>
      </c>
      <c r="R66" s="79">
        <v>12.2</v>
      </c>
      <c r="S66" s="79">
        <v>13.4</v>
      </c>
      <c r="T66" s="79">
        <v>16.2</v>
      </c>
      <c r="U66" s="79">
        <v>13.8</v>
      </c>
      <c r="V66" s="79">
        <v>9.6</v>
      </c>
      <c r="W66" s="79">
        <v>7.8</v>
      </c>
      <c r="X66" s="96">
        <v>8.8000000000000007</v>
      </c>
      <c r="Y66" s="95">
        <v>89.2</v>
      </c>
      <c r="Z66" s="79">
        <v>56.4</v>
      </c>
      <c r="AA66" s="96">
        <v>48.4</v>
      </c>
      <c r="AB66" s="72">
        <v>261.60000000000002</v>
      </c>
      <c r="AD66" s="10" t="s">
        <v>196</v>
      </c>
      <c r="AE66" s="86" t="s">
        <v>52</v>
      </c>
      <c r="AF66" s="86" t="s">
        <v>46</v>
      </c>
      <c r="AG66" s="140" t="s">
        <v>135</v>
      </c>
      <c r="AH66" s="95">
        <v>16.357142857142858</v>
      </c>
      <c r="AI66" s="79">
        <v>26.785714285714285</v>
      </c>
      <c r="AJ66" s="79">
        <v>23.285714285714285</v>
      </c>
      <c r="AK66" s="79">
        <v>16.428571428571427</v>
      </c>
      <c r="AL66" s="79">
        <v>18.642857142857142</v>
      </c>
      <c r="AM66" s="79">
        <v>15.428571428571429</v>
      </c>
      <c r="AN66" s="79">
        <v>16.642857142857142</v>
      </c>
      <c r="AO66" s="79">
        <v>16.714285714285715</v>
      </c>
      <c r="AP66" s="79">
        <v>16.071428571428573</v>
      </c>
      <c r="AQ66" s="79">
        <v>14</v>
      </c>
      <c r="AR66" s="79">
        <v>15.142857142857142</v>
      </c>
      <c r="AS66" s="79">
        <v>15.857142857142858</v>
      </c>
      <c r="AT66" s="79">
        <v>14.857142857142858</v>
      </c>
      <c r="AU66" s="79">
        <v>10.928571428571429</v>
      </c>
      <c r="AV66" s="79">
        <v>8.2857142857142865</v>
      </c>
      <c r="AW66" s="96">
        <v>10.214285714285714</v>
      </c>
      <c r="AX66" s="95">
        <v>73.714285714285708</v>
      </c>
      <c r="AY66" s="79">
        <v>57.357142857142854</v>
      </c>
      <c r="AZ66" s="96">
        <v>52.857142857142854</v>
      </c>
      <c r="BA66" s="72">
        <v>255.64285714285714</v>
      </c>
      <c r="BC66" s="10" t="s">
        <v>196</v>
      </c>
      <c r="BD66" s="86" t="s">
        <v>52</v>
      </c>
      <c r="BE66" s="86" t="s">
        <v>46</v>
      </c>
      <c r="BF66" s="140" t="s">
        <v>135</v>
      </c>
      <c r="BG66" s="95">
        <v>6</v>
      </c>
      <c r="BH66" s="79">
        <v>11.5</v>
      </c>
      <c r="BI66" s="79">
        <v>17</v>
      </c>
      <c r="BJ66" s="79">
        <v>22.5</v>
      </c>
      <c r="BK66" s="79">
        <v>21.5</v>
      </c>
      <c r="BL66" s="79">
        <v>20</v>
      </c>
      <c r="BM66" s="79">
        <v>17</v>
      </c>
      <c r="BN66" s="79">
        <v>23.5</v>
      </c>
      <c r="BO66" s="79">
        <v>16.5</v>
      </c>
      <c r="BP66" s="79">
        <v>25</v>
      </c>
      <c r="BQ66" s="79">
        <v>22.5</v>
      </c>
      <c r="BR66" s="79">
        <v>19</v>
      </c>
      <c r="BS66" s="79">
        <v>15</v>
      </c>
      <c r="BT66" s="79">
        <v>13.5</v>
      </c>
      <c r="BU66" s="79">
        <v>11</v>
      </c>
      <c r="BV66" s="96">
        <v>24</v>
      </c>
      <c r="BW66" s="95">
        <v>44</v>
      </c>
      <c r="BX66" s="79">
        <v>69.5</v>
      </c>
      <c r="BY66" s="96">
        <v>77.5</v>
      </c>
      <c r="BZ66" s="72">
        <v>285.5</v>
      </c>
      <c r="CB66" s="10" t="s">
        <v>196</v>
      </c>
      <c r="CC66" s="86" t="s">
        <v>52</v>
      </c>
      <c r="CD66" s="86" t="s">
        <v>46</v>
      </c>
      <c r="CE66" s="140" t="s">
        <v>135</v>
      </c>
      <c r="CF66" s="95">
        <v>3.5</v>
      </c>
      <c r="CG66" s="79">
        <v>8</v>
      </c>
      <c r="CH66" s="79">
        <v>9</v>
      </c>
      <c r="CI66" s="79">
        <v>12.5</v>
      </c>
      <c r="CJ66" s="79">
        <v>20</v>
      </c>
      <c r="CK66" s="79">
        <v>13</v>
      </c>
      <c r="CL66" s="79">
        <v>14.5</v>
      </c>
      <c r="CM66" s="79">
        <v>13.5</v>
      </c>
      <c r="CN66" s="79">
        <v>16</v>
      </c>
      <c r="CO66" s="79">
        <v>12</v>
      </c>
      <c r="CP66" s="79">
        <v>16.5</v>
      </c>
      <c r="CQ66" s="79">
        <v>11</v>
      </c>
      <c r="CR66" s="79">
        <v>20</v>
      </c>
      <c r="CS66" s="79">
        <v>15</v>
      </c>
      <c r="CT66" s="79">
        <v>8</v>
      </c>
      <c r="CU66" s="96">
        <v>3.5</v>
      </c>
      <c r="CV66" s="95">
        <v>26</v>
      </c>
      <c r="CW66" s="79">
        <v>50</v>
      </c>
      <c r="CX66" s="96">
        <v>50.5</v>
      </c>
      <c r="CY66" s="72">
        <v>196</v>
      </c>
    </row>
    <row r="67" spans="5:103" ht="12" customHeight="1" x14ac:dyDescent="0.15">
      <c r="E67" s="135" t="s">
        <v>197</v>
      </c>
      <c r="F67" s="24" t="s">
        <v>52</v>
      </c>
      <c r="G67" s="24" t="s">
        <v>49</v>
      </c>
      <c r="H67" s="139" t="s">
        <v>135</v>
      </c>
      <c r="I67" s="91">
        <v>15.6</v>
      </c>
      <c r="J67" s="92">
        <v>43</v>
      </c>
      <c r="K67" s="92">
        <v>61.8</v>
      </c>
      <c r="L67" s="92">
        <v>39.4</v>
      </c>
      <c r="M67" s="92">
        <v>33.799999999999997</v>
      </c>
      <c r="N67" s="92">
        <v>42.6</v>
      </c>
      <c r="O67" s="92">
        <v>31.4</v>
      </c>
      <c r="P67" s="92">
        <v>40.6</v>
      </c>
      <c r="Q67" s="92">
        <v>38.4</v>
      </c>
      <c r="R67" s="92">
        <v>41</v>
      </c>
      <c r="S67" s="92">
        <v>43</v>
      </c>
      <c r="T67" s="92">
        <v>56.2</v>
      </c>
      <c r="U67" s="92">
        <v>50</v>
      </c>
      <c r="V67" s="92">
        <v>37.200000000000003</v>
      </c>
      <c r="W67" s="92">
        <v>26.6</v>
      </c>
      <c r="X67" s="93">
        <v>15.8</v>
      </c>
      <c r="Y67" s="91">
        <v>141.6</v>
      </c>
      <c r="Z67" s="92">
        <v>132.19999999999999</v>
      </c>
      <c r="AA67" s="93">
        <v>166.6</v>
      </c>
      <c r="AB67" s="94">
        <v>616.4</v>
      </c>
      <c r="AD67" s="60" t="s">
        <v>197</v>
      </c>
      <c r="AE67" s="24" t="s">
        <v>52</v>
      </c>
      <c r="AF67" s="24" t="s">
        <v>49</v>
      </c>
      <c r="AG67" s="139" t="s">
        <v>135</v>
      </c>
      <c r="AH67" s="91">
        <v>12.857142857142858</v>
      </c>
      <c r="AI67" s="92">
        <v>34.214285714285715</v>
      </c>
      <c r="AJ67" s="92">
        <v>50.285714285714285</v>
      </c>
      <c r="AK67" s="92">
        <v>41.142857142857146</v>
      </c>
      <c r="AL67" s="92">
        <v>38</v>
      </c>
      <c r="AM67" s="92">
        <v>42</v>
      </c>
      <c r="AN67" s="92">
        <v>33.071428571428569</v>
      </c>
      <c r="AO67" s="92">
        <v>40.857142857142854</v>
      </c>
      <c r="AP67" s="92">
        <v>36.071428571428569</v>
      </c>
      <c r="AQ67" s="92">
        <v>37.857142857142854</v>
      </c>
      <c r="AR67" s="92">
        <v>39.642857142857146</v>
      </c>
      <c r="AS67" s="92">
        <v>52</v>
      </c>
      <c r="AT67" s="92">
        <v>45.785714285714285</v>
      </c>
      <c r="AU67" s="92">
        <v>34.928571428571431</v>
      </c>
      <c r="AV67" s="92">
        <v>26.071428571428573</v>
      </c>
      <c r="AW67" s="93">
        <v>17.714285714285715</v>
      </c>
      <c r="AX67" s="91">
        <v>118.35714285714286</v>
      </c>
      <c r="AY67" s="92">
        <v>135.57142857142858</v>
      </c>
      <c r="AZ67" s="93">
        <v>153.42857142857142</v>
      </c>
      <c r="BA67" s="94">
        <v>582.5</v>
      </c>
      <c r="BC67" s="60" t="s">
        <v>197</v>
      </c>
      <c r="BD67" s="24" t="s">
        <v>52</v>
      </c>
      <c r="BE67" s="24" t="s">
        <v>49</v>
      </c>
      <c r="BF67" s="139" t="s">
        <v>135</v>
      </c>
      <c r="BG67" s="91">
        <v>7</v>
      </c>
      <c r="BH67" s="92">
        <v>15.5</v>
      </c>
      <c r="BI67" s="92">
        <v>27</v>
      </c>
      <c r="BJ67" s="92">
        <v>58</v>
      </c>
      <c r="BK67" s="92">
        <v>66</v>
      </c>
      <c r="BL67" s="92">
        <v>48</v>
      </c>
      <c r="BM67" s="92">
        <v>40.5</v>
      </c>
      <c r="BN67" s="92">
        <v>50</v>
      </c>
      <c r="BO67" s="92">
        <v>33.5</v>
      </c>
      <c r="BP67" s="92">
        <v>35</v>
      </c>
      <c r="BQ67" s="92">
        <v>33.5</v>
      </c>
      <c r="BR67" s="92">
        <v>44</v>
      </c>
      <c r="BS67" s="92">
        <v>34</v>
      </c>
      <c r="BT67" s="92">
        <v>29</v>
      </c>
      <c r="BU67" s="92">
        <v>28</v>
      </c>
      <c r="BV67" s="93">
        <v>35</v>
      </c>
      <c r="BW67" s="91">
        <v>73.5</v>
      </c>
      <c r="BX67" s="92">
        <v>172</v>
      </c>
      <c r="BY67" s="93">
        <v>129.5</v>
      </c>
      <c r="BZ67" s="94">
        <v>584</v>
      </c>
      <c r="CB67" s="60" t="s">
        <v>197</v>
      </c>
      <c r="CC67" s="24" t="s">
        <v>52</v>
      </c>
      <c r="CD67" s="24" t="s">
        <v>49</v>
      </c>
      <c r="CE67" s="139" t="s">
        <v>135</v>
      </c>
      <c r="CF67" s="91">
        <v>5</v>
      </c>
      <c r="CG67" s="92">
        <v>9</v>
      </c>
      <c r="CH67" s="92">
        <v>16</v>
      </c>
      <c r="CI67" s="92">
        <v>33</v>
      </c>
      <c r="CJ67" s="92">
        <v>31</v>
      </c>
      <c r="CK67" s="92">
        <v>33</v>
      </c>
      <c r="CL67" s="92">
        <v>34</v>
      </c>
      <c r="CM67" s="92">
        <v>33</v>
      </c>
      <c r="CN67" s="92">
        <v>27</v>
      </c>
      <c r="CO67" s="92">
        <v>25</v>
      </c>
      <c r="CP67" s="92">
        <v>29</v>
      </c>
      <c r="CQ67" s="92">
        <v>39</v>
      </c>
      <c r="CR67" s="92">
        <v>36.5</v>
      </c>
      <c r="CS67" s="92">
        <v>29.5</v>
      </c>
      <c r="CT67" s="92">
        <v>21.5</v>
      </c>
      <c r="CU67" s="93">
        <v>10</v>
      </c>
      <c r="CV67" s="91">
        <v>47</v>
      </c>
      <c r="CW67" s="92">
        <v>116</v>
      </c>
      <c r="CX67" s="93">
        <v>111.5</v>
      </c>
      <c r="CY67" s="94">
        <v>411.5</v>
      </c>
    </row>
    <row r="68" spans="5:103" ht="12" customHeight="1" x14ac:dyDescent="0.15">
      <c r="E68" s="136" t="s">
        <v>198</v>
      </c>
      <c r="F68" s="86" t="s">
        <v>52</v>
      </c>
      <c r="G68" s="86" t="s">
        <v>46</v>
      </c>
      <c r="H68" s="140" t="s">
        <v>135</v>
      </c>
      <c r="I68" s="95">
        <v>0</v>
      </c>
      <c r="J68" s="79">
        <v>1.4</v>
      </c>
      <c r="K68" s="79">
        <v>1.2</v>
      </c>
      <c r="L68" s="79">
        <v>0.4</v>
      </c>
      <c r="M68" s="79">
        <v>0.8</v>
      </c>
      <c r="N68" s="79">
        <v>0.4</v>
      </c>
      <c r="O68" s="79">
        <v>1.2</v>
      </c>
      <c r="P68" s="79">
        <v>0.2</v>
      </c>
      <c r="Q68" s="79">
        <v>0.6</v>
      </c>
      <c r="R68" s="79">
        <v>0.2</v>
      </c>
      <c r="S68" s="79">
        <v>0.4</v>
      </c>
      <c r="T68" s="79">
        <v>1</v>
      </c>
      <c r="U68" s="79">
        <v>1</v>
      </c>
      <c r="V68" s="79">
        <v>0.6</v>
      </c>
      <c r="W68" s="79">
        <v>0.2</v>
      </c>
      <c r="X68" s="96">
        <v>0</v>
      </c>
      <c r="Y68" s="95">
        <v>2.6</v>
      </c>
      <c r="Z68" s="79">
        <v>2.2000000000000002</v>
      </c>
      <c r="AA68" s="96">
        <v>1.8</v>
      </c>
      <c r="AB68" s="72">
        <v>9.6</v>
      </c>
      <c r="AD68" s="10" t="s">
        <v>198</v>
      </c>
      <c r="AE68" s="86" t="s">
        <v>52</v>
      </c>
      <c r="AF68" s="86" t="s">
        <v>46</v>
      </c>
      <c r="AG68" s="140" t="s">
        <v>135</v>
      </c>
      <c r="AH68" s="95">
        <v>0</v>
      </c>
      <c r="AI68" s="79">
        <v>1.0714285714285714</v>
      </c>
      <c r="AJ68" s="79">
        <v>0.8571428571428571</v>
      </c>
      <c r="AK68" s="79">
        <v>0.35714285714285715</v>
      </c>
      <c r="AL68" s="79">
        <v>0.8571428571428571</v>
      </c>
      <c r="AM68" s="79">
        <v>0.8571428571428571</v>
      </c>
      <c r="AN68" s="79">
        <v>1.0714285714285714</v>
      </c>
      <c r="AO68" s="79">
        <v>0.5714285714285714</v>
      </c>
      <c r="AP68" s="79">
        <v>0.6428571428571429</v>
      </c>
      <c r="AQ68" s="79">
        <v>0.35714285714285715</v>
      </c>
      <c r="AR68" s="79">
        <v>0.42857142857142855</v>
      </c>
      <c r="AS68" s="79">
        <v>0.7857142857142857</v>
      </c>
      <c r="AT68" s="79">
        <v>0.8571428571428571</v>
      </c>
      <c r="AU68" s="79">
        <v>0.42857142857142855</v>
      </c>
      <c r="AV68" s="79">
        <v>0.2857142857142857</v>
      </c>
      <c r="AW68" s="96">
        <v>0.14285714285714285</v>
      </c>
      <c r="AX68" s="95">
        <v>1.9285714285714286</v>
      </c>
      <c r="AY68" s="79">
        <v>2.9285714285714284</v>
      </c>
      <c r="AZ68" s="96">
        <v>1.7857142857142858</v>
      </c>
      <c r="BA68" s="72">
        <v>9.5714285714285712</v>
      </c>
      <c r="BC68" s="10" t="s">
        <v>198</v>
      </c>
      <c r="BD68" s="86" t="s">
        <v>52</v>
      </c>
      <c r="BE68" s="86" t="s">
        <v>46</v>
      </c>
      <c r="BF68" s="140" t="s">
        <v>135</v>
      </c>
      <c r="BG68" s="95">
        <v>0</v>
      </c>
      <c r="BH68" s="79">
        <v>0.5</v>
      </c>
      <c r="BI68" s="79">
        <v>0</v>
      </c>
      <c r="BJ68" s="79">
        <v>0.5</v>
      </c>
      <c r="BK68" s="79">
        <v>2</v>
      </c>
      <c r="BL68" s="79">
        <v>2.5</v>
      </c>
      <c r="BM68" s="79">
        <v>1</v>
      </c>
      <c r="BN68" s="79">
        <v>1.5</v>
      </c>
      <c r="BO68" s="79">
        <v>1</v>
      </c>
      <c r="BP68" s="79">
        <v>1</v>
      </c>
      <c r="BQ68" s="79">
        <v>0.5</v>
      </c>
      <c r="BR68" s="79">
        <v>0</v>
      </c>
      <c r="BS68" s="79">
        <v>0.5</v>
      </c>
      <c r="BT68" s="79">
        <v>0</v>
      </c>
      <c r="BU68" s="79">
        <v>0</v>
      </c>
      <c r="BV68" s="96">
        <v>0</v>
      </c>
      <c r="BW68" s="95">
        <v>0.5</v>
      </c>
      <c r="BX68" s="79">
        <v>6</v>
      </c>
      <c r="BY68" s="96">
        <v>2</v>
      </c>
      <c r="BZ68" s="72">
        <v>11</v>
      </c>
      <c r="CB68" s="10" t="s">
        <v>198</v>
      </c>
      <c r="CC68" s="86" t="s">
        <v>52</v>
      </c>
      <c r="CD68" s="86" t="s">
        <v>46</v>
      </c>
      <c r="CE68" s="140" t="s">
        <v>135</v>
      </c>
      <c r="CF68" s="95">
        <v>0</v>
      </c>
      <c r="CG68" s="79">
        <v>0</v>
      </c>
      <c r="CH68" s="79">
        <v>0</v>
      </c>
      <c r="CI68" s="79">
        <v>0</v>
      </c>
      <c r="CJ68" s="79">
        <v>0</v>
      </c>
      <c r="CK68" s="79">
        <v>1.5</v>
      </c>
      <c r="CL68" s="79">
        <v>0.5</v>
      </c>
      <c r="CM68" s="79">
        <v>1.5</v>
      </c>
      <c r="CN68" s="79">
        <v>0.5</v>
      </c>
      <c r="CO68" s="79">
        <v>0.5</v>
      </c>
      <c r="CP68" s="79">
        <v>0.5</v>
      </c>
      <c r="CQ68" s="79">
        <v>0.5</v>
      </c>
      <c r="CR68" s="79">
        <v>0.5</v>
      </c>
      <c r="CS68" s="79">
        <v>0</v>
      </c>
      <c r="CT68" s="79">
        <v>1</v>
      </c>
      <c r="CU68" s="96">
        <v>1</v>
      </c>
      <c r="CV68" s="95">
        <v>0</v>
      </c>
      <c r="CW68" s="79">
        <v>3.5</v>
      </c>
      <c r="CX68" s="96">
        <v>1.5</v>
      </c>
      <c r="CY68" s="72">
        <v>8</v>
      </c>
    </row>
    <row r="69" spans="5:103" ht="12" customHeight="1" x14ac:dyDescent="0.15">
      <c r="E69" s="135" t="s">
        <v>199</v>
      </c>
      <c r="F69" s="24" t="s">
        <v>52</v>
      </c>
      <c r="G69" s="24" t="s">
        <v>53</v>
      </c>
      <c r="H69" s="139" t="s">
        <v>135</v>
      </c>
      <c r="I69" s="91">
        <v>0</v>
      </c>
      <c r="J69" s="92">
        <v>0</v>
      </c>
      <c r="K69" s="92">
        <v>0.6</v>
      </c>
      <c r="L69" s="92">
        <v>0</v>
      </c>
      <c r="M69" s="92">
        <v>0.4</v>
      </c>
      <c r="N69" s="92">
        <v>0.2</v>
      </c>
      <c r="O69" s="92">
        <v>0</v>
      </c>
      <c r="P69" s="92">
        <v>0.2</v>
      </c>
      <c r="Q69" s="92">
        <v>0</v>
      </c>
      <c r="R69" s="92">
        <v>0.2</v>
      </c>
      <c r="S69" s="92">
        <v>0</v>
      </c>
      <c r="T69" s="92">
        <v>0.2</v>
      </c>
      <c r="U69" s="92">
        <v>0</v>
      </c>
      <c r="V69" s="92">
        <v>0.2</v>
      </c>
      <c r="W69" s="92">
        <v>0.2</v>
      </c>
      <c r="X69" s="93">
        <v>0.2</v>
      </c>
      <c r="Y69" s="91">
        <v>0.6</v>
      </c>
      <c r="Z69" s="92">
        <v>0.4</v>
      </c>
      <c r="AA69" s="93">
        <v>0.4</v>
      </c>
      <c r="AB69" s="94">
        <v>2.4</v>
      </c>
      <c r="AD69" s="60" t="s">
        <v>199</v>
      </c>
      <c r="AE69" s="24" t="s">
        <v>52</v>
      </c>
      <c r="AF69" s="24" t="s">
        <v>53</v>
      </c>
      <c r="AG69" s="139" t="s">
        <v>135</v>
      </c>
      <c r="AH69" s="91">
        <v>0</v>
      </c>
      <c r="AI69" s="92">
        <v>0</v>
      </c>
      <c r="AJ69" s="92">
        <v>0.5</v>
      </c>
      <c r="AK69" s="92">
        <v>0.14285714285714285</v>
      </c>
      <c r="AL69" s="92">
        <v>0.42857142857142855</v>
      </c>
      <c r="AM69" s="92">
        <v>0.21428571428571427</v>
      </c>
      <c r="AN69" s="92">
        <v>0.21428571428571427</v>
      </c>
      <c r="AO69" s="92">
        <v>0.14285714285714285</v>
      </c>
      <c r="AP69" s="92">
        <v>0</v>
      </c>
      <c r="AQ69" s="92">
        <v>0.35714285714285715</v>
      </c>
      <c r="AR69" s="92">
        <v>0</v>
      </c>
      <c r="AS69" s="92">
        <v>0.14285714285714285</v>
      </c>
      <c r="AT69" s="92">
        <v>0.14285714285714285</v>
      </c>
      <c r="AU69" s="92">
        <v>0.21428571428571427</v>
      </c>
      <c r="AV69" s="92">
        <v>0.14285714285714285</v>
      </c>
      <c r="AW69" s="93">
        <v>0.21428571428571427</v>
      </c>
      <c r="AX69" s="91">
        <v>0.5</v>
      </c>
      <c r="AY69" s="92">
        <v>0.6428571428571429</v>
      </c>
      <c r="AZ69" s="93">
        <v>0.5714285714285714</v>
      </c>
      <c r="BA69" s="94">
        <v>2.8571428571428572</v>
      </c>
      <c r="BC69" s="60" t="s">
        <v>199</v>
      </c>
      <c r="BD69" s="24" t="s">
        <v>52</v>
      </c>
      <c r="BE69" s="24" t="s">
        <v>53</v>
      </c>
      <c r="BF69" s="139" t="s">
        <v>135</v>
      </c>
      <c r="BG69" s="91">
        <v>0</v>
      </c>
      <c r="BH69" s="92">
        <v>0</v>
      </c>
      <c r="BI69" s="92">
        <v>0</v>
      </c>
      <c r="BJ69" s="92">
        <v>0.5</v>
      </c>
      <c r="BK69" s="92">
        <v>0.5</v>
      </c>
      <c r="BL69" s="92">
        <v>0.5</v>
      </c>
      <c r="BM69" s="92">
        <v>0.5</v>
      </c>
      <c r="BN69" s="92">
        <v>0</v>
      </c>
      <c r="BO69" s="92">
        <v>0</v>
      </c>
      <c r="BP69" s="92">
        <v>0.5</v>
      </c>
      <c r="BQ69" s="92">
        <v>0</v>
      </c>
      <c r="BR69" s="92">
        <v>0</v>
      </c>
      <c r="BS69" s="92">
        <v>0.5</v>
      </c>
      <c r="BT69" s="92">
        <v>0</v>
      </c>
      <c r="BU69" s="92">
        <v>0</v>
      </c>
      <c r="BV69" s="93">
        <v>0.5</v>
      </c>
      <c r="BW69" s="91">
        <v>0</v>
      </c>
      <c r="BX69" s="92">
        <v>1.5</v>
      </c>
      <c r="BY69" s="93">
        <v>1</v>
      </c>
      <c r="BZ69" s="94">
        <v>3.5</v>
      </c>
      <c r="CB69" s="60" t="s">
        <v>199</v>
      </c>
      <c r="CC69" s="24" t="s">
        <v>52</v>
      </c>
      <c r="CD69" s="24" t="s">
        <v>53</v>
      </c>
      <c r="CE69" s="139" t="s">
        <v>135</v>
      </c>
      <c r="CF69" s="91">
        <v>0</v>
      </c>
      <c r="CG69" s="92">
        <v>0</v>
      </c>
      <c r="CH69" s="92">
        <v>0.5</v>
      </c>
      <c r="CI69" s="92">
        <v>0.5</v>
      </c>
      <c r="CJ69" s="92">
        <v>0.5</v>
      </c>
      <c r="CK69" s="92">
        <v>0</v>
      </c>
      <c r="CL69" s="92">
        <v>1</v>
      </c>
      <c r="CM69" s="92">
        <v>0</v>
      </c>
      <c r="CN69" s="92">
        <v>0</v>
      </c>
      <c r="CO69" s="92">
        <v>1</v>
      </c>
      <c r="CP69" s="92">
        <v>0</v>
      </c>
      <c r="CQ69" s="92">
        <v>0</v>
      </c>
      <c r="CR69" s="92">
        <v>0.5</v>
      </c>
      <c r="CS69" s="92">
        <v>0.5</v>
      </c>
      <c r="CT69" s="92">
        <v>0</v>
      </c>
      <c r="CU69" s="93">
        <v>0</v>
      </c>
      <c r="CV69" s="91">
        <v>0.5</v>
      </c>
      <c r="CW69" s="92">
        <v>1</v>
      </c>
      <c r="CX69" s="93">
        <v>1</v>
      </c>
      <c r="CY69" s="94">
        <v>4.5</v>
      </c>
    </row>
    <row r="70" spans="5:103" ht="12" customHeight="1" x14ac:dyDescent="0.15">
      <c r="E70" s="136" t="s">
        <v>200</v>
      </c>
      <c r="F70" s="86" t="s">
        <v>52</v>
      </c>
      <c r="G70" s="86" t="s">
        <v>51</v>
      </c>
      <c r="H70" s="140" t="s">
        <v>136</v>
      </c>
      <c r="I70" s="95">
        <v>0</v>
      </c>
      <c r="J70" s="79">
        <v>0</v>
      </c>
      <c r="K70" s="79">
        <v>0</v>
      </c>
      <c r="L70" s="79">
        <v>0.2</v>
      </c>
      <c r="M70" s="79">
        <v>0.2</v>
      </c>
      <c r="N70" s="79">
        <v>0.2</v>
      </c>
      <c r="O70" s="79">
        <v>0</v>
      </c>
      <c r="P70" s="79">
        <v>0</v>
      </c>
      <c r="Q70" s="79">
        <v>0</v>
      </c>
      <c r="R70" s="79">
        <v>0</v>
      </c>
      <c r="S70" s="79">
        <v>0</v>
      </c>
      <c r="T70" s="79">
        <v>0</v>
      </c>
      <c r="U70" s="79">
        <v>0.4</v>
      </c>
      <c r="V70" s="79">
        <v>0</v>
      </c>
      <c r="W70" s="79">
        <v>0.6</v>
      </c>
      <c r="X70" s="96">
        <v>0</v>
      </c>
      <c r="Y70" s="95">
        <v>0</v>
      </c>
      <c r="Z70" s="79">
        <v>0.2</v>
      </c>
      <c r="AA70" s="96">
        <v>0</v>
      </c>
      <c r="AB70" s="72">
        <v>1.6</v>
      </c>
      <c r="AD70" s="10" t="s">
        <v>200</v>
      </c>
      <c r="AE70" s="86" t="s">
        <v>52</v>
      </c>
      <c r="AF70" s="86" t="s">
        <v>51</v>
      </c>
      <c r="AG70" s="140" t="s">
        <v>136</v>
      </c>
      <c r="AH70" s="95">
        <v>0</v>
      </c>
      <c r="AI70" s="79">
        <v>0</v>
      </c>
      <c r="AJ70" s="79">
        <v>0</v>
      </c>
      <c r="AK70" s="79">
        <v>0.14285714285714285</v>
      </c>
      <c r="AL70" s="79">
        <v>0.21428571428571427</v>
      </c>
      <c r="AM70" s="79">
        <v>0.14285714285714285</v>
      </c>
      <c r="AN70" s="79">
        <v>7.1428571428571425E-2</v>
      </c>
      <c r="AO70" s="79">
        <v>0</v>
      </c>
      <c r="AP70" s="79">
        <v>0</v>
      </c>
      <c r="AQ70" s="79">
        <v>7.1428571428571425E-2</v>
      </c>
      <c r="AR70" s="79">
        <v>0</v>
      </c>
      <c r="AS70" s="79">
        <v>7.1428571428571425E-2</v>
      </c>
      <c r="AT70" s="79">
        <v>0.2857142857142857</v>
      </c>
      <c r="AU70" s="79">
        <v>7.1428571428571425E-2</v>
      </c>
      <c r="AV70" s="79">
        <v>0.5</v>
      </c>
      <c r="AW70" s="96">
        <v>0</v>
      </c>
      <c r="AX70" s="95">
        <v>0</v>
      </c>
      <c r="AY70" s="79">
        <v>0.2857142857142857</v>
      </c>
      <c r="AZ70" s="96">
        <v>0.14285714285714285</v>
      </c>
      <c r="BA70" s="72">
        <v>1.5714285714285714</v>
      </c>
      <c r="BC70" s="10" t="s">
        <v>200</v>
      </c>
      <c r="BD70" s="86" t="s">
        <v>52</v>
      </c>
      <c r="BE70" s="86" t="s">
        <v>51</v>
      </c>
      <c r="BF70" s="140" t="s">
        <v>136</v>
      </c>
      <c r="BG70" s="95">
        <v>0</v>
      </c>
      <c r="BH70" s="79">
        <v>0</v>
      </c>
      <c r="BI70" s="79">
        <v>0</v>
      </c>
      <c r="BJ70" s="79">
        <v>0</v>
      </c>
      <c r="BK70" s="79">
        <v>0</v>
      </c>
      <c r="BL70" s="79">
        <v>0</v>
      </c>
      <c r="BM70" s="79">
        <v>0</v>
      </c>
      <c r="BN70" s="79">
        <v>0</v>
      </c>
      <c r="BO70" s="79">
        <v>0</v>
      </c>
      <c r="BP70" s="79">
        <v>0.5</v>
      </c>
      <c r="BQ70" s="79">
        <v>0</v>
      </c>
      <c r="BR70" s="79">
        <v>0</v>
      </c>
      <c r="BS70" s="79">
        <v>0</v>
      </c>
      <c r="BT70" s="79">
        <v>0</v>
      </c>
      <c r="BU70" s="79">
        <v>0.5</v>
      </c>
      <c r="BV70" s="96">
        <v>0</v>
      </c>
      <c r="BW70" s="95">
        <v>0</v>
      </c>
      <c r="BX70" s="79">
        <v>0</v>
      </c>
      <c r="BY70" s="96">
        <v>0.5</v>
      </c>
      <c r="BZ70" s="72">
        <v>1</v>
      </c>
      <c r="CB70" s="10" t="s">
        <v>200</v>
      </c>
      <c r="CC70" s="86" t="s">
        <v>52</v>
      </c>
      <c r="CD70" s="86" t="s">
        <v>51</v>
      </c>
      <c r="CE70" s="140" t="s">
        <v>136</v>
      </c>
      <c r="CF70" s="95">
        <v>0</v>
      </c>
      <c r="CG70" s="79">
        <v>0</v>
      </c>
      <c r="CH70" s="79">
        <v>0</v>
      </c>
      <c r="CI70" s="79">
        <v>0</v>
      </c>
      <c r="CJ70" s="79">
        <v>0.5</v>
      </c>
      <c r="CK70" s="79">
        <v>0</v>
      </c>
      <c r="CL70" s="79">
        <v>0.5</v>
      </c>
      <c r="CM70" s="79">
        <v>0</v>
      </c>
      <c r="CN70" s="79">
        <v>0</v>
      </c>
      <c r="CO70" s="79">
        <v>0</v>
      </c>
      <c r="CP70" s="79">
        <v>0</v>
      </c>
      <c r="CQ70" s="79">
        <v>0.5</v>
      </c>
      <c r="CR70" s="79">
        <v>0</v>
      </c>
      <c r="CS70" s="79">
        <v>0.5</v>
      </c>
      <c r="CT70" s="79">
        <v>0</v>
      </c>
      <c r="CU70" s="96">
        <v>0</v>
      </c>
      <c r="CV70" s="95">
        <v>0</v>
      </c>
      <c r="CW70" s="79">
        <v>1</v>
      </c>
      <c r="CX70" s="96">
        <v>0.5</v>
      </c>
      <c r="CY70" s="72">
        <v>2</v>
      </c>
    </row>
    <row r="71" spans="5:103" ht="12" customHeight="1" x14ac:dyDescent="0.15">
      <c r="E71" s="135" t="s">
        <v>201</v>
      </c>
      <c r="F71" s="24" t="s">
        <v>52</v>
      </c>
      <c r="G71" s="24" t="s">
        <v>4</v>
      </c>
      <c r="H71" s="139" t="s">
        <v>136</v>
      </c>
      <c r="I71" s="91">
        <v>0.4</v>
      </c>
      <c r="J71" s="92">
        <v>0</v>
      </c>
      <c r="K71" s="92">
        <v>0</v>
      </c>
      <c r="L71" s="92">
        <v>0</v>
      </c>
      <c r="M71" s="92">
        <v>0</v>
      </c>
      <c r="N71" s="92">
        <v>0.4</v>
      </c>
      <c r="O71" s="92">
        <v>0.2</v>
      </c>
      <c r="P71" s="92">
        <v>0</v>
      </c>
      <c r="Q71" s="92">
        <v>0</v>
      </c>
      <c r="R71" s="92">
        <v>0.2</v>
      </c>
      <c r="S71" s="92">
        <v>0</v>
      </c>
      <c r="T71" s="92">
        <v>0.2</v>
      </c>
      <c r="U71" s="92">
        <v>0.2</v>
      </c>
      <c r="V71" s="92">
        <v>0</v>
      </c>
      <c r="W71" s="92">
        <v>0</v>
      </c>
      <c r="X71" s="93">
        <v>0.2</v>
      </c>
      <c r="Y71" s="91">
        <v>0.4</v>
      </c>
      <c r="Z71" s="92">
        <v>0.6</v>
      </c>
      <c r="AA71" s="93">
        <v>0.6</v>
      </c>
      <c r="AB71" s="94">
        <v>1.8</v>
      </c>
      <c r="AD71" s="60" t="s">
        <v>201</v>
      </c>
      <c r="AE71" s="24" t="s">
        <v>52</v>
      </c>
      <c r="AF71" s="24" t="s">
        <v>4</v>
      </c>
      <c r="AG71" s="139" t="s">
        <v>136</v>
      </c>
      <c r="AH71" s="91">
        <v>0.2857142857142857</v>
      </c>
      <c r="AI71" s="92">
        <v>0</v>
      </c>
      <c r="AJ71" s="92">
        <v>0</v>
      </c>
      <c r="AK71" s="92">
        <v>0</v>
      </c>
      <c r="AL71" s="92">
        <v>7.1428571428571425E-2</v>
      </c>
      <c r="AM71" s="92">
        <v>0.35714285714285715</v>
      </c>
      <c r="AN71" s="92">
        <v>0.14285714285714285</v>
      </c>
      <c r="AO71" s="92">
        <v>7.1428571428571425E-2</v>
      </c>
      <c r="AP71" s="92">
        <v>0.14285714285714285</v>
      </c>
      <c r="AQ71" s="92">
        <v>0.14285714285714285</v>
      </c>
      <c r="AR71" s="92">
        <v>0.14285714285714285</v>
      </c>
      <c r="AS71" s="92">
        <v>0.14285714285714285</v>
      </c>
      <c r="AT71" s="92">
        <v>0.14285714285714285</v>
      </c>
      <c r="AU71" s="92">
        <v>0</v>
      </c>
      <c r="AV71" s="92">
        <v>0</v>
      </c>
      <c r="AW71" s="93">
        <v>0.14285714285714285</v>
      </c>
      <c r="AX71" s="91">
        <v>0.2857142857142857</v>
      </c>
      <c r="AY71" s="92">
        <v>0.5714285714285714</v>
      </c>
      <c r="AZ71" s="93">
        <v>0.5714285714285714</v>
      </c>
      <c r="BA71" s="94">
        <v>1.7857142857142858</v>
      </c>
      <c r="BC71" s="60" t="s">
        <v>201</v>
      </c>
      <c r="BD71" s="24" t="s">
        <v>52</v>
      </c>
      <c r="BE71" s="24" t="s">
        <v>4</v>
      </c>
      <c r="BF71" s="139" t="s">
        <v>136</v>
      </c>
      <c r="BG71" s="91">
        <v>0</v>
      </c>
      <c r="BH71" s="92">
        <v>0</v>
      </c>
      <c r="BI71" s="92">
        <v>0</v>
      </c>
      <c r="BJ71" s="92">
        <v>0</v>
      </c>
      <c r="BK71" s="92">
        <v>0</v>
      </c>
      <c r="BL71" s="92">
        <v>0.5</v>
      </c>
      <c r="BM71" s="92">
        <v>0</v>
      </c>
      <c r="BN71" s="92">
        <v>0.5</v>
      </c>
      <c r="BO71" s="92">
        <v>0.5</v>
      </c>
      <c r="BP71" s="92">
        <v>0</v>
      </c>
      <c r="BQ71" s="92">
        <v>0</v>
      </c>
      <c r="BR71" s="92">
        <v>0</v>
      </c>
      <c r="BS71" s="92">
        <v>0</v>
      </c>
      <c r="BT71" s="92">
        <v>0</v>
      </c>
      <c r="BU71" s="92">
        <v>0</v>
      </c>
      <c r="BV71" s="93">
        <v>0</v>
      </c>
      <c r="BW71" s="91">
        <v>0</v>
      </c>
      <c r="BX71" s="92">
        <v>1</v>
      </c>
      <c r="BY71" s="93">
        <v>0</v>
      </c>
      <c r="BZ71" s="94">
        <v>1.5</v>
      </c>
      <c r="CB71" s="60" t="s">
        <v>201</v>
      </c>
      <c r="CC71" s="24" t="s">
        <v>52</v>
      </c>
      <c r="CD71" s="24" t="s">
        <v>4</v>
      </c>
      <c r="CE71" s="139" t="s">
        <v>136</v>
      </c>
      <c r="CF71" s="91">
        <v>0</v>
      </c>
      <c r="CG71" s="92">
        <v>0</v>
      </c>
      <c r="CH71" s="92">
        <v>0</v>
      </c>
      <c r="CI71" s="92">
        <v>0</v>
      </c>
      <c r="CJ71" s="92">
        <v>0.5</v>
      </c>
      <c r="CK71" s="92">
        <v>0</v>
      </c>
      <c r="CL71" s="92">
        <v>0</v>
      </c>
      <c r="CM71" s="92">
        <v>0</v>
      </c>
      <c r="CN71" s="92">
        <v>0.5</v>
      </c>
      <c r="CO71" s="92">
        <v>0</v>
      </c>
      <c r="CP71" s="92">
        <v>1</v>
      </c>
      <c r="CQ71" s="92">
        <v>0</v>
      </c>
      <c r="CR71" s="92">
        <v>0</v>
      </c>
      <c r="CS71" s="92">
        <v>0</v>
      </c>
      <c r="CT71" s="92">
        <v>0</v>
      </c>
      <c r="CU71" s="93">
        <v>0</v>
      </c>
      <c r="CV71" s="91">
        <v>0</v>
      </c>
      <c r="CW71" s="92">
        <v>0</v>
      </c>
      <c r="CX71" s="93">
        <v>1</v>
      </c>
      <c r="CY71" s="94">
        <v>2</v>
      </c>
    </row>
    <row r="72" spans="5:103" ht="12" customHeight="1" x14ac:dyDescent="0.15">
      <c r="E72" s="137" t="s">
        <v>202</v>
      </c>
      <c r="F72" s="88" t="s">
        <v>52</v>
      </c>
      <c r="G72" s="88" t="s">
        <v>47</v>
      </c>
      <c r="H72" s="141" t="s">
        <v>136</v>
      </c>
      <c r="I72" s="97">
        <v>0</v>
      </c>
      <c r="J72" s="98">
        <v>0</v>
      </c>
      <c r="K72" s="98">
        <v>0.2</v>
      </c>
      <c r="L72" s="98">
        <v>0.2</v>
      </c>
      <c r="M72" s="98">
        <v>0</v>
      </c>
      <c r="N72" s="98">
        <v>0</v>
      </c>
      <c r="O72" s="98">
        <v>0</v>
      </c>
      <c r="P72" s="98">
        <v>0.2</v>
      </c>
      <c r="Q72" s="98">
        <v>0</v>
      </c>
      <c r="R72" s="98">
        <v>0.4</v>
      </c>
      <c r="S72" s="98">
        <v>0.2</v>
      </c>
      <c r="T72" s="98">
        <v>0</v>
      </c>
      <c r="U72" s="98">
        <v>0.2</v>
      </c>
      <c r="V72" s="98">
        <v>0</v>
      </c>
      <c r="W72" s="98">
        <v>0</v>
      </c>
      <c r="X72" s="99">
        <v>0</v>
      </c>
      <c r="Y72" s="97">
        <v>0.2</v>
      </c>
      <c r="Z72" s="98">
        <v>0.2</v>
      </c>
      <c r="AA72" s="99">
        <v>0.6</v>
      </c>
      <c r="AB72" s="98">
        <v>1.4</v>
      </c>
      <c r="AD72" s="84" t="s">
        <v>202</v>
      </c>
      <c r="AE72" s="88" t="s">
        <v>52</v>
      </c>
      <c r="AF72" s="88" t="s">
        <v>47</v>
      </c>
      <c r="AG72" s="141" t="s">
        <v>136</v>
      </c>
      <c r="AH72" s="97">
        <v>0</v>
      </c>
      <c r="AI72" s="98">
        <v>0</v>
      </c>
      <c r="AJ72" s="98">
        <v>0.21428571428571427</v>
      </c>
      <c r="AK72" s="98">
        <v>0.14285714285714285</v>
      </c>
      <c r="AL72" s="98">
        <v>0</v>
      </c>
      <c r="AM72" s="98">
        <v>7.1428571428571425E-2</v>
      </c>
      <c r="AN72" s="98">
        <v>7.1428571428571425E-2</v>
      </c>
      <c r="AO72" s="98">
        <v>0.14285714285714285</v>
      </c>
      <c r="AP72" s="98">
        <v>0</v>
      </c>
      <c r="AQ72" s="98">
        <v>0.2857142857142857</v>
      </c>
      <c r="AR72" s="98">
        <v>0.14285714285714285</v>
      </c>
      <c r="AS72" s="98">
        <v>0</v>
      </c>
      <c r="AT72" s="98">
        <v>0.14285714285714285</v>
      </c>
      <c r="AU72" s="98">
        <v>0</v>
      </c>
      <c r="AV72" s="98">
        <v>0</v>
      </c>
      <c r="AW72" s="99">
        <v>0</v>
      </c>
      <c r="AX72" s="97">
        <v>0.21428571428571427</v>
      </c>
      <c r="AY72" s="98">
        <v>0.2857142857142857</v>
      </c>
      <c r="AZ72" s="99">
        <v>0.42857142857142855</v>
      </c>
      <c r="BA72" s="98">
        <v>1.2142857142857142</v>
      </c>
      <c r="BC72" s="84" t="s">
        <v>202</v>
      </c>
      <c r="BD72" s="88" t="s">
        <v>52</v>
      </c>
      <c r="BE72" s="88" t="s">
        <v>47</v>
      </c>
      <c r="BF72" s="141" t="s">
        <v>136</v>
      </c>
      <c r="BG72" s="97">
        <v>0</v>
      </c>
      <c r="BH72" s="98">
        <v>0</v>
      </c>
      <c r="BI72" s="98">
        <v>0</v>
      </c>
      <c r="BJ72" s="98">
        <v>0</v>
      </c>
      <c r="BK72" s="98">
        <v>0</v>
      </c>
      <c r="BL72" s="98">
        <v>0.5</v>
      </c>
      <c r="BM72" s="98">
        <v>0.5</v>
      </c>
      <c r="BN72" s="98">
        <v>0</v>
      </c>
      <c r="BO72" s="98">
        <v>0</v>
      </c>
      <c r="BP72" s="98">
        <v>0</v>
      </c>
      <c r="BQ72" s="98">
        <v>0</v>
      </c>
      <c r="BR72" s="98">
        <v>0</v>
      </c>
      <c r="BS72" s="98">
        <v>0</v>
      </c>
      <c r="BT72" s="98">
        <v>0</v>
      </c>
      <c r="BU72" s="98">
        <v>0</v>
      </c>
      <c r="BV72" s="99">
        <v>0</v>
      </c>
      <c r="BW72" s="97">
        <v>0</v>
      </c>
      <c r="BX72" s="98">
        <v>1</v>
      </c>
      <c r="BY72" s="99">
        <v>0</v>
      </c>
      <c r="BZ72" s="98">
        <v>1</v>
      </c>
      <c r="CB72" s="84" t="s">
        <v>202</v>
      </c>
      <c r="CC72" s="88" t="s">
        <v>52</v>
      </c>
      <c r="CD72" s="88" t="s">
        <v>47</v>
      </c>
      <c r="CE72" s="141" t="s">
        <v>136</v>
      </c>
      <c r="CF72" s="97">
        <v>0</v>
      </c>
      <c r="CG72" s="98">
        <v>0</v>
      </c>
      <c r="CH72" s="98">
        <v>0.5</v>
      </c>
      <c r="CI72" s="98">
        <v>0</v>
      </c>
      <c r="CJ72" s="98">
        <v>0</v>
      </c>
      <c r="CK72" s="98">
        <v>0</v>
      </c>
      <c r="CL72" s="98">
        <v>0</v>
      </c>
      <c r="CM72" s="98">
        <v>0</v>
      </c>
      <c r="CN72" s="98">
        <v>0</v>
      </c>
      <c r="CO72" s="98">
        <v>0</v>
      </c>
      <c r="CP72" s="98">
        <v>0</v>
      </c>
      <c r="CQ72" s="98">
        <v>0</v>
      </c>
      <c r="CR72" s="98">
        <v>0</v>
      </c>
      <c r="CS72" s="98">
        <v>0</v>
      </c>
      <c r="CT72" s="98">
        <v>0</v>
      </c>
      <c r="CU72" s="99">
        <v>0</v>
      </c>
      <c r="CV72" s="97">
        <v>0.5</v>
      </c>
      <c r="CW72" s="98">
        <v>0</v>
      </c>
      <c r="CX72" s="99">
        <v>0</v>
      </c>
      <c r="CY72" s="98">
        <v>0.5</v>
      </c>
    </row>
    <row r="73" spans="5:103" ht="12" customHeight="1" x14ac:dyDescent="0.15">
      <c r="E73" s="135" t="s">
        <v>203</v>
      </c>
      <c r="F73" s="24" t="s">
        <v>52</v>
      </c>
      <c r="G73" s="24" t="s">
        <v>51</v>
      </c>
      <c r="H73" s="139" t="s">
        <v>135</v>
      </c>
      <c r="I73" s="91">
        <v>15</v>
      </c>
      <c r="J73" s="92">
        <v>36</v>
      </c>
      <c r="K73" s="92">
        <v>78.599999999999994</v>
      </c>
      <c r="L73" s="92">
        <v>40.6</v>
      </c>
      <c r="M73" s="92">
        <v>43.2</v>
      </c>
      <c r="N73" s="92">
        <v>45</v>
      </c>
      <c r="O73" s="92">
        <v>37.6</v>
      </c>
      <c r="P73" s="92">
        <v>38</v>
      </c>
      <c r="Q73" s="92">
        <v>46.6</v>
      </c>
      <c r="R73" s="92">
        <v>63</v>
      </c>
      <c r="S73" s="92">
        <v>68.599999999999994</v>
      </c>
      <c r="T73" s="92">
        <v>66.8</v>
      </c>
      <c r="U73" s="92">
        <v>55.6</v>
      </c>
      <c r="V73" s="92">
        <v>35.4</v>
      </c>
      <c r="W73" s="92">
        <v>24.6</v>
      </c>
      <c r="X73" s="93">
        <v>11</v>
      </c>
      <c r="Y73" s="91">
        <v>147.6</v>
      </c>
      <c r="Z73" s="92">
        <v>140.19999999999999</v>
      </c>
      <c r="AA73" s="93">
        <v>224.4</v>
      </c>
      <c r="AB73" s="94">
        <v>705.6</v>
      </c>
      <c r="AD73" s="60" t="s">
        <v>203</v>
      </c>
      <c r="AE73" s="24" t="s">
        <v>52</v>
      </c>
      <c r="AF73" s="24" t="s">
        <v>51</v>
      </c>
      <c r="AG73" s="139" t="s">
        <v>135</v>
      </c>
      <c r="AH73" s="91">
        <v>12.857142857142858</v>
      </c>
      <c r="AI73" s="92">
        <v>29.5</v>
      </c>
      <c r="AJ73" s="92">
        <v>63.571428571428569</v>
      </c>
      <c r="AK73" s="92">
        <v>44.642857142857146</v>
      </c>
      <c r="AL73" s="92">
        <v>48.928571428571431</v>
      </c>
      <c r="AM73" s="92">
        <v>48.285714285714285</v>
      </c>
      <c r="AN73" s="92">
        <v>43.714285714285715</v>
      </c>
      <c r="AO73" s="92">
        <v>40.928571428571431</v>
      </c>
      <c r="AP73" s="92">
        <v>48</v>
      </c>
      <c r="AQ73" s="92">
        <v>60.428571428571431</v>
      </c>
      <c r="AR73" s="92">
        <v>64.785714285714292</v>
      </c>
      <c r="AS73" s="92">
        <v>62.428571428571431</v>
      </c>
      <c r="AT73" s="92">
        <v>52.428571428571431</v>
      </c>
      <c r="AU73" s="92">
        <v>34.714285714285715</v>
      </c>
      <c r="AV73" s="92">
        <v>23.785714285714285</v>
      </c>
      <c r="AW73" s="93">
        <v>13.571428571428571</v>
      </c>
      <c r="AX73" s="91">
        <v>125.07142857142857</v>
      </c>
      <c r="AY73" s="92">
        <v>157.14285714285714</v>
      </c>
      <c r="AZ73" s="93">
        <v>213.35714285714286</v>
      </c>
      <c r="BA73" s="94">
        <v>692.57142857142856</v>
      </c>
      <c r="BC73" s="60" t="s">
        <v>203</v>
      </c>
      <c r="BD73" s="24" t="s">
        <v>52</v>
      </c>
      <c r="BE73" s="24" t="s">
        <v>51</v>
      </c>
      <c r="BF73" s="139" t="s">
        <v>135</v>
      </c>
      <c r="BG73" s="91">
        <v>9.5</v>
      </c>
      <c r="BH73" s="92">
        <v>16</v>
      </c>
      <c r="BI73" s="92">
        <v>27.5</v>
      </c>
      <c r="BJ73" s="92">
        <v>67.5</v>
      </c>
      <c r="BK73" s="92">
        <v>79</v>
      </c>
      <c r="BL73" s="92">
        <v>66.5</v>
      </c>
      <c r="BM73" s="92">
        <v>64.5</v>
      </c>
      <c r="BN73" s="92">
        <v>56.5</v>
      </c>
      <c r="BO73" s="92">
        <v>64.5</v>
      </c>
      <c r="BP73" s="92">
        <v>64.5</v>
      </c>
      <c r="BQ73" s="92">
        <v>62</v>
      </c>
      <c r="BR73" s="92">
        <v>55.5</v>
      </c>
      <c r="BS73" s="92">
        <v>47.5</v>
      </c>
      <c r="BT73" s="92">
        <v>43.5</v>
      </c>
      <c r="BU73" s="92">
        <v>24</v>
      </c>
      <c r="BV73" s="93">
        <v>28.5</v>
      </c>
      <c r="BW73" s="91">
        <v>81</v>
      </c>
      <c r="BX73" s="92">
        <v>237.5</v>
      </c>
      <c r="BY73" s="93">
        <v>209</v>
      </c>
      <c r="BZ73" s="94">
        <v>777</v>
      </c>
      <c r="CB73" s="60" t="s">
        <v>203</v>
      </c>
      <c r="CC73" s="24" t="s">
        <v>52</v>
      </c>
      <c r="CD73" s="24" t="s">
        <v>51</v>
      </c>
      <c r="CE73" s="139" t="s">
        <v>135</v>
      </c>
      <c r="CF73" s="91">
        <v>5.5</v>
      </c>
      <c r="CG73" s="92">
        <v>10.5</v>
      </c>
      <c r="CH73" s="92">
        <v>24.5</v>
      </c>
      <c r="CI73" s="92">
        <v>42</v>
      </c>
      <c r="CJ73" s="92">
        <v>47.5</v>
      </c>
      <c r="CK73" s="92">
        <v>46.5</v>
      </c>
      <c r="CL73" s="92">
        <v>53.5</v>
      </c>
      <c r="CM73" s="92">
        <v>40</v>
      </c>
      <c r="CN73" s="92">
        <v>38.5</v>
      </c>
      <c r="CO73" s="92">
        <v>43.5</v>
      </c>
      <c r="CP73" s="92">
        <v>48.5</v>
      </c>
      <c r="CQ73" s="92">
        <v>47.5</v>
      </c>
      <c r="CR73" s="92">
        <v>41.5</v>
      </c>
      <c r="CS73" s="92">
        <v>22.5</v>
      </c>
      <c r="CT73" s="92">
        <v>19.5</v>
      </c>
      <c r="CU73" s="93">
        <v>11.5</v>
      </c>
      <c r="CV73" s="91">
        <v>56.5</v>
      </c>
      <c r="CW73" s="92">
        <v>161.5</v>
      </c>
      <c r="CX73" s="93">
        <v>162.5</v>
      </c>
      <c r="CY73" s="94">
        <v>543</v>
      </c>
    </row>
    <row r="74" spans="5:103" ht="12" customHeight="1" x14ac:dyDescent="0.15">
      <c r="E74" s="136" t="s">
        <v>204</v>
      </c>
      <c r="F74" s="86" t="s">
        <v>52</v>
      </c>
      <c r="G74" s="86" t="s">
        <v>4</v>
      </c>
      <c r="H74" s="140" t="s">
        <v>135</v>
      </c>
      <c r="I74" s="95">
        <v>27.2</v>
      </c>
      <c r="J74" s="79">
        <v>60</v>
      </c>
      <c r="K74" s="79">
        <v>36.200000000000003</v>
      </c>
      <c r="L74" s="79">
        <v>22.8</v>
      </c>
      <c r="M74" s="79">
        <v>18.8</v>
      </c>
      <c r="N74" s="79">
        <v>14.2</v>
      </c>
      <c r="O74" s="79">
        <v>20.399999999999999</v>
      </c>
      <c r="P74" s="79">
        <v>18.600000000000001</v>
      </c>
      <c r="Q74" s="79">
        <v>15</v>
      </c>
      <c r="R74" s="79">
        <v>18.399999999999999</v>
      </c>
      <c r="S74" s="79">
        <v>25</v>
      </c>
      <c r="T74" s="79">
        <v>26.4</v>
      </c>
      <c r="U74" s="79">
        <v>18.399999999999999</v>
      </c>
      <c r="V74" s="79">
        <v>14.8</v>
      </c>
      <c r="W74" s="79">
        <v>9.4</v>
      </c>
      <c r="X74" s="96">
        <v>6.6</v>
      </c>
      <c r="Y74" s="95">
        <v>135.4</v>
      </c>
      <c r="Z74" s="79">
        <v>63.8</v>
      </c>
      <c r="AA74" s="96">
        <v>78.599999999999994</v>
      </c>
      <c r="AB74" s="72">
        <v>352.2</v>
      </c>
      <c r="AD74" s="10" t="s">
        <v>204</v>
      </c>
      <c r="AE74" s="86" t="s">
        <v>52</v>
      </c>
      <c r="AF74" s="86" t="s">
        <v>4</v>
      </c>
      <c r="AG74" s="140" t="s">
        <v>135</v>
      </c>
      <c r="AH74" s="95">
        <v>20.5</v>
      </c>
      <c r="AI74" s="79">
        <v>45.285714285714285</v>
      </c>
      <c r="AJ74" s="79">
        <v>30.714285714285715</v>
      </c>
      <c r="AK74" s="79">
        <v>21.714285714285715</v>
      </c>
      <c r="AL74" s="79">
        <v>19.285714285714285</v>
      </c>
      <c r="AM74" s="79">
        <v>15.642857142857142</v>
      </c>
      <c r="AN74" s="79">
        <v>20.857142857142858</v>
      </c>
      <c r="AO74" s="79">
        <v>21</v>
      </c>
      <c r="AP74" s="79">
        <v>18.071428571428573</v>
      </c>
      <c r="AQ74" s="79">
        <v>19.142857142857142</v>
      </c>
      <c r="AR74" s="79">
        <v>23.714285714285715</v>
      </c>
      <c r="AS74" s="79">
        <v>26.357142857142858</v>
      </c>
      <c r="AT74" s="79">
        <v>19.214285714285715</v>
      </c>
      <c r="AU74" s="79">
        <v>15.214285714285714</v>
      </c>
      <c r="AV74" s="79">
        <v>10.071428571428571</v>
      </c>
      <c r="AW74" s="96">
        <v>8</v>
      </c>
      <c r="AX74" s="95">
        <v>108.21428571428571</v>
      </c>
      <c r="AY74" s="79">
        <v>67.714285714285708</v>
      </c>
      <c r="AZ74" s="96">
        <v>78.857142857142861</v>
      </c>
      <c r="BA74" s="72">
        <v>334.78571428571428</v>
      </c>
      <c r="BC74" s="10" t="s">
        <v>204</v>
      </c>
      <c r="BD74" s="86" t="s">
        <v>52</v>
      </c>
      <c r="BE74" s="86" t="s">
        <v>4</v>
      </c>
      <c r="BF74" s="140" t="s">
        <v>135</v>
      </c>
      <c r="BG74" s="95">
        <v>4.5</v>
      </c>
      <c r="BH74" s="79">
        <v>14</v>
      </c>
      <c r="BI74" s="79">
        <v>26.5</v>
      </c>
      <c r="BJ74" s="79">
        <v>19.5</v>
      </c>
      <c r="BK74" s="79">
        <v>20.5</v>
      </c>
      <c r="BL74" s="79">
        <v>18</v>
      </c>
      <c r="BM74" s="79">
        <v>21</v>
      </c>
      <c r="BN74" s="79">
        <v>26.5</v>
      </c>
      <c r="BO74" s="79">
        <v>27</v>
      </c>
      <c r="BP74" s="79">
        <v>25</v>
      </c>
      <c r="BQ74" s="79">
        <v>24.5</v>
      </c>
      <c r="BR74" s="79">
        <v>28.5</v>
      </c>
      <c r="BS74" s="79">
        <v>23.5</v>
      </c>
      <c r="BT74" s="79">
        <v>20</v>
      </c>
      <c r="BU74" s="79">
        <v>11.5</v>
      </c>
      <c r="BV74" s="96">
        <v>14.5</v>
      </c>
      <c r="BW74" s="95">
        <v>56.5</v>
      </c>
      <c r="BX74" s="79">
        <v>72.5</v>
      </c>
      <c r="BY74" s="96">
        <v>91</v>
      </c>
      <c r="BZ74" s="72">
        <v>325</v>
      </c>
      <c r="CB74" s="10" t="s">
        <v>204</v>
      </c>
      <c r="CC74" s="86" t="s">
        <v>52</v>
      </c>
      <c r="CD74" s="86" t="s">
        <v>4</v>
      </c>
      <c r="CE74" s="140" t="s">
        <v>135</v>
      </c>
      <c r="CF74" s="95">
        <v>3</v>
      </c>
      <c r="CG74" s="79">
        <v>3</v>
      </c>
      <c r="CH74" s="79">
        <v>7.5</v>
      </c>
      <c r="CI74" s="79">
        <v>18.5</v>
      </c>
      <c r="CJ74" s="79">
        <v>20.5</v>
      </c>
      <c r="CK74" s="79">
        <v>20.5</v>
      </c>
      <c r="CL74" s="79">
        <v>23</v>
      </c>
      <c r="CM74" s="79">
        <v>27.5</v>
      </c>
      <c r="CN74" s="79">
        <v>24.5</v>
      </c>
      <c r="CO74" s="79">
        <v>17</v>
      </c>
      <c r="CP74" s="79">
        <v>16.5</v>
      </c>
      <c r="CQ74" s="79">
        <v>24</v>
      </c>
      <c r="CR74" s="79">
        <v>19</v>
      </c>
      <c r="CS74" s="79">
        <v>12.5</v>
      </c>
      <c r="CT74" s="79">
        <v>12</v>
      </c>
      <c r="CU74" s="96">
        <v>8.5</v>
      </c>
      <c r="CV74" s="95">
        <v>24</v>
      </c>
      <c r="CW74" s="79">
        <v>82.5</v>
      </c>
      <c r="CX74" s="96">
        <v>68</v>
      </c>
      <c r="CY74" s="72">
        <v>257.5</v>
      </c>
    </row>
    <row r="75" spans="5:103" ht="12" customHeight="1" x14ac:dyDescent="0.15">
      <c r="E75" s="135" t="s">
        <v>205</v>
      </c>
      <c r="F75" s="24" t="s">
        <v>52</v>
      </c>
      <c r="G75" s="24" t="s">
        <v>47</v>
      </c>
      <c r="H75" s="139" t="s">
        <v>135</v>
      </c>
      <c r="I75" s="91">
        <v>2.6</v>
      </c>
      <c r="J75" s="92">
        <v>8.1999999999999993</v>
      </c>
      <c r="K75" s="92">
        <v>9.8000000000000007</v>
      </c>
      <c r="L75" s="92">
        <v>4.2</v>
      </c>
      <c r="M75" s="92">
        <v>4</v>
      </c>
      <c r="N75" s="92">
        <v>2.8</v>
      </c>
      <c r="O75" s="92">
        <v>2.8</v>
      </c>
      <c r="P75" s="92">
        <v>6.8</v>
      </c>
      <c r="Q75" s="92">
        <v>5</v>
      </c>
      <c r="R75" s="92">
        <v>6.4</v>
      </c>
      <c r="S75" s="92">
        <v>7</v>
      </c>
      <c r="T75" s="92">
        <v>6.6</v>
      </c>
      <c r="U75" s="92">
        <v>7.2</v>
      </c>
      <c r="V75" s="92">
        <v>4.8</v>
      </c>
      <c r="W75" s="92">
        <v>4</v>
      </c>
      <c r="X75" s="93">
        <v>2.6</v>
      </c>
      <c r="Y75" s="91">
        <v>22.8</v>
      </c>
      <c r="Z75" s="92">
        <v>14.4</v>
      </c>
      <c r="AA75" s="93">
        <v>22.8</v>
      </c>
      <c r="AB75" s="94">
        <v>84.8</v>
      </c>
      <c r="AD75" s="60" t="s">
        <v>205</v>
      </c>
      <c r="AE75" s="24" t="s">
        <v>52</v>
      </c>
      <c r="AF75" s="24" t="s">
        <v>47</v>
      </c>
      <c r="AG75" s="139" t="s">
        <v>135</v>
      </c>
      <c r="AH75" s="91">
        <v>2</v>
      </c>
      <c r="AI75" s="92">
        <v>6.2142857142857144</v>
      </c>
      <c r="AJ75" s="92">
        <v>8.7857142857142865</v>
      </c>
      <c r="AK75" s="92">
        <v>5.1428571428571432</v>
      </c>
      <c r="AL75" s="92">
        <v>5.1428571428571432</v>
      </c>
      <c r="AM75" s="92">
        <v>3.2142857142857144</v>
      </c>
      <c r="AN75" s="92">
        <v>3.7142857142857144</v>
      </c>
      <c r="AO75" s="92">
        <v>7.3571428571428568</v>
      </c>
      <c r="AP75" s="92">
        <v>6.2142857142857144</v>
      </c>
      <c r="AQ75" s="92">
        <v>6.5</v>
      </c>
      <c r="AR75" s="92">
        <v>6.8571428571428568</v>
      </c>
      <c r="AS75" s="92">
        <v>7.0714285714285712</v>
      </c>
      <c r="AT75" s="92">
        <v>7.2142857142857144</v>
      </c>
      <c r="AU75" s="92">
        <v>5.0714285714285712</v>
      </c>
      <c r="AV75" s="92">
        <v>4</v>
      </c>
      <c r="AW75" s="93">
        <v>2.9285714285714284</v>
      </c>
      <c r="AX75" s="91">
        <v>19.5</v>
      </c>
      <c r="AY75" s="92">
        <v>17.071428571428573</v>
      </c>
      <c r="AZ75" s="93">
        <v>23.214285714285715</v>
      </c>
      <c r="BA75" s="94">
        <v>87.428571428571431</v>
      </c>
      <c r="BC75" s="60" t="s">
        <v>205</v>
      </c>
      <c r="BD75" s="24" t="s">
        <v>52</v>
      </c>
      <c r="BE75" s="24" t="s">
        <v>47</v>
      </c>
      <c r="BF75" s="139" t="s">
        <v>135</v>
      </c>
      <c r="BG75" s="91">
        <v>1</v>
      </c>
      <c r="BH75" s="92">
        <v>2.5</v>
      </c>
      <c r="BI75" s="92">
        <v>6.5</v>
      </c>
      <c r="BJ75" s="92">
        <v>7</v>
      </c>
      <c r="BK75" s="92">
        <v>6</v>
      </c>
      <c r="BL75" s="92">
        <v>3.5</v>
      </c>
      <c r="BM75" s="92">
        <v>5.5</v>
      </c>
      <c r="BN75" s="92">
        <v>7.5</v>
      </c>
      <c r="BO75" s="92">
        <v>8</v>
      </c>
      <c r="BP75" s="92">
        <v>7.5</v>
      </c>
      <c r="BQ75" s="92">
        <v>6.5</v>
      </c>
      <c r="BR75" s="92">
        <v>10.5</v>
      </c>
      <c r="BS75" s="92">
        <v>9</v>
      </c>
      <c r="BT75" s="92">
        <v>5</v>
      </c>
      <c r="BU75" s="92">
        <v>4</v>
      </c>
      <c r="BV75" s="93">
        <v>7</v>
      </c>
      <c r="BW75" s="91">
        <v>14</v>
      </c>
      <c r="BX75" s="92">
        <v>19</v>
      </c>
      <c r="BY75" s="93">
        <v>27</v>
      </c>
      <c r="BZ75" s="94">
        <v>97</v>
      </c>
      <c r="CB75" s="60" t="s">
        <v>205</v>
      </c>
      <c r="CC75" s="24" t="s">
        <v>52</v>
      </c>
      <c r="CD75" s="24" t="s">
        <v>47</v>
      </c>
      <c r="CE75" s="139" t="s">
        <v>135</v>
      </c>
      <c r="CF75" s="91">
        <v>0</v>
      </c>
      <c r="CG75" s="92">
        <v>0</v>
      </c>
      <c r="CH75" s="92">
        <v>6</v>
      </c>
      <c r="CI75" s="92">
        <v>8</v>
      </c>
      <c r="CJ75" s="92">
        <v>10</v>
      </c>
      <c r="CK75" s="92">
        <v>5</v>
      </c>
      <c r="CL75" s="92">
        <v>6.5</v>
      </c>
      <c r="CM75" s="92">
        <v>10</v>
      </c>
      <c r="CN75" s="92">
        <v>10.5</v>
      </c>
      <c r="CO75" s="92">
        <v>6</v>
      </c>
      <c r="CP75" s="92">
        <v>6.5</v>
      </c>
      <c r="CQ75" s="92">
        <v>6</v>
      </c>
      <c r="CR75" s="92">
        <v>5.5</v>
      </c>
      <c r="CS75" s="92">
        <v>6.5</v>
      </c>
      <c r="CT75" s="92">
        <v>4</v>
      </c>
      <c r="CU75" s="93">
        <v>0.5</v>
      </c>
      <c r="CV75" s="91">
        <v>8.5</v>
      </c>
      <c r="CW75" s="92">
        <v>28.5</v>
      </c>
      <c r="CX75" s="93">
        <v>21.5</v>
      </c>
      <c r="CY75" s="94">
        <v>91</v>
      </c>
    </row>
    <row r="76" spans="5:103" ht="12" customHeight="1" x14ac:dyDescent="0.15">
      <c r="E76" s="136" t="s">
        <v>206</v>
      </c>
      <c r="F76" s="86" t="s">
        <v>52</v>
      </c>
      <c r="G76" s="86" t="s">
        <v>48</v>
      </c>
      <c r="H76" s="140" t="s">
        <v>135</v>
      </c>
      <c r="I76" s="95">
        <v>4.2</v>
      </c>
      <c r="J76" s="79">
        <v>6.4</v>
      </c>
      <c r="K76" s="79">
        <v>5</v>
      </c>
      <c r="L76" s="79">
        <v>3.2</v>
      </c>
      <c r="M76" s="79">
        <v>2.2000000000000002</v>
      </c>
      <c r="N76" s="79">
        <v>3.4</v>
      </c>
      <c r="O76" s="79">
        <v>3.4</v>
      </c>
      <c r="P76" s="79">
        <v>2.8</v>
      </c>
      <c r="Q76" s="79">
        <v>4.8</v>
      </c>
      <c r="R76" s="79">
        <v>3.8</v>
      </c>
      <c r="S76" s="79">
        <v>10.6</v>
      </c>
      <c r="T76" s="79">
        <v>7</v>
      </c>
      <c r="U76" s="79">
        <v>5.4</v>
      </c>
      <c r="V76" s="79">
        <v>4.4000000000000004</v>
      </c>
      <c r="W76" s="79">
        <v>1.6</v>
      </c>
      <c r="X76" s="96">
        <v>0.6</v>
      </c>
      <c r="Y76" s="95">
        <v>17.600000000000001</v>
      </c>
      <c r="Z76" s="79">
        <v>10.6</v>
      </c>
      <c r="AA76" s="96">
        <v>24.6</v>
      </c>
      <c r="AB76" s="72">
        <v>68.8</v>
      </c>
      <c r="AD76" s="10" t="s">
        <v>206</v>
      </c>
      <c r="AE76" s="86" t="s">
        <v>52</v>
      </c>
      <c r="AF76" s="86" t="s">
        <v>48</v>
      </c>
      <c r="AG76" s="140" t="s">
        <v>135</v>
      </c>
      <c r="AH76" s="95">
        <v>3.2857142857142856</v>
      </c>
      <c r="AI76" s="79">
        <v>4.9285714285714288</v>
      </c>
      <c r="AJ76" s="79">
        <v>4.5714285714285712</v>
      </c>
      <c r="AK76" s="79">
        <v>3.2857142857142856</v>
      </c>
      <c r="AL76" s="79">
        <v>2.7857142857142856</v>
      </c>
      <c r="AM76" s="79">
        <v>4.3571428571428568</v>
      </c>
      <c r="AN76" s="79">
        <v>3.2857142857142856</v>
      </c>
      <c r="AO76" s="79">
        <v>3.6428571428571428</v>
      </c>
      <c r="AP76" s="79">
        <v>5</v>
      </c>
      <c r="AQ76" s="79">
        <v>3.7857142857142856</v>
      </c>
      <c r="AR76" s="79">
        <v>8.3571428571428577</v>
      </c>
      <c r="AS76" s="79">
        <v>6.3571428571428568</v>
      </c>
      <c r="AT76" s="79">
        <v>4.5</v>
      </c>
      <c r="AU76" s="79">
        <v>3.7142857142857144</v>
      </c>
      <c r="AV76" s="79">
        <v>1.5714285714285714</v>
      </c>
      <c r="AW76" s="96">
        <v>0.6428571428571429</v>
      </c>
      <c r="AX76" s="95">
        <v>14.571428571428571</v>
      </c>
      <c r="AY76" s="79">
        <v>12.5</v>
      </c>
      <c r="AZ76" s="96">
        <v>21.142857142857142</v>
      </c>
      <c r="BA76" s="72">
        <v>64.071428571428569</v>
      </c>
      <c r="BC76" s="10" t="s">
        <v>206</v>
      </c>
      <c r="BD76" s="86" t="s">
        <v>52</v>
      </c>
      <c r="BE76" s="86" t="s">
        <v>48</v>
      </c>
      <c r="BF76" s="140" t="s">
        <v>135</v>
      </c>
      <c r="BG76" s="95">
        <v>1.5</v>
      </c>
      <c r="BH76" s="79">
        <v>1.5</v>
      </c>
      <c r="BI76" s="79">
        <v>4.5</v>
      </c>
      <c r="BJ76" s="79">
        <v>4.5</v>
      </c>
      <c r="BK76" s="79">
        <v>5.5</v>
      </c>
      <c r="BL76" s="79">
        <v>5.5</v>
      </c>
      <c r="BM76" s="79">
        <v>2.5</v>
      </c>
      <c r="BN76" s="79">
        <v>6</v>
      </c>
      <c r="BO76" s="79">
        <v>4</v>
      </c>
      <c r="BP76" s="79">
        <v>2</v>
      </c>
      <c r="BQ76" s="79">
        <v>2.5</v>
      </c>
      <c r="BR76" s="79">
        <v>6</v>
      </c>
      <c r="BS76" s="79">
        <v>3.5</v>
      </c>
      <c r="BT76" s="79">
        <v>3</v>
      </c>
      <c r="BU76" s="79">
        <v>2.5</v>
      </c>
      <c r="BV76" s="96">
        <v>1.5</v>
      </c>
      <c r="BW76" s="95">
        <v>9</v>
      </c>
      <c r="BX76" s="79">
        <v>17</v>
      </c>
      <c r="BY76" s="96">
        <v>12.5</v>
      </c>
      <c r="BZ76" s="72">
        <v>56.5</v>
      </c>
      <c r="CB76" s="10" t="s">
        <v>206</v>
      </c>
      <c r="CC76" s="86" t="s">
        <v>52</v>
      </c>
      <c r="CD76" s="86" t="s">
        <v>48</v>
      </c>
      <c r="CE76" s="140" t="s">
        <v>135</v>
      </c>
      <c r="CF76" s="95">
        <v>0.5</v>
      </c>
      <c r="CG76" s="79">
        <v>1</v>
      </c>
      <c r="CH76" s="79">
        <v>2.5</v>
      </c>
      <c r="CI76" s="79">
        <v>2.5</v>
      </c>
      <c r="CJ76" s="79">
        <v>3</v>
      </c>
      <c r="CK76" s="79">
        <v>8</v>
      </c>
      <c r="CL76" s="79">
        <v>3.5</v>
      </c>
      <c r="CM76" s="79">
        <v>5.5</v>
      </c>
      <c r="CN76" s="79">
        <v>7</v>
      </c>
      <c r="CO76" s="79">
        <v>5.5</v>
      </c>
      <c r="CP76" s="79">
        <v>3</v>
      </c>
      <c r="CQ76" s="79">
        <v>3.5</v>
      </c>
      <c r="CR76" s="79">
        <v>1</v>
      </c>
      <c r="CS76" s="79">
        <v>1</v>
      </c>
      <c r="CT76" s="79">
        <v>0.5</v>
      </c>
      <c r="CU76" s="96">
        <v>0</v>
      </c>
      <c r="CV76" s="95">
        <v>5</v>
      </c>
      <c r="CW76" s="79">
        <v>17.5</v>
      </c>
      <c r="CX76" s="96">
        <v>12.5</v>
      </c>
      <c r="CY76" s="72">
        <v>48</v>
      </c>
    </row>
    <row r="77" spans="5:103" ht="12" customHeight="1" x14ac:dyDescent="0.15">
      <c r="E77" s="135" t="s">
        <v>207</v>
      </c>
      <c r="F77" s="24" t="s">
        <v>52</v>
      </c>
      <c r="G77" s="24" t="s">
        <v>50</v>
      </c>
      <c r="H77" s="139" t="s">
        <v>136</v>
      </c>
      <c r="I77" s="91">
        <v>0</v>
      </c>
      <c r="J77" s="92">
        <v>0</v>
      </c>
      <c r="K77" s="92">
        <v>0.4</v>
      </c>
      <c r="L77" s="92">
        <v>0</v>
      </c>
      <c r="M77" s="92">
        <v>0</v>
      </c>
      <c r="N77" s="92">
        <v>0</v>
      </c>
      <c r="O77" s="92">
        <v>0</v>
      </c>
      <c r="P77" s="92">
        <v>0</v>
      </c>
      <c r="Q77" s="92">
        <v>0</v>
      </c>
      <c r="R77" s="92">
        <v>0</v>
      </c>
      <c r="S77" s="92">
        <v>0.2</v>
      </c>
      <c r="T77" s="92">
        <v>0</v>
      </c>
      <c r="U77" s="92">
        <v>0</v>
      </c>
      <c r="V77" s="92">
        <v>0.2</v>
      </c>
      <c r="W77" s="92">
        <v>0</v>
      </c>
      <c r="X77" s="93">
        <v>0</v>
      </c>
      <c r="Y77" s="91">
        <v>0.4</v>
      </c>
      <c r="Z77" s="92">
        <v>0</v>
      </c>
      <c r="AA77" s="93">
        <v>0.2</v>
      </c>
      <c r="AB77" s="94">
        <v>0.8</v>
      </c>
      <c r="AD77" s="60" t="s">
        <v>207</v>
      </c>
      <c r="AE77" s="24" t="s">
        <v>52</v>
      </c>
      <c r="AF77" s="24" t="s">
        <v>50</v>
      </c>
      <c r="AG77" s="139" t="s">
        <v>136</v>
      </c>
      <c r="AH77" s="91">
        <v>0</v>
      </c>
      <c r="AI77" s="92">
        <v>0</v>
      </c>
      <c r="AJ77" s="92">
        <v>0.2857142857142857</v>
      </c>
      <c r="AK77" s="92">
        <v>0</v>
      </c>
      <c r="AL77" s="92">
        <v>0.14285714285714285</v>
      </c>
      <c r="AM77" s="92">
        <v>7.1428571428571425E-2</v>
      </c>
      <c r="AN77" s="92">
        <v>0.14285714285714285</v>
      </c>
      <c r="AO77" s="92">
        <v>0</v>
      </c>
      <c r="AP77" s="92">
        <v>0</v>
      </c>
      <c r="AQ77" s="92">
        <v>0</v>
      </c>
      <c r="AR77" s="92">
        <v>0.14285714285714285</v>
      </c>
      <c r="AS77" s="92">
        <v>0</v>
      </c>
      <c r="AT77" s="92">
        <v>7.1428571428571425E-2</v>
      </c>
      <c r="AU77" s="92">
        <v>0.14285714285714285</v>
      </c>
      <c r="AV77" s="92">
        <v>0</v>
      </c>
      <c r="AW77" s="93">
        <v>7.1428571428571425E-2</v>
      </c>
      <c r="AX77" s="91">
        <v>0.2857142857142857</v>
      </c>
      <c r="AY77" s="92">
        <v>0.2857142857142857</v>
      </c>
      <c r="AZ77" s="93">
        <v>0.14285714285714285</v>
      </c>
      <c r="BA77" s="94">
        <v>1.0714285714285714</v>
      </c>
      <c r="BC77" s="60" t="s">
        <v>207</v>
      </c>
      <c r="BD77" s="24" t="s">
        <v>52</v>
      </c>
      <c r="BE77" s="24" t="s">
        <v>50</v>
      </c>
      <c r="BF77" s="139" t="s">
        <v>136</v>
      </c>
      <c r="BG77" s="91">
        <v>0</v>
      </c>
      <c r="BH77" s="92">
        <v>0</v>
      </c>
      <c r="BI77" s="92">
        <v>0</v>
      </c>
      <c r="BJ77" s="92">
        <v>0</v>
      </c>
      <c r="BK77" s="92">
        <v>0.5</v>
      </c>
      <c r="BL77" s="92">
        <v>0.5</v>
      </c>
      <c r="BM77" s="92">
        <v>0.5</v>
      </c>
      <c r="BN77" s="92">
        <v>0</v>
      </c>
      <c r="BO77" s="92">
        <v>0</v>
      </c>
      <c r="BP77" s="92">
        <v>0</v>
      </c>
      <c r="BQ77" s="92">
        <v>0</v>
      </c>
      <c r="BR77" s="92">
        <v>0</v>
      </c>
      <c r="BS77" s="92">
        <v>0</v>
      </c>
      <c r="BT77" s="92">
        <v>0</v>
      </c>
      <c r="BU77" s="92">
        <v>0</v>
      </c>
      <c r="BV77" s="93">
        <v>0.5</v>
      </c>
      <c r="BW77" s="91">
        <v>0</v>
      </c>
      <c r="BX77" s="92">
        <v>1.5</v>
      </c>
      <c r="BY77" s="93">
        <v>0</v>
      </c>
      <c r="BZ77" s="94">
        <v>2</v>
      </c>
      <c r="CB77" s="60" t="s">
        <v>207</v>
      </c>
      <c r="CC77" s="24" t="s">
        <v>52</v>
      </c>
      <c r="CD77" s="24" t="s">
        <v>50</v>
      </c>
      <c r="CE77" s="139" t="s">
        <v>136</v>
      </c>
      <c r="CF77" s="91">
        <v>0</v>
      </c>
      <c r="CG77" s="92">
        <v>0</v>
      </c>
      <c r="CH77" s="92">
        <v>0</v>
      </c>
      <c r="CI77" s="92">
        <v>0</v>
      </c>
      <c r="CJ77" s="92">
        <v>0.5</v>
      </c>
      <c r="CK77" s="92">
        <v>0</v>
      </c>
      <c r="CL77" s="92">
        <v>0.5</v>
      </c>
      <c r="CM77" s="92">
        <v>0</v>
      </c>
      <c r="CN77" s="92">
        <v>0</v>
      </c>
      <c r="CO77" s="92">
        <v>0</v>
      </c>
      <c r="CP77" s="92">
        <v>0</v>
      </c>
      <c r="CQ77" s="92">
        <v>0</v>
      </c>
      <c r="CR77" s="92">
        <v>0.5</v>
      </c>
      <c r="CS77" s="92">
        <v>0</v>
      </c>
      <c r="CT77" s="92">
        <v>0</v>
      </c>
      <c r="CU77" s="93">
        <v>0</v>
      </c>
      <c r="CV77" s="91">
        <v>0</v>
      </c>
      <c r="CW77" s="92">
        <v>0.5</v>
      </c>
      <c r="CX77" s="93">
        <v>0</v>
      </c>
      <c r="CY77" s="94">
        <v>1.5</v>
      </c>
    </row>
    <row r="78" spans="5:103" ht="12" customHeight="1" x14ac:dyDescent="0.15">
      <c r="E78" s="136" t="s">
        <v>208</v>
      </c>
      <c r="F78" s="86" t="s">
        <v>52</v>
      </c>
      <c r="G78" s="86" t="s">
        <v>46</v>
      </c>
      <c r="H78" s="140" t="s">
        <v>136</v>
      </c>
      <c r="I78" s="95">
        <v>0</v>
      </c>
      <c r="J78" s="79">
        <v>0</v>
      </c>
      <c r="K78" s="79">
        <v>0</v>
      </c>
      <c r="L78" s="79">
        <v>0</v>
      </c>
      <c r="M78" s="79">
        <v>0</v>
      </c>
      <c r="N78" s="79">
        <v>0</v>
      </c>
      <c r="O78" s="79">
        <v>0</v>
      </c>
      <c r="P78" s="79">
        <v>0</v>
      </c>
      <c r="Q78" s="79">
        <v>0</v>
      </c>
      <c r="R78" s="79">
        <v>0</v>
      </c>
      <c r="S78" s="79">
        <v>0</v>
      </c>
      <c r="T78" s="79">
        <v>0</v>
      </c>
      <c r="U78" s="79">
        <v>0</v>
      </c>
      <c r="V78" s="79">
        <v>0</v>
      </c>
      <c r="W78" s="79">
        <v>0</v>
      </c>
      <c r="X78" s="96">
        <v>0</v>
      </c>
      <c r="Y78" s="95">
        <v>0</v>
      </c>
      <c r="Z78" s="79">
        <v>0</v>
      </c>
      <c r="AA78" s="96">
        <v>0</v>
      </c>
      <c r="AB78" s="72">
        <v>0</v>
      </c>
      <c r="AD78" s="10" t="s">
        <v>208</v>
      </c>
      <c r="AE78" s="86" t="s">
        <v>52</v>
      </c>
      <c r="AF78" s="86" t="s">
        <v>46</v>
      </c>
      <c r="AG78" s="140" t="s">
        <v>136</v>
      </c>
      <c r="AH78" s="95">
        <v>0</v>
      </c>
      <c r="AI78" s="79">
        <v>7.1428571428571425E-2</v>
      </c>
      <c r="AJ78" s="79">
        <v>0</v>
      </c>
      <c r="AK78" s="79">
        <v>0</v>
      </c>
      <c r="AL78" s="79">
        <v>0</v>
      </c>
      <c r="AM78" s="79">
        <v>0</v>
      </c>
      <c r="AN78" s="79">
        <v>0</v>
      </c>
      <c r="AO78" s="79">
        <v>0</v>
      </c>
      <c r="AP78" s="79">
        <v>0</v>
      </c>
      <c r="AQ78" s="79">
        <v>0</v>
      </c>
      <c r="AR78" s="79">
        <v>0</v>
      </c>
      <c r="AS78" s="79">
        <v>0</v>
      </c>
      <c r="AT78" s="79">
        <v>7.1428571428571425E-2</v>
      </c>
      <c r="AU78" s="79">
        <v>0</v>
      </c>
      <c r="AV78" s="79">
        <v>0</v>
      </c>
      <c r="AW78" s="96">
        <v>0</v>
      </c>
      <c r="AX78" s="95">
        <v>7.1428571428571425E-2</v>
      </c>
      <c r="AY78" s="79">
        <v>0</v>
      </c>
      <c r="AZ78" s="96">
        <v>0</v>
      </c>
      <c r="BA78" s="72">
        <v>0.14285714285714285</v>
      </c>
      <c r="BC78" s="10" t="s">
        <v>208</v>
      </c>
      <c r="BD78" s="86" t="s">
        <v>52</v>
      </c>
      <c r="BE78" s="86" t="s">
        <v>46</v>
      </c>
      <c r="BF78" s="140" t="s">
        <v>136</v>
      </c>
      <c r="BG78" s="95">
        <v>0</v>
      </c>
      <c r="BH78" s="79">
        <v>0.5</v>
      </c>
      <c r="BI78" s="79">
        <v>0</v>
      </c>
      <c r="BJ78" s="79">
        <v>0</v>
      </c>
      <c r="BK78" s="79">
        <v>0</v>
      </c>
      <c r="BL78" s="79">
        <v>0</v>
      </c>
      <c r="BM78" s="79">
        <v>0</v>
      </c>
      <c r="BN78" s="79">
        <v>0</v>
      </c>
      <c r="BO78" s="79">
        <v>0</v>
      </c>
      <c r="BP78" s="79">
        <v>0</v>
      </c>
      <c r="BQ78" s="79">
        <v>0</v>
      </c>
      <c r="BR78" s="79">
        <v>0</v>
      </c>
      <c r="BS78" s="79">
        <v>0.5</v>
      </c>
      <c r="BT78" s="79">
        <v>0</v>
      </c>
      <c r="BU78" s="79">
        <v>0</v>
      </c>
      <c r="BV78" s="96">
        <v>0</v>
      </c>
      <c r="BW78" s="95">
        <v>0.5</v>
      </c>
      <c r="BX78" s="79">
        <v>0</v>
      </c>
      <c r="BY78" s="96">
        <v>0</v>
      </c>
      <c r="BZ78" s="72">
        <v>1</v>
      </c>
      <c r="CB78" s="10" t="s">
        <v>208</v>
      </c>
      <c r="CC78" s="86" t="s">
        <v>52</v>
      </c>
      <c r="CD78" s="86" t="s">
        <v>46</v>
      </c>
      <c r="CE78" s="140" t="s">
        <v>136</v>
      </c>
      <c r="CF78" s="95">
        <v>0</v>
      </c>
      <c r="CG78" s="79">
        <v>0</v>
      </c>
      <c r="CH78" s="79">
        <v>0</v>
      </c>
      <c r="CI78" s="79">
        <v>0</v>
      </c>
      <c r="CJ78" s="79">
        <v>0</v>
      </c>
      <c r="CK78" s="79">
        <v>0</v>
      </c>
      <c r="CL78" s="79">
        <v>0</v>
      </c>
      <c r="CM78" s="79">
        <v>0</v>
      </c>
      <c r="CN78" s="79">
        <v>0</v>
      </c>
      <c r="CO78" s="79">
        <v>0</v>
      </c>
      <c r="CP78" s="79">
        <v>0</v>
      </c>
      <c r="CQ78" s="79">
        <v>0</v>
      </c>
      <c r="CR78" s="79">
        <v>0</v>
      </c>
      <c r="CS78" s="79">
        <v>0</v>
      </c>
      <c r="CT78" s="79">
        <v>0</v>
      </c>
      <c r="CU78" s="96">
        <v>0</v>
      </c>
      <c r="CV78" s="95">
        <v>0</v>
      </c>
      <c r="CW78" s="79">
        <v>0</v>
      </c>
      <c r="CX78" s="96">
        <v>0</v>
      </c>
      <c r="CY78" s="72">
        <v>0</v>
      </c>
    </row>
    <row r="79" spans="5:103" ht="12" customHeight="1" x14ac:dyDescent="0.15">
      <c r="E79" s="135" t="s">
        <v>209</v>
      </c>
      <c r="F79" s="24" t="s">
        <v>51</v>
      </c>
      <c r="G79" s="24" t="s">
        <v>52</v>
      </c>
      <c r="H79" s="139" t="s">
        <v>135</v>
      </c>
      <c r="I79" s="91">
        <v>13.8</v>
      </c>
      <c r="J79" s="92">
        <v>34.6</v>
      </c>
      <c r="K79" s="92">
        <v>44.6</v>
      </c>
      <c r="L79" s="92">
        <v>39</v>
      </c>
      <c r="M79" s="92">
        <v>43.8</v>
      </c>
      <c r="N79" s="92">
        <v>47</v>
      </c>
      <c r="O79" s="92">
        <v>43.8</v>
      </c>
      <c r="P79" s="92">
        <v>44.2</v>
      </c>
      <c r="Q79" s="92">
        <v>37.200000000000003</v>
      </c>
      <c r="R79" s="92">
        <v>60.6</v>
      </c>
      <c r="S79" s="92">
        <v>73.400000000000006</v>
      </c>
      <c r="T79" s="92">
        <v>76.599999999999994</v>
      </c>
      <c r="U79" s="92">
        <v>55.2</v>
      </c>
      <c r="V79" s="92">
        <v>40.6</v>
      </c>
      <c r="W79" s="92">
        <v>21.2</v>
      </c>
      <c r="X79" s="93">
        <v>16.399999999999999</v>
      </c>
      <c r="Y79" s="91">
        <v>113.6</v>
      </c>
      <c r="Z79" s="92">
        <v>158</v>
      </c>
      <c r="AA79" s="93">
        <v>239.4</v>
      </c>
      <c r="AB79" s="94">
        <v>692</v>
      </c>
      <c r="AD79" s="60" t="s">
        <v>209</v>
      </c>
      <c r="AE79" s="24" t="s">
        <v>51</v>
      </c>
      <c r="AF79" s="24" t="s">
        <v>52</v>
      </c>
      <c r="AG79" s="139" t="s">
        <v>135</v>
      </c>
      <c r="AH79" s="91">
        <v>11.642857142857142</v>
      </c>
      <c r="AI79" s="92">
        <v>28.571428571428573</v>
      </c>
      <c r="AJ79" s="92">
        <v>39.357142857142854</v>
      </c>
      <c r="AK79" s="92">
        <v>39.142857142857146</v>
      </c>
      <c r="AL79" s="92">
        <v>46.642857142857146</v>
      </c>
      <c r="AM79" s="92">
        <v>50.928571428571431</v>
      </c>
      <c r="AN79" s="92">
        <v>46.571428571428569</v>
      </c>
      <c r="AO79" s="92">
        <v>46.785714285714285</v>
      </c>
      <c r="AP79" s="92">
        <v>43.857142857142854</v>
      </c>
      <c r="AQ79" s="92">
        <v>58.571428571428569</v>
      </c>
      <c r="AR79" s="92">
        <v>68.071428571428569</v>
      </c>
      <c r="AS79" s="92">
        <v>69.357142857142861</v>
      </c>
      <c r="AT79" s="92">
        <v>55.142857142857146</v>
      </c>
      <c r="AU79" s="92">
        <v>38.857142857142854</v>
      </c>
      <c r="AV79" s="92">
        <v>23</v>
      </c>
      <c r="AW79" s="93">
        <v>16.714285714285715</v>
      </c>
      <c r="AX79" s="91">
        <v>99.071428571428569</v>
      </c>
      <c r="AY79" s="92">
        <v>168.85714285714286</v>
      </c>
      <c r="AZ79" s="93">
        <v>224.5</v>
      </c>
      <c r="BA79" s="94">
        <v>683.21428571428567</v>
      </c>
      <c r="BC79" s="60" t="s">
        <v>209</v>
      </c>
      <c r="BD79" s="24" t="s">
        <v>51</v>
      </c>
      <c r="BE79" s="24" t="s">
        <v>52</v>
      </c>
      <c r="BF79" s="139" t="s">
        <v>135</v>
      </c>
      <c r="BG79" s="91">
        <v>7.5</v>
      </c>
      <c r="BH79" s="92">
        <v>17</v>
      </c>
      <c r="BI79" s="92">
        <v>26</v>
      </c>
      <c r="BJ79" s="92">
        <v>50</v>
      </c>
      <c r="BK79" s="92">
        <v>66.5</v>
      </c>
      <c r="BL79" s="92">
        <v>81</v>
      </c>
      <c r="BM79" s="92">
        <v>63</v>
      </c>
      <c r="BN79" s="92">
        <v>60</v>
      </c>
      <c r="BO79" s="92">
        <v>62.5</v>
      </c>
      <c r="BP79" s="92">
        <v>72</v>
      </c>
      <c r="BQ79" s="92">
        <v>63.5</v>
      </c>
      <c r="BR79" s="92">
        <v>54.5</v>
      </c>
      <c r="BS79" s="92">
        <v>73</v>
      </c>
      <c r="BT79" s="92">
        <v>42</v>
      </c>
      <c r="BU79" s="92">
        <v>32.5</v>
      </c>
      <c r="BV79" s="93">
        <v>21</v>
      </c>
      <c r="BW79" s="91">
        <v>71</v>
      </c>
      <c r="BX79" s="92">
        <v>240</v>
      </c>
      <c r="BY79" s="93">
        <v>223</v>
      </c>
      <c r="BZ79" s="94">
        <v>792</v>
      </c>
      <c r="CB79" s="60" t="s">
        <v>209</v>
      </c>
      <c r="CC79" s="24" t="s">
        <v>51</v>
      </c>
      <c r="CD79" s="24" t="s">
        <v>52</v>
      </c>
      <c r="CE79" s="139" t="s">
        <v>135</v>
      </c>
      <c r="CF79" s="91">
        <v>5</v>
      </c>
      <c r="CG79" s="92">
        <v>10</v>
      </c>
      <c r="CH79" s="92">
        <v>26.5</v>
      </c>
      <c r="CI79" s="92">
        <v>29</v>
      </c>
      <c r="CJ79" s="92">
        <v>41</v>
      </c>
      <c r="CK79" s="92">
        <v>40.5</v>
      </c>
      <c r="CL79" s="92">
        <v>44</v>
      </c>
      <c r="CM79" s="92">
        <v>46.5</v>
      </c>
      <c r="CN79" s="92">
        <v>58.5</v>
      </c>
      <c r="CO79" s="92">
        <v>35</v>
      </c>
      <c r="CP79" s="92">
        <v>46</v>
      </c>
      <c r="CQ79" s="92">
        <v>48</v>
      </c>
      <c r="CR79" s="92">
        <v>37</v>
      </c>
      <c r="CS79" s="92">
        <v>27</v>
      </c>
      <c r="CT79" s="92">
        <v>22.5</v>
      </c>
      <c r="CU79" s="93">
        <v>14</v>
      </c>
      <c r="CV79" s="91">
        <v>54.5</v>
      </c>
      <c r="CW79" s="92">
        <v>152</v>
      </c>
      <c r="CX79" s="93">
        <v>151.5</v>
      </c>
      <c r="CY79" s="94">
        <v>530.5</v>
      </c>
    </row>
    <row r="80" spans="5:103" ht="12" customHeight="1" x14ac:dyDescent="0.15">
      <c r="E80" s="136" t="s">
        <v>210</v>
      </c>
      <c r="F80" s="86" t="s">
        <v>51</v>
      </c>
      <c r="G80" s="86" t="s">
        <v>50</v>
      </c>
      <c r="H80" s="140" t="s">
        <v>135</v>
      </c>
      <c r="I80" s="95">
        <v>12</v>
      </c>
      <c r="J80" s="79">
        <v>39.200000000000003</v>
      </c>
      <c r="K80" s="79">
        <v>51.2</v>
      </c>
      <c r="L80" s="79">
        <v>27.8</v>
      </c>
      <c r="M80" s="79">
        <v>37.4</v>
      </c>
      <c r="N80" s="79">
        <v>33.799999999999997</v>
      </c>
      <c r="O80" s="79">
        <v>44.8</v>
      </c>
      <c r="P80" s="79">
        <v>43.4</v>
      </c>
      <c r="Q80" s="79">
        <v>41</v>
      </c>
      <c r="R80" s="79">
        <v>37</v>
      </c>
      <c r="S80" s="79">
        <v>51.6</v>
      </c>
      <c r="T80" s="79">
        <v>50.4</v>
      </c>
      <c r="U80" s="79">
        <v>38.4</v>
      </c>
      <c r="V80" s="79">
        <v>23.2</v>
      </c>
      <c r="W80" s="79">
        <v>15.8</v>
      </c>
      <c r="X80" s="96">
        <v>13</v>
      </c>
      <c r="Y80" s="95">
        <v>113.6</v>
      </c>
      <c r="Z80" s="79">
        <v>139.4</v>
      </c>
      <c r="AA80" s="96">
        <v>162.80000000000001</v>
      </c>
      <c r="AB80" s="72">
        <v>560</v>
      </c>
      <c r="AD80" s="10" t="s">
        <v>210</v>
      </c>
      <c r="AE80" s="86" t="s">
        <v>51</v>
      </c>
      <c r="AF80" s="86" t="s">
        <v>50</v>
      </c>
      <c r="AG80" s="140" t="s">
        <v>135</v>
      </c>
      <c r="AH80" s="95">
        <v>9.7857142857142865</v>
      </c>
      <c r="AI80" s="79">
        <v>30.5</v>
      </c>
      <c r="AJ80" s="79">
        <v>42.285714285714285</v>
      </c>
      <c r="AK80" s="79">
        <v>30.714285714285715</v>
      </c>
      <c r="AL80" s="79">
        <v>38</v>
      </c>
      <c r="AM80" s="79">
        <v>37.571428571428569</v>
      </c>
      <c r="AN80" s="79">
        <v>44.428571428571431</v>
      </c>
      <c r="AO80" s="79">
        <v>42.5</v>
      </c>
      <c r="AP80" s="79">
        <v>43.428571428571431</v>
      </c>
      <c r="AQ80" s="79">
        <v>37.357142857142854</v>
      </c>
      <c r="AR80" s="79">
        <v>48.571428571428569</v>
      </c>
      <c r="AS80" s="79">
        <v>48.142857142857146</v>
      </c>
      <c r="AT80" s="79">
        <v>36.642857142857146</v>
      </c>
      <c r="AU80" s="79">
        <v>23.928571428571427</v>
      </c>
      <c r="AV80" s="79">
        <v>15.428571428571429</v>
      </c>
      <c r="AW80" s="96">
        <v>12.785714285714286</v>
      </c>
      <c r="AX80" s="95">
        <v>95.071428571428569</v>
      </c>
      <c r="AY80" s="79">
        <v>143.42857142857142</v>
      </c>
      <c r="AZ80" s="96">
        <v>156.5</v>
      </c>
      <c r="BA80" s="72">
        <v>542.07142857142856</v>
      </c>
      <c r="BC80" s="10" t="s">
        <v>210</v>
      </c>
      <c r="BD80" s="86" t="s">
        <v>51</v>
      </c>
      <c r="BE80" s="86" t="s">
        <v>50</v>
      </c>
      <c r="BF80" s="140" t="s">
        <v>135</v>
      </c>
      <c r="BG80" s="95">
        <v>5.5</v>
      </c>
      <c r="BH80" s="79">
        <v>13</v>
      </c>
      <c r="BI80" s="79">
        <v>28.5</v>
      </c>
      <c r="BJ80" s="79">
        <v>43.5</v>
      </c>
      <c r="BK80" s="79">
        <v>45.5</v>
      </c>
      <c r="BL80" s="79">
        <v>62</v>
      </c>
      <c r="BM80" s="79">
        <v>53.5</v>
      </c>
      <c r="BN80" s="79">
        <v>44</v>
      </c>
      <c r="BO80" s="79">
        <v>57</v>
      </c>
      <c r="BP80" s="79">
        <v>42.5</v>
      </c>
      <c r="BQ80" s="79">
        <v>42</v>
      </c>
      <c r="BR80" s="79">
        <v>54</v>
      </c>
      <c r="BS80" s="79">
        <v>36.5</v>
      </c>
      <c r="BT80" s="79">
        <v>24</v>
      </c>
      <c r="BU80" s="79">
        <v>14</v>
      </c>
      <c r="BV80" s="96">
        <v>14.5</v>
      </c>
      <c r="BW80" s="95">
        <v>66</v>
      </c>
      <c r="BX80" s="79">
        <v>188.5</v>
      </c>
      <c r="BY80" s="96">
        <v>159.5</v>
      </c>
      <c r="BZ80" s="72">
        <v>580</v>
      </c>
      <c r="CB80" s="10" t="s">
        <v>210</v>
      </c>
      <c r="CC80" s="86" t="s">
        <v>51</v>
      </c>
      <c r="CD80" s="86" t="s">
        <v>50</v>
      </c>
      <c r="CE80" s="140" t="s">
        <v>135</v>
      </c>
      <c r="CF80" s="95">
        <v>3</v>
      </c>
      <c r="CG80" s="79">
        <v>4.5</v>
      </c>
      <c r="CH80" s="79">
        <v>11.5</v>
      </c>
      <c r="CI80" s="79">
        <v>32.5</v>
      </c>
      <c r="CJ80" s="79">
        <v>33.5</v>
      </c>
      <c r="CK80" s="79">
        <v>32</v>
      </c>
      <c r="CL80" s="79">
        <v>33.5</v>
      </c>
      <c r="CM80" s="79">
        <v>36.5</v>
      </c>
      <c r="CN80" s="79">
        <v>42</v>
      </c>
      <c r="CO80" s="79">
        <v>34</v>
      </c>
      <c r="CP80" s="79">
        <v>40</v>
      </c>
      <c r="CQ80" s="79">
        <v>31</v>
      </c>
      <c r="CR80" s="79">
        <v>28</v>
      </c>
      <c r="CS80" s="79">
        <v>27.5</v>
      </c>
      <c r="CT80" s="79">
        <v>15</v>
      </c>
      <c r="CU80" s="96">
        <v>10</v>
      </c>
      <c r="CV80" s="95">
        <v>31.5</v>
      </c>
      <c r="CW80" s="79">
        <v>118.5</v>
      </c>
      <c r="CX80" s="96">
        <v>122</v>
      </c>
      <c r="CY80" s="72">
        <v>414.5</v>
      </c>
    </row>
    <row r="81" spans="1:103" ht="12" customHeight="1" x14ac:dyDescent="0.15">
      <c r="E81" s="135" t="s">
        <v>211</v>
      </c>
      <c r="F81" s="24" t="s">
        <v>51</v>
      </c>
      <c r="G81" s="24" t="s">
        <v>46</v>
      </c>
      <c r="H81" s="139" t="s">
        <v>135</v>
      </c>
      <c r="I81" s="91">
        <v>9.6</v>
      </c>
      <c r="J81" s="92">
        <v>13</v>
      </c>
      <c r="K81" s="92">
        <v>14.6</v>
      </c>
      <c r="L81" s="92">
        <v>11</v>
      </c>
      <c r="M81" s="92">
        <v>9.8000000000000007</v>
      </c>
      <c r="N81" s="92">
        <v>11.2</v>
      </c>
      <c r="O81" s="92">
        <v>12</v>
      </c>
      <c r="P81" s="92">
        <v>17.8</v>
      </c>
      <c r="Q81" s="92">
        <v>8.4</v>
      </c>
      <c r="R81" s="92">
        <v>9.4</v>
      </c>
      <c r="S81" s="92">
        <v>13.2</v>
      </c>
      <c r="T81" s="92">
        <v>10.6</v>
      </c>
      <c r="U81" s="92">
        <v>8.6</v>
      </c>
      <c r="V81" s="92">
        <v>5.2</v>
      </c>
      <c r="W81" s="92">
        <v>2.4</v>
      </c>
      <c r="X81" s="93">
        <v>5.6</v>
      </c>
      <c r="Y81" s="91">
        <v>41.6</v>
      </c>
      <c r="Z81" s="92">
        <v>45.4</v>
      </c>
      <c r="AA81" s="93">
        <v>38</v>
      </c>
      <c r="AB81" s="94">
        <v>162.4</v>
      </c>
      <c r="AD81" s="60" t="s">
        <v>211</v>
      </c>
      <c r="AE81" s="24" t="s">
        <v>51</v>
      </c>
      <c r="AF81" s="24" t="s">
        <v>46</v>
      </c>
      <c r="AG81" s="139" t="s">
        <v>135</v>
      </c>
      <c r="AH81" s="91">
        <v>7.3571428571428568</v>
      </c>
      <c r="AI81" s="92">
        <v>10.857142857142858</v>
      </c>
      <c r="AJ81" s="92">
        <v>12.928571428571429</v>
      </c>
      <c r="AK81" s="92">
        <v>11.714285714285714</v>
      </c>
      <c r="AL81" s="92">
        <v>9.7142857142857135</v>
      </c>
      <c r="AM81" s="92">
        <v>10.642857142857142</v>
      </c>
      <c r="AN81" s="92">
        <v>13.428571428571429</v>
      </c>
      <c r="AO81" s="92">
        <v>17.785714285714285</v>
      </c>
      <c r="AP81" s="92">
        <v>11</v>
      </c>
      <c r="AQ81" s="92">
        <v>10.642857142857142</v>
      </c>
      <c r="AR81" s="92">
        <v>13.5</v>
      </c>
      <c r="AS81" s="92">
        <v>11.928571428571429</v>
      </c>
      <c r="AT81" s="92">
        <v>9.6428571428571423</v>
      </c>
      <c r="AU81" s="92">
        <v>6.7857142857142856</v>
      </c>
      <c r="AV81" s="92">
        <v>3.4285714285714284</v>
      </c>
      <c r="AW81" s="93">
        <v>5.1428571428571432</v>
      </c>
      <c r="AX81" s="91">
        <v>36.357142857142854</v>
      </c>
      <c r="AY81" s="92">
        <v>46.285714285714285</v>
      </c>
      <c r="AZ81" s="93">
        <v>41.571428571428569</v>
      </c>
      <c r="BA81" s="94">
        <v>166.5</v>
      </c>
      <c r="BC81" s="60" t="s">
        <v>211</v>
      </c>
      <c r="BD81" s="24" t="s">
        <v>51</v>
      </c>
      <c r="BE81" s="24" t="s">
        <v>46</v>
      </c>
      <c r="BF81" s="139" t="s">
        <v>135</v>
      </c>
      <c r="BG81" s="91">
        <v>3</v>
      </c>
      <c r="BH81" s="92">
        <v>6.5</v>
      </c>
      <c r="BI81" s="92">
        <v>16</v>
      </c>
      <c r="BJ81" s="92">
        <v>16.5</v>
      </c>
      <c r="BK81" s="92">
        <v>12</v>
      </c>
      <c r="BL81" s="92">
        <v>10</v>
      </c>
      <c r="BM81" s="92">
        <v>15</v>
      </c>
      <c r="BN81" s="92">
        <v>13</v>
      </c>
      <c r="BO81" s="92">
        <v>18.5</v>
      </c>
      <c r="BP81" s="92">
        <v>16</v>
      </c>
      <c r="BQ81" s="92">
        <v>13.5</v>
      </c>
      <c r="BR81" s="92">
        <v>18</v>
      </c>
      <c r="BS81" s="92">
        <v>15</v>
      </c>
      <c r="BT81" s="92">
        <v>9</v>
      </c>
      <c r="BU81" s="92">
        <v>5.5</v>
      </c>
      <c r="BV81" s="93">
        <v>3</v>
      </c>
      <c r="BW81" s="91">
        <v>32.5</v>
      </c>
      <c r="BX81" s="92">
        <v>43</v>
      </c>
      <c r="BY81" s="93">
        <v>57</v>
      </c>
      <c r="BZ81" s="94">
        <v>190.5</v>
      </c>
      <c r="CB81" s="60" t="s">
        <v>211</v>
      </c>
      <c r="CC81" s="24" t="s">
        <v>51</v>
      </c>
      <c r="CD81" s="24" t="s">
        <v>46</v>
      </c>
      <c r="CE81" s="139" t="s">
        <v>135</v>
      </c>
      <c r="CF81" s="91">
        <v>0.5</v>
      </c>
      <c r="CG81" s="92">
        <v>4.5</v>
      </c>
      <c r="CH81" s="92">
        <v>1.5</v>
      </c>
      <c r="CI81" s="92">
        <v>10.5</v>
      </c>
      <c r="CJ81" s="92">
        <v>7</v>
      </c>
      <c r="CK81" s="92">
        <v>8.5</v>
      </c>
      <c r="CL81" s="92">
        <v>19</v>
      </c>
      <c r="CM81" s="92">
        <v>22.5</v>
      </c>
      <c r="CN81" s="92">
        <v>16.5</v>
      </c>
      <c r="CO81" s="92">
        <v>11.5</v>
      </c>
      <c r="CP81" s="92">
        <v>15</v>
      </c>
      <c r="CQ81" s="92">
        <v>12.5</v>
      </c>
      <c r="CR81" s="92">
        <v>9.5</v>
      </c>
      <c r="CS81" s="92">
        <v>12.5</v>
      </c>
      <c r="CT81" s="92">
        <v>6.5</v>
      </c>
      <c r="CU81" s="93">
        <v>5</v>
      </c>
      <c r="CV81" s="91">
        <v>14</v>
      </c>
      <c r="CW81" s="92">
        <v>54</v>
      </c>
      <c r="CX81" s="93">
        <v>44</v>
      </c>
      <c r="CY81" s="94">
        <v>163</v>
      </c>
    </row>
    <row r="82" spans="1:103" ht="12" customHeight="1" x14ac:dyDescent="0.15">
      <c r="E82" s="136" t="s">
        <v>212</v>
      </c>
      <c r="F82" s="86" t="s">
        <v>51</v>
      </c>
      <c r="G82" s="86" t="s">
        <v>49</v>
      </c>
      <c r="H82" s="140" t="s">
        <v>135</v>
      </c>
      <c r="I82" s="95">
        <v>6.2</v>
      </c>
      <c r="J82" s="79">
        <v>24.6</v>
      </c>
      <c r="K82" s="79">
        <v>36.200000000000003</v>
      </c>
      <c r="L82" s="79">
        <v>35.799999999999997</v>
      </c>
      <c r="M82" s="79">
        <v>28.2</v>
      </c>
      <c r="N82" s="79">
        <v>33.200000000000003</v>
      </c>
      <c r="O82" s="79">
        <v>30</v>
      </c>
      <c r="P82" s="79">
        <v>33.6</v>
      </c>
      <c r="Q82" s="79">
        <v>37.200000000000003</v>
      </c>
      <c r="R82" s="79">
        <v>41.4</v>
      </c>
      <c r="S82" s="79">
        <v>43.2</v>
      </c>
      <c r="T82" s="79">
        <v>41.6</v>
      </c>
      <c r="U82" s="79">
        <v>35.4</v>
      </c>
      <c r="V82" s="79">
        <v>21.8</v>
      </c>
      <c r="W82" s="79">
        <v>14.8</v>
      </c>
      <c r="X82" s="96">
        <v>11.4</v>
      </c>
      <c r="Y82" s="95">
        <v>83.4</v>
      </c>
      <c r="Z82" s="79">
        <v>111.4</v>
      </c>
      <c r="AA82" s="96">
        <v>145.4</v>
      </c>
      <c r="AB82" s="72">
        <v>474.6</v>
      </c>
      <c r="AD82" s="10" t="s">
        <v>212</v>
      </c>
      <c r="AE82" s="86" t="s">
        <v>51</v>
      </c>
      <c r="AF82" s="86" t="s">
        <v>49</v>
      </c>
      <c r="AG82" s="140" t="s">
        <v>135</v>
      </c>
      <c r="AH82" s="95">
        <v>5.8571428571428568</v>
      </c>
      <c r="AI82" s="79">
        <v>19.642857142857142</v>
      </c>
      <c r="AJ82" s="79">
        <v>30.285714285714285</v>
      </c>
      <c r="AK82" s="79">
        <v>32.5</v>
      </c>
      <c r="AL82" s="79">
        <v>29.5</v>
      </c>
      <c r="AM82" s="79">
        <v>34.142857142857146</v>
      </c>
      <c r="AN82" s="79">
        <v>31.214285714285715</v>
      </c>
      <c r="AO82" s="79">
        <v>34.857142857142854</v>
      </c>
      <c r="AP82" s="79">
        <v>36.928571428571431</v>
      </c>
      <c r="AQ82" s="79">
        <v>38.928571428571431</v>
      </c>
      <c r="AR82" s="79">
        <v>41.857142857142854</v>
      </c>
      <c r="AS82" s="79">
        <v>40.5</v>
      </c>
      <c r="AT82" s="79">
        <v>33.571428571428569</v>
      </c>
      <c r="AU82" s="79">
        <v>23.285714285714285</v>
      </c>
      <c r="AV82" s="79">
        <v>16.142857142857142</v>
      </c>
      <c r="AW82" s="96">
        <v>11.642857142857142</v>
      </c>
      <c r="AX82" s="95">
        <v>70.357142857142861</v>
      </c>
      <c r="AY82" s="79">
        <v>114.78571428571429</v>
      </c>
      <c r="AZ82" s="96">
        <v>139.21428571428572</v>
      </c>
      <c r="BA82" s="72">
        <v>460.85714285714283</v>
      </c>
      <c r="BC82" s="10" t="s">
        <v>212</v>
      </c>
      <c r="BD82" s="86" t="s">
        <v>51</v>
      </c>
      <c r="BE82" s="86" t="s">
        <v>49</v>
      </c>
      <c r="BF82" s="140" t="s">
        <v>135</v>
      </c>
      <c r="BG82" s="95">
        <v>8</v>
      </c>
      <c r="BH82" s="79">
        <v>9.5</v>
      </c>
      <c r="BI82" s="79">
        <v>26.5</v>
      </c>
      <c r="BJ82" s="79">
        <v>34</v>
      </c>
      <c r="BK82" s="79">
        <v>41.5</v>
      </c>
      <c r="BL82" s="79">
        <v>45</v>
      </c>
      <c r="BM82" s="79">
        <v>35.5</v>
      </c>
      <c r="BN82" s="79">
        <v>43</v>
      </c>
      <c r="BO82" s="79">
        <v>41.5</v>
      </c>
      <c r="BP82" s="79">
        <v>34</v>
      </c>
      <c r="BQ82" s="79">
        <v>38.5</v>
      </c>
      <c r="BR82" s="79">
        <v>40</v>
      </c>
      <c r="BS82" s="79">
        <v>29.5</v>
      </c>
      <c r="BT82" s="79">
        <v>28</v>
      </c>
      <c r="BU82" s="79">
        <v>18</v>
      </c>
      <c r="BV82" s="96">
        <v>14.5</v>
      </c>
      <c r="BW82" s="95">
        <v>58.5</v>
      </c>
      <c r="BX82" s="79">
        <v>143.5</v>
      </c>
      <c r="BY82" s="96">
        <v>126.5</v>
      </c>
      <c r="BZ82" s="72">
        <v>487</v>
      </c>
      <c r="CB82" s="10" t="s">
        <v>212</v>
      </c>
      <c r="CC82" s="86" t="s">
        <v>51</v>
      </c>
      <c r="CD82" s="86" t="s">
        <v>49</v>
      </c>
      <c r="CE82" s="140" t="s">
        <v>135</v>
      </c>
      <c r="CF82" s="95">
        <v>2</v>
      </c>
      <c r="CG82" s="79">
        <v>5</v>
      </c>
      <c r="CH82" s="79">
        <v>4.5</v>
      </c>
      <c r="CI82" s="79">
        <v>14.5</v>
      </c>
      <c r="CJ82" s="79">
        <v>24</v>
      </c>
      <c r="CK82" s="79">
        <v>28</v>
      </c>
      <c r="CL82" s="79">
        <v>33</v>
      </c>
      <c r="CM82" s="79">
        <v>33</v>
      </c>
      <c r="CN82" s="79">
        <v>31</v>
      </c>
      <c r="CO82" s="79">
        <v>31.5</v>
      </c>
      <c r="CP82" s="79">
        <v>38.5</v>
      </c>
      <c r="CQ82" s="79">
        <v>35.5</v>
      </c>
      <c r="CR82" s="79">
        <v>28.5</v>
      </c>
      <c r="CS82" s="79">
        <v>26</v>
      </c>
      <c r="CT82" s="79">
        <v>21</v>
      </c>
      <c r="CU82" s="96">
        <v>10</v>
      </c>
      <c r="CV82" s="95">
        <v>17</v>
      </c>
      <c r="CW82" s="79">
        <v>103</v>
      </c>
      <c r="CX82" s="96">
        <v>121</v>
      </c>
      <c r="CY82" s="72">
        <v>366</v>
      </c>
    </row>
    <row r="83" spans="1:103" ht="12" customHeight="1" x14ac:dyDescent="0.15">
      <c r="E83" s="135" t="s">
        <v>213</v>
      </c>
      <c r="F83" s="24" t="s">
        <v>51</v>
      </c>
      <c r="G83" s="24" t="s">
        <v>46</v>
      </c>
      <c r="H83" s="139" t="s">
        <v>135</v>
      </c>
      <c r="I83" s="91">
        <v>0.2</v>
      </c>
      <c r="J83" s="92">
        <v>0</v>
      </c>
      <c r="K83" s="92">
        <v>0</v>
      </c>
      <c r="L83" s="92">
        <v>0.4</v>
      </c>
      <c r="M83" s="92">
        <v>0.8</v>
      </c>
      <c r="N83" s="92">
        <v>0.2</v>
      </c>
      <c r="O83" s="92">
        <v>0.2</v>
      </c>
      <c r="P83" s="92">
        <v>0.2</v>
      </c>
      <c r="Q83" s="92">
        <v>0.6</v>
      </c>
      <c r="R83" s="92">
        <v>0.6</v>
      </c>
      <c r="S83" s="92">
        <v>0.2</v>
      </c>
      <c r="T83" s="92">
        <v>0</v>
      </c>
      <c r="U83" s="92">
        <v>1.4</v>
      </c>
      <c r="V83" s="92">
        <v>0.4</v>
      </c>
      <c r="W83" s="92">
        <v>0.2</v>
      </c>
      <c r="X83" s="93">
        <v>0</v>
      </c>
      <c r="Y83" s="91">
        <v>0.2</v>
      </c>
      <c r="Z83" s="92">
        <v>1</v>
      </c>
      <c r="AA83" s="93">
        <v>1.4</v>
      </c>
      <c r="AB83" s="94">
        <v>5.4</v>
      </c>
      <c r="AD83" s="60" t="s">
        <v>213</v>
      </c>
      <c r="AE83" s="24" t="s">
        <v>51</v>
      </c>
      <c r="AF83" s="24" t="s">
        <v>46</v>
      </c>
      <c r="AG83" s="139" t="s">
        <v>135</v>
      </c>
      <c r="AH83" s="91">
        <v>0.14285714285714285</v>
      </c>
      <c r="AI83" s="92">
        <v>7.1428571428571425E-2</v>
      </c>
      <c r="AJ83" s="92">
        <v>7.1428571428571425E-2</v>
      </c>
      <c r="AK83" s="92">
        <v>0.35714285714285715</v>
      </c>
      <c r="AL83" s="92">
        <v>0.7142857142857143</v>
      </c>
      <c r="AM83" s="92">
        <v>0.21428571428571427</v>
      </c>
      <c r="AN83" s="92">
        <v>0.14285714285714285</v>
      </c>
      <c r="AO83" s="92">
        <v>0.42857142857142855</v>
      </c>
      <c r="AP83" s="92">
        <v>0.42857142857142855</v>
      </c>
      <c r="AQ83" s="92">
        <v>0.6428571428571429</v>
      </c>
      <c r="AR83" s="92">
        <v>0.21428571428571427</v>
      </c>
      <c r="AS83" s="92">
        <v>0.21428571428571427</v>
      </c>
      <c r="AT83" s="92">
        <v>1.1428571428571428</v>
      </c>
      <c r="AU83" s="92">
        <v>0.35714285714285715</v>
      </c>
      <c r="AV83" s="92">
        <v>0.35714285714285715</v>
      </c>
      <c r="AW83" s="93">
        <v>7.1428571428571425E-2</v>
      </c>
      <c r="AX83" s="91">
        <v>0.2857142857142857</v>
      </c>
      <c r="AY83" s="92">
        <v>1.0714285714285714</v>
      </c>
      <c r="AZ83" s="93">
        <v>1.6428571428571428</v>
      </c>
      <c r="BA83" s="94">
        <v>5.5714285714285712</v>
      </c>
      <c r="BC83" s="60" t="s">
        <v>213</v>
      </c>
      <c r="BD83" s="24" t="s">
        <v>51</v>
      </c>
      <c r="BE83" s="24" t="s">
        <v>46</v>
      </c>
      <c r="BF83" s="139" t="s">
        <v>135</v>
      </c>
      <c r="BG83" s="91">
        <v>0</v>
      </c>
      <c r="BH83" s="92">
        <v>0.5</v>
      </c>
      <c r="BI83" s="92">
        <v>0.5</v>
      </c>
      <c r="BJ83" s="92">
        <v>0</v>
      </c>
      <c r="BK83" s="92">
        <v>1</v>
      </c>
      <c r="BL83" s="92">
        <v>0.5</v>
      </c>
      <c r="BM83" s="92">
        <v>0</v>
      </c>
      <c r="BN83" s="92">
        <v>0</v>
      </c>
      <c r="BO83" s="92">
        <v>0</v>
      </c>
      <c r="BP83" s="92">
        <v>0.5</v>
      </c>
      <c r="BQ83" s="92">
        <v>0.5</v>
      </c>
      <c r="BR83" s="92">
        <v>1</v>
      </c>
      <c r="BS83" s="92">
        <v>0.5</v>
      </c>
      <c r="BT83" s="92">
        <v>0.5</v>
      </c>
      <c r="BU83" s="92">
        <v>1.5</v>
      </c>
      <c r="BV83" s="93">
        <v>0</v>
      </c>
      <c r="BW83" s="91">
        <v>1</v>
      </c>
      <c r="BX83" s="92">
        <v>0.5</v>
      </c>
      <c r="BY83" s="93">
        <v>2.5</v>
      </c>
      <c r="BZ83" s="94">
        <v>7</v>
      </c>
      <c r="CB83" s="60" t="s">
        <v>213</v>
      </c>
      <c r="CC83" s="24" t="s">
        <v>51</v>
      </c>
      <c r="CD83" s="24" t="s">
        <v>46</v>
      </c>
      <c r="CE83" s="139" t="s">
        <v>135</v>
      </c>
      <c r="CF83" s="91">
        <v>0</v>
      </c>
      <c r="CG83" s="92">
        <v>0</v>
      </c>
      <c r="CH83" s="92">
        <v>0</v>
      </c>
      <c r="CI83" s="92">
        <v>0.5</v>
      </c>
      <c r="CJ83" s="92">
        <v>0</v>
      </c>
      <c r="CK83" s="92">
        <v>0</v>
      </c>
      <c r="CL83" s="92">
        <v>0</v>
      </c>
      <c r="CM83" s="92">
        <v>2</v>
      </c>
      <c r="CN83" s="92">
        <v>0</v>
      </c>
      <c r="CO83" s="92">
        <v>1</v>
      </c>
      <c r="CP83" s="92">
        <v>0</v>
      </c>
      <c r="CQ83" s="92">
        <v>0.5</v>
      </c>
      <c r="CR83" s="92">
        <v>0.5</v>
      </c>
      <c r="CS83" s="92">
        <v>0</v>
      </c>
      <c r="CT83" s="92">
        <v>0</v>
      </c>
      <c r="CU83" s="93">
        <v>0.5</v>
      </c>
      <c r="CV83" s="91">
        <v>0</v>
      </c>
      <c r="CW83" s="92">
        <v>2</v>
      </c>
      <c r="CX83" s="93">
        <v>2</v>
      </c>
      <c r="CY83" s="94">
        <v>5</v>
      </c>
    </row>
    <row r="84" spans="1:103" ht="12" customHeight="1" x14ac:dyDescent="0.15">
      <c r="E84" s="137" t="s">
        <v>214</v>
      </c>
      <c r="F84" s="88" t="s">
        <v>51</v>
      </c>
      <c r="G84" s="88" t="s">
        <v>54</v>
      </c>
      <c r="H84" s="141" t="s">
        <v>135</v>
      </c>
      <c r="I84" s="97">
        <v>3.2</v>
      </c>
      <c r="J84" s="98">
        <v>15.6</v>
      </c>
      <c r="K84" s="98">
        <v>16.2</v>
      </c>
      <c r="L84" s="98">
        <v>5.6</v>
      </c>
      <c r="M84" s="98">
        <v>6.8</v>
      </c>
      <c r="N84" s="98">
        <v>6.2</v>
      </c>
      <c r="O84" s="98">
        <v>8.6</v>
      </c>
      <c r="P84" s="98">
        <v>13.8</v>
      </c>
      <c r="Q84" s="98">
        <v>9.1999999999999993</v>
      </c>
      <c r="R84" s="98">
        <v>13.8</v>
      </c>
      <c r="S84" s="98">
        <v>23</v>
      </c>
      <c r="T84" s="98">
        <v>16.600000000000001</v>
      </c>
      <c r="U84" s="98">
        <v>7.4</v>
      </c>
      <c r="V84" s="98">
        <v>5.2</v>
      </c>
      <c r="W84" s="98">
        <v>3.6</v>
      </c>
      <c r="X84" s="99">
        <v>1.4</v>
      </c>
      <c r="Y84" s="97">
        <v>37.200000000000003</v>
      </c>
      <c r="Z84" s="98">
        <v>32.6</v>
      </c>
      <c r="AA84" s="99">
        <v>58.6</v>
      </c>
      <c r="AB84" s="98">
        <v>156.19999999999999</v>
      </c>
      <c r="AD84" s="84" t="s">
        <v>214</v>
      </c>
      <c r="AE84" s="88" t="s">
        <v>51</v>
      </c>
      <c r="AF84" s="88" t="s">
        <v>54</v>
      </c>
      <c r="AG84" s="141" t="s">
        <v>135</v>
      </c>
      <c r="AH84" s="97">
        <v>2.5714285714285716</v>
      </c>
      <c r="AI84" s="98">
        <v>12.071428571428571</v>
      </c>
      <c r="AJ84" s="98">
        <v>12.285714285714286</v>
      </c>
      <c r="AK84" s="98">
        <v>5.1428571428571432</v>
      </c>
      <c r="AL84" s="98">
        <v>7.7857142857142856</v>
      </c>
      <c r="AM84" s="98">
        <v>6.2857142857142856</v>
      </c>
      <c r="AN84" s="98">
        <v>8.6428571428571423</v>
      </c>
      <c r="AO84" s="98">
        <v>13.428571428571429</v>
      </c>
      <c r="AP84" s="98">
        <v>10.071428571428571</v>
      </c>
      <c r="AQ84" s="98">
        <v>12.714285714285714</v>
      </c>
      <c r="AR84" s="98">
        <v>19.214285714285715</v>
      </c>
      <c r="AS84" s="98">
        <v>14.285714285714286</v>
      </c>
      <c r="AT84" s="98">
        <v>8.8571428571428577</v>
      </c>
      <c r="AU84" s="98">
        <v>5.4285714285714288</v>
      </c>
      <c r="AV84" s="98">
        <v>3.6428571428571428</v>
      </c>
      <c r="AW84" s="99">
        <v>1.3571428571428572</v>
      </c>
      <c r="AX84" s="97">
        <v>29.357142857142858</v>
      </c>
      <c r="AY84" s="98">
        <v>32.714285714285715</v>
      </c>
      <c r="AZ84" s="99">
        <v>51.785714285714285</v>
      </c>
      <c r="BA84" s="98">
        <v>143.78571428571428</v>
      </c>
      <c r="BC84" s="84" t="s">
        <v>214</v>
      </c>
      <c r="BD84" s="88" t="s">
        <v>51</v>
      </c>
      <c r="BE84" s="88" t="s">
        <v>54</v>
      </c>
      <c r="BF84" s="141" t="s">
        <v>135</v>
      </c>
      <c r="BG84" s="97">
        <v>0.5</v>
      </c>
      <c r="BH84" s="98">
        <v>2</v>
      </c>
      <c r="BI84" s="98">
        <v>2</v>
      </c>
      <c r="BJ84" s="98">
        <v>2.5</v>
      </c>
      <c r="BK84" s="98">
        <v>13.5</v>
      </c>
      <c r="BL84" s="98">
        <v>7</v>
      </c>
      <c r="BM84" s="98">
        <v>9.5</v>
      </c>
      <c r="BN84" s="98">
        <v>11.5</v>
      </c>
      <c r="BO84" s="98">
        <v>10.5</v>
      </c>
      <c r="BP84" s="98">
        <v>10</v>
      </c>
      <c r="BQ84" s="98">
        <v>10.5</v>
      </c>
      <c r="BR84" s="98">
        <v>8</v>
      </c>
      <c r="BS84" s="98">
        <v>12.5</v>
      </c>
      <c r="BT84" s="98">
        <v>7.5</v>
      </c>
      <c r="BU84" s="98">
        <v>4.5</v>
      </c>
      <c r="BV84" s="99">
        <v>2</v>
      </c>
      <c r="BW84" s="97">
        <v>6.5</v>
      </c>
      <c r="BX84" s="98">
        <v>34.5</v>
      </c>
      <c r="BY84" s="99">
        <v>34.5</v>
      </c>
      <c r="BZ84" s="98">
        <v>114</v>
      </c>
      <c r="CB84" s="84" t="s">
        <v>214</v>
      </c>
      <c r="CC84" s="88" t="s">
        <v>51</v>
      </c>
      <c r="CD84" s="88" t="s">
        <v>54</v>
      </c>
      <c r="CE84" s="141" t="s">
        <v>135</v>
      </c>
      <c r="CF84" s="97">
        <v>1.5</v>
      </c>
      <c r="CG84" s="98">
        <v>4.5</v>
      </c>
      <c r="CH84" s="98">
        <v>3</v>
      </c>
      <c r="CI84" s="98">
        <v>5.5</v>
      </c>
      <c r="CJ84" s="98">
        <v>7</v>
      </c>
      <c r="CK84" s="98">
        <v>6</v>
      </c>
      <c r="CL84" s="98">
        <v>8</v>
      </c>
      <c r="CM84" s="98">
        <v>13.5</v>
      </c>
      <c r="CN84" s="98">
        <v>14</v>
      </c>
      <c r="CO84" s="98">
        <v>10</v>
      </c>
      <c r="CP84" s="98">
        <v>9</v>
      </c>
      <c r="CQ84" s="98">
        <v>9</v>
      </c>
      <c r="CR84" s="98">
        <v>12.5</v>
      </c>
      <c r="CS84" s="98">
        <v>4.5</v>
      </c>
      <c r="CT84" s="98">
        <v>3</v>
      </c>
      <c r="CU84" s="99">
        <v>0.5</v>
      </c>
      <c r="CV84" s="97">
        <v>13</v>
      </c>
      <c r="CW84" s="98">
        <v>31.5</v>
      </c>
      <c r="CX84" s="99">
        <v>35</v>
      </c>
      <c r="CY84" s="98">
        <v>111.5</v>
      </c>
    </row>
    <row r="85" spans="1:103" ht="12" customHeight="1" x14ac:dyDescent="0.15">
      <c r="A85" s="2" t="s">
        <v>0</v>
      </c>
      <c r="E85" s="135" t="s">
        <v>215</v>
      </c>
      <c r="F85" s="24" t="s">
        <v>47</v>
      </c>
      <c r="G85" s="24" t="s">
        <v>51</v>
      </c>
      <c r="H85" s="139"/>
      <c r="I85" s="91">
        <v>42.2</v>
      </c>
      <c r="J85" s="92">
        <v>101.8</v>
      </c>
      <c r="K85" s="92">
        <v>202.8</v>
      </c>
      <c r="L85" s="92">
        <v>139.6</v>
      </c>
      <c r="M85" s="92">
        <v>142</v>
      </c>
      <c r="N85" s="92">
        <v>155</v>
      </c>
      <c r="O85" s="92">
        <v>145.80000000000001</v>
      </c>
      <c r="P85" s="92">
        <v>154.19999999999999</v>
      </c>
      <c r="Q85" s="92">
        <v>160.19999999999999</v>
      </c>
      <c r="R85" s="92">
        <v>183</v>
      </c>
      <c r="S85" s="92">
        <v>200.4</v>
      </c>
      <c r="T85" s="92">
        <v>189.6</v>
      </c>
      <c r="U85" s="92">
        <v>196</v>
      </c>
      <c r="V85" s="92">
        <v>132.4</v>
      </c>
      <c r="W85" s="92">
        <v>80.400000000000006</v>
      </c>
      <c r="X85" s="93">
        <v>50.8</v>
      </c>
      <c r="Y85" s="91">
        <v>416.8</v>
      </c>
      <c r="Z85" s="92">
        <v>525.4</v>
      </c>
      <c r="AA85" s="93">
        <v>666.4</v>
      </c>
      <c r="AB85" s="94">
        <v>2276.1999999999998</v>
      </c>
      <c r="AD85" s="60" t="s">
        <v>215</v>
      </c>
      <c r="AE85" s="24" t="s">
        <v>47</v>
      </c>
      <c r="AF85" s="24" t="s">
        <v>51</v>
      </c>
      <c r="AG85" s="139"/>
      <c r="AH85" s="91">
        <v>34</v>
      </c>
      <c r="AI85" s="92">
        <v>83.357142857142861</v>
      </c>
      <c r="AJ85" s="92">
        <v>169.14285714285714</v>
      </c>
      <c r="AK85" s="92">
        <v>136.42857142857142</v>
      </c>
      <c r="AL85" s="92">
        <v>150.92857142857142</v>
      </c>
      <c r="AM85" s="92">
        <v>159.85714285714286</v>
      </c>
      <c r="AN85" s="92">
        <v>154.42857142857142</v>
      </c>
      <c r="AO85" s="92">
        <v>158.14285714285714</v>
      </c>
      <c r="AP85" s="92">
        <v>160.78571428571428</v>
      </c>
      <c r="AQ85" s="92">
        <v>173.35714285714286</v>
      </c>
      <c r="AR85" s="92">
        <v>185.21428571428572</v>
      </c>
      <c r="AS85" s="92">
        <v>178.92857142857142</v>
      </c>
      <c r="AT85" s="92">
        <v>178.21428571428572</v>
      </c>
      <c r="AU85" s="92">
        <v>124.78571428571429</v>
      </c>
      <c r="AV85" s="92">
        <v>77.214285714285708</v>
      </c>
      <c r="AW85" s="93">
        <v>48.071428571428569</v>
      </c>
      <c r="AX85" s="91">
        <v>353.07142857142856</v>
      </c>
      <c r="AY85" s="92">
        <v>545.57142857142856</v>
      </c>
      <c r="AZ85" s="93">
        <v>624.78571428571433</v>
      </c>
      <c r="BA85" s="94">
        <v>2172.8571428571427</v>
      </c>
      <c r="BC85" s="60" t="s">
        <v>215</v>
      </c>
      <c r="BD85" s="24" t="s">
        <v>47</v>
      </c>
      <c r="BE85" s="24" t="s">
        <v>51</v>
      </c>
      <c r="BF85" s="139"/>
      <c r="BG85" s="91">
        <v>18.5</v>
      </c>
      <c r="BH85" s="92">
        <v>39</v>
      </c>
      <c r="BI85" s="92">
        <v>96.5</v>
      </c>
      <c r="BJ85" s="92">
        <v>151</v>
      </c>
      <c r="BK85" s="92">
        <v>190.5</v>
      </c>
      <c r="BL85" s="92">
        <v>199.5</v>
      </c>
      <c r="BM85" s="92">
        <v>185</v>
      </c>
      <c r="BN85" s="92">
        <v>181.5</v>
      </c>
      <c r="BO85" s="92">
        <v>188</v>
      </c>
      <c r="BP85" s="92">
        <v>178</v>
      </c>
      <c r="BQ85" s="92">
        <v>172</v>
      </c>
      <c r="BR85" s="92">
        <v>180.5</v>
      </c>
      <c r="BS85" s="92">
        <v>154</v>
      </c>
      <c r="BT85" s="92">
        <v>120</v>
      </c>
      <c r="BU85" s="92">
        <v>75</v>
      </c>
      <c r="BV85" s="93">
        <v>45</v>
      </c>
      <c r="BW85" s="91">
        <v>223</v>
      </c>
      <c r="BX85" s="92">
        <v>651.5</v>
      </c>
      <c r="BY85" s="93">
        <v>615</v>
      </c>
      <c r="BZ85" s="94">
        <v>2174</v>
      </c>
      <c r="CB85" s="60" t="s">
        <v>215</v>
      </c>
      <c r="CC85" s="24" t="s">
        <v>47</v>
      </c>
      <c r="CD85" s="24" t="s">
        <v>51</v>
      </c>
      <c r="CE85" s="139"/>
      <c r="CF85" s="91">
        <v>8.5</v>
      </c>
      <c r="CG85" s="92">
        <v>35.5</v>
      </c>
      <c r="CH85" s="92">
        <v>73.5</v>
      </c>
      <c r="CI85" s="92">
        <v>106</v>
      </c>
      <c r="CJ85" s="92">
        <v>156</v>
      </c>
      <c r="CK85" s="92">
        <v>144.5</v>
      </c>
      <c r="CL85" s="92">
        <v>167</v>
      </c>
      <c r="CM85" s="92">
        <v>154.5</v>
      </c>
      <c r="CN85" s="92">
        <v>136.5</v>
      </c>
      <c r="CO85" s="92">
        <v>120.5</v>
      </c>
      <c r="CP85" s="92">
        <v>122.5</v>
      </c>
      <c r="CQ85" s="92">
        <v>124</v>
      </c>
      <c r="CR85" s="92">
        <v>113.5</v>
      </c>
      <c r="CS85" s="92">
        <v>91.5</v>
      </c>
      <c r="CT85" s="92">
        <v>63.5</v>
      </c>
      <c r="CU85" s="93">
        <v>37.5</v>
      </c>
      <c r="CV85" s="91">
        <v>164.5</v>
      </c>
      <c r="CW85" s="92">
        <v>540.5</v>
      </c>
      <c r="CX85" s="93">
        <v>426.5</v>
      </c>
      <c r="CY85" s="94">
        <v>1655</v>
      </c>
    </row>
    <row r="86" spans="1:103" ht="12" customHeight="1" x14ac:dyDescent="0.15">
      <c r="E86" s="136" t="s">
        <v>216</v>
      </c>
      <c r="F86" s="86" t="s">
        <v>47</v>
      </c>
      <c r="G86" s="86" t="s">
        <v>4</v>
      </c>
      <c r="H86" s="140"/>
      <c r="I86" s="95">
        <v>52.8</v>
      </c>
      <c r="J86" s="79">
        <v>104.4</v>
      </c>
      <c r="K86" s="79">
        <v>105</v>
      </c>
      <c r="L86" s="79">
        <v>86.2</v>
      </c>
      <c r="M86" s="79">
        <v>83.2</v>
      </c>
      <c r="N86" s="79">
        <v>83.8</v>
      </c>
      <c r="O86" s="79">
        <v>98.6</v>
      </c>
      <c r="P86" s="79">
        <v>84</v>
      </c>
      <c r="Q86" s="79">
        <v>88.6</v>
      </c>
      <c r="R86" s="79">
        <v>93.4</v>
      </c>
      <c r="S86" s="79">
        <v>119.6</v>
      </c>
      <c r="T86" s="79">
        <v>137.6</v>
      </c>
      <c r="U86" s="79">
        <v>107</v>
      </c>
      <c r="V86" s="79">
        <v>67.2</v>
      </c>
      <c r="W86" s="79">
        <v>36.4</v>
      </c>
      <c r="X86" s="96">
        <v>30.2</v>
      </c>
      <c r="Y86" s="95">
        <v>307.39999999999998</v>
      </c>
      <c r="Z86" s="79">
        <v>307</v>
      </c>
      <c r="AA86" s="96">
        <v>409.6</v>
      </c>
      <c r="AB86" s="72">
        <v>1378</v>
      </c>
      <c r="AD86" s="10" t="s">
        <v>216</v>
      </c>
      <c r="AE86" s="86" t="s">
        <v>47</v>
      </c>
      <c r="AF86" s="86" t="s">
        <v>4</v>
      </c>
      <c r="AG86" s="140"/>
      <c r="AH86" s="95">
        <v>40.5</v>
      </c>
      <c r="AI86" s="79">
        <v>81</v>
      </c>
      <c r="AJ86" s="79">
        <v>86.071428571428569</v>
      </c>
      <c r="AK86" s="79">
        <v>78.428571428571431</v>
      </c>
      <c r="AL86" s="79">
        <v>78.642857142857139</v>
      </c>
      <c r="AM86" s="79">
        <v>84.571428571428569</v>
      </c>
      <c r="AN86" s="79">
        <v>95.071428571428569</v>
      </c>
      <c r="AO86" s="79">
        <v>93.285714285714292</v>
      </c>
      <c r="AP86" s="79">
        <v>90.285714285714292</v>
      </c>
      <c r="AQ86" s="79">
        <v>91.5</v>
      </c>
      <c r="AR86" s="79">
        <v>109.85714285714286</v>
      </c>
      <c r="AS86" s="79">
        <v>123.28571428571429</v>
      </c>
      <c r="AT86" s="79">
        <v>97.357142857142861</v>
      </c>
      <c r="AU86" s="79">
        <v>63.785714285714285</v>
      </c>
      <c r="AV86" s="79">
        <v>35.428571428571431</v>
      </c>
      <c r="AW86" s="96">
        <v>31.142857142857142</v>
      </c>
      <c r="AX86" s="95">
        <v>247.28571428571428</v>
      </c>
      <c r="AY86" s="79">
        <v>311.71428571428572</v>
      </c>
      <c r="AZ86" s="96">
        <v>376.85714285714283</v>
      </c>
      <c r="BA86" s="72">
        <v>1280.2142857142858</v>
      </c>
      <c r="BC86" s="10" t="s">
        <v>216</v>
      </c>
      <c r="BD86" s="86" t="s">
        <v>47</v>
      </c>
      <c r="BE86" s="86" t="s">
        <v>4</v>
      </c>
      <c r="BF86" s="140"/>
      <c r="BG86" s="95">
        <v>9.5</v>
      </c>
      <c r="BH86" s="79">
        <v>36.5</v>
      </c>
      <c r="BI86" s="79">
        <v>60</v>
      </c>
      <c r="BJ86" s="79">
        <v>72.5</v>
      </c>
      <c r="BK86" s="79">
        <v>72.5</v>
      </c>
      <c r="BL86" s="79">
        <v>88.5</v>
      </c>
      <c r="BM86" s="79">
        <v>86.5</v>
      </c>
      <c r="BN86" s="79">
        <v>129</v>
      </c>
      <c r="BO86" s="79">
        <v>101</v>
      </c>
      <c r="BP86" s="79">
        <v>91</v>
      </c>
      <c r="BQ86" s="79">
        <v>90</v>
      </c>
      <c r="BR86" s="79">
        <v>103.5</v>
      </c>
      <c r="BS86" s="79">
        <v>83.5</v>
      </c>
      <c r="BT86" s="79">
        <v>60</v>
      </c>
      <c r="BU86" s="79">
        <v>30</v>
      </c>
      <c r="BV86" s="96">
        <v>35</v>
      </c>
      <c r="BW86" s="95">
        <v>139.5</v>
      </c>
      <c r="BX86" s="79">
        <v>338.5</v>
      </c>
      <c r="BY86" s="96">
        <v>320.5</v>
      </c>
      <c r="BZ86" s="72">
        <v>1149</v>
      </c>
      <c r="CB86" s="10" t="s">
        <v>216</v>
      </c>
      <c r="CC86" s="86" t="s">
        <v>47</v>
      </c>
      <c r="CD86" s="86" t="s">
        <v>4</v>
      </c>
      <c r="CE86" s="140"/>
      <c r="CF86" s="95">
        <v>10</v>
      </c>
      <c r="CG86" s="79">
        <v>8.5</v>
      </c>
      <c r="CH86" s="79">
        <v>17.5</v>
      </c>
      <c r="CI86" s="79">
        <v>45.5</v>
      </c>
      <c r="CJ86" s="79">
        <v>62</v>
      </c>
      <c r="CK86" s="79">
        <v>84.5</v>
      </c>
      <c r="CL86" s="79">
        <v>86</v>
      </c>
      <c r="CM86" s="79">
        <v>104</v>
      </c>
      <c r="CN86" s="79">
        <v>88</v>
      </c>
      <c r="CO86" s="79">
        <v>82.5</v>
      </c>
      <c r="CP86" s="79">
        <v>81</v>
      </c>
      <c r="CQ86" s="79">
        <v>71.5</v>
      </c>
      <c r="CR86" s="79">
        <v>63</v>
      </c>
      <c r="CS86" s="79">
        <v>50.5</v>
      </c>
      <c r="CT86" s="79">
        <v>36</v>
      </c>
      <c r="CU86" s="96">
        <v>32</v>
      </c>
      <c r="CV86" s="95">
        <v>54.5</v>
      </c>
      <c r="CW86" s="79">
        <v>308.5</v>
      </c>
      <c r="CX86" s="96">
        <v>269.5</v>
      </c>
      <c r="CY86" s="72">
        <v>922.5</v>
      </c>
    </row>
    <row r="87" spans="1:103" ht="12" customHeight="1" x14ac:dyDescent="0.15">
      <c r="A87" s="85" t="s">
        <v>132</v>
      </c>
      <c r="E87" s="135" t="s">
        <v>217</v>
      </c>
      <c r="F87" s="24" t="s">
        <v>47</v>
      </c>
      <c r="G87" s="24" t="s">
        <v>52</v>
      </c>
      <c r="H87" s="139" t="s">
        <v>135</v>
      </c>
      <c r="I87" s="91">
        <v>1.6</v>
      </c>
      <c r="J87" s="92">
        <v>6.2</v>
      </c>
      <c r="K87" s="92">
        <v>2.2000000000000002</v>
      </c>
      <c r="L87" s="92">
        <v>3.4</v>
      </c>
      <c r="M87" s="92">
        <v>4</v>
      </c>
      <c r="N87" s="92">
        <v>3</v>
      </c>
      <c r="O87" s="92">
        <v>4.8</v>
      </c>
      <c r="P87" s="92">
        <v>5</v>
      </c>
      <c r="Q87" s="92">
        <v>4.8</v>
      </c>
      <c r="R87" s="92">
        <v>4.8</v>
      </c>
      <c r="S87" s="92">
        <v>6.6</v>
      </c>
      <c r="T87" s="92">
        <v>7</v>
      </c>
      <c r="U87" s="92">
        <v>7</v>
      </c>
      <c r="V87" s="92">
        <v>3.4</v>
      </c>
      <c r="W87" s="92">
        <v>2.4</v>
      </c>
      <c r="X87" s="93">
        <v>2.2000000000000002</v>
      </c>
      <c r="Y87" s="91">
        <v>12.2</v>
      </c>
      <c r="Z87" s="92">
        <v>15.2</v>
      </c>
      <c r="AA87" s="93">
        <v>22.8</v>
      </c>
      <c r="AB87" s="94">
        <v>68.400000000000006</v>
      </c>
      <c r="AD87" s="60" t="s">
        <v>217</v>
      </c>
      <c r="AE87" s="24" t="s">
        <v>47</v>
      </c>
      <c r="AF87" s="24" t="s">
        <v>52</v>
      </c>
      <c r="AG87" s="139" t="s">
        <v>135</v>
      </c>
      <c r="AH87" s="91">
        <v>1.3571428571428572</v>
      </c>
      <c r="AI87" s="92">
        <v>4.8571428571428568</v>
      </c>
      <c r="AJ87" s="92">
        <v>2.5714285714285716</v>
      </c>
      <c r="AK87" s="92">
        <v>3.6428571428571428</v>
      </c>
      <c r="AL87" s="92">
        <v>5</v>
      </c>
      <c r="AM87" s="92">
        <v>3.9285714285714284</v>
      </c>
      <c r="AN87" s="92">
        <v>5.0714285714285712</v>
      </c>
      <c r="AO87" s="92">
        <v>6.6428571428571432</v>
      </c>
      <c r="AP87" s="92">
        <v>5.8571428571428568</v>
      </c>
      <c r="AQ87" s="92">
        <v>5.3571428571428568</v>
      </c>
      <c r="AR87" s="92">
        <v>6</v>
      </c>
      <c r="AS87" s="92">
        <v>6.6428571428571432</v>
      </c>
      <c r="AT87" s="92">
        <v>6.9285714285714288</v>
      </c>
      <c r="AU87" s="92">
        <v>4.3571428571428568</v>
      </c>
      <c r="AV87" s="92">
        <v>2.5</v>
      </c>
      <c r="AW87" s="93">
        <v>2.2857142857142856</v>
      </c>
      <c r="AX87" s="91">
        <v>10.857142857142858</v>
      </c>
      <c r="AY87" s="92">
        <v>18.642857142857142</v>
      </c>
      <c r="AZ87" s="93">
        <v>22</v>
      </c>
      <c r="BA87" s="94">
        <v>73</v>
      </c>
      <c r="BC87" s="60" t="s">
        <v>217</v>
      </c>
      <c r="BD87" s="24" t="s">
        <v>47</v>
      </c>
      <c r="BE87" s="24" t="s">
        <v>52</v>
      </c>
      <c r="BF87" s="139" t="s">
        <v>135</v>
      </c>
      <c r="BG87" s="91">
        <v>1</v>
      </c>
      <c r="BH87" s="92">
        <v>2.5</v>
      </c>
      <c r="BI87" s="92">
        <v>2.5</v>
      </c>
      <c r="BJ87" s="92">
        <v>5</v>
      </c>
      <c r="BK87" s="92">
        <v>8.5</v>
      </c>
      <c r="BL87" s="92">
        <v>6.5</v>
      </c>
      <c r="BM87" s="92">
        <v>3</v>
      </c>
      <c r="BN87" s="92">
        <v>9.5</v>
      </c>
      <c r="BO87" s="92">
        <v>9</v>
      </c>
      <c r="BP87" s="92">
        <v>7</v>
      </c>
      <c r="BQ87" s="92">
        <v>4.5</v>
      </c>
      <c r="BR87" s="92">
        <v>7.5</v>
      </c>
      <c r="BS87" s="92">
        <v>10</v>
      </c>
      <c r="BT87" s="92">
        <v>8.5</v>
      </c>
      <c r="BU87" s="92">
        <v>3</v>
      </c>
      <c r="BV87" s="93">
        <v>2</v>
      </c>
      <c r="BW87" s="91">
        <v>8</v>
      </c>
      <c r="BX87" s="92">
        <v>25</v>
      </c>
      <c r="BY87" s="93">
        <v>23</v>
      </c>
      <c r="BZ87" s="94">
        <v>90</v>
      </c>
      <c r="CB87" s="60" t="s">
        <v>217</v>
      </c>
      <c r="CC87" s="24" t="s">
        <v>47</v>
      </c>
      <c r="CD87" s="24" t="s">
        <v>52</v>
      </c>
      <c r="CE87" s="139" t="s">
        <v>135</v>
      </c>
      <c r="CF87" s="91">
        <v>0.5</v>
      </c>
      <c r="CG87" s="92">
        <v>0.5</v>
      </c>
      <c r="CH87" s="92">
        <v>4.5</v>
      </c>
      <c r="CI87" s="92">
        <v>3.5</v>
      </c>
      <c r="CJ87" s="92">
        <v>6.5</v>
      </c>
      <c r="CK87" s="92">
        <v>6</v>
      </c>
      <c r="CL87" s="92">
        <v>8.5</v>
      </c>
      <c r="CM87" s="92">
        <v>12</v>
      </c>
      <c r="CN87" s="92">
        <v>8</v>
      </c>
      <c r="CO87" s="92">
        <v>6.5</v>
      </c>
      <c r="CP87" s="92">
        <v>4.5</v>
      </c>
      <c r="CQ87" s="92">
        <v>4</v>
      </c>
      <c r="CR87" s="92">
        <v>3.5</v>
      </c>
      <c r="CS87" s="92">
        <v>5</v>
      </c>
      <c r="CT87" s="92">
        <v>2.5</v>
      </c>
      <c r="CU87" s="93">
        <v>3</v>
      </c>
      <c r="CV87" s="91">
        <v>7</v>
      </c>
      <c r="CW87" s="92">
        <v>29.5</v>
      </c>
      <c r="CX87" s="93">
        <v>17</v>
      </c>
      <c r="CY87" s="94">
        <v>79</v>
      </c>
    </row>
    <row r="88" spans="1:103" ht="12" customHeight="1" x14ac:dyDescent="0.15">
      <c r="A88" s="85" t="s">
        <v>133</v>
      </c>
      <c r="E88" s="136" t="s">
        <v>218</v>
      </c>
      <c r="F88" s="86" t="s">
        <v>47</v>
      </c>
      <c r="G88" s="86" t="s">
        <v>50</v>
      </c>
      <c r="H88" s="140" t="s">
        <v>135</v>
      </c>
      <c r="I88" s="95">
        <v>1.6</v>
      </c>
      <c r="J88" s="79">
        <v>3.2</v>
      </c>
      <c r="K88" s="79">
        <v>2.4</v>
      </c>
      <c r="L88" s="79">
        <v>3</v>
      </c>
      <c r="M88" s="79">
        <v>2.8</v>
      </c>
      <c r="N88" s="79">
        <v>2.8</v>
      </c>
      <c r="O88" s="79">
        <v>3.2</v>
      </c>
      <c r="P88" s="79">
        <v>3.8</v>
      </c>
      <c r="Q88" s="79">
        <v>4.8</v>
      </c>
      <c r="R88" s="79">
        <v>4.2</v>
      </c>
      <c r="S88" s="79">
        <v>5.8</v>
      </c>
      <c r="T88" s="79">
        <v>4</v>
      </c>
      <c r="U88" s="79">
        <v>3.6</v>
      </c>
      <c r="V88" s="79">
        <v>2.4</v>
      </c>
      <c r="W88" s="79">
        <v>1.8</v>
      </c>
      <c r="X88" s="96">
        <v>1.2</v>
      </c>
      <c r="Y88" s="95">
        <v>8.6</v>
      </c>
      <c r="Z88" s="79">
        <v>11.2</v>
      </c>
      <c r="AA88" s="96">
        <v>16</v>
      </c>
      <c r="AB88" s="72">
        <v>50.6</v>
      </c>
      <c r="AD88" s="10" t="s">
        <v>218</v>
      </c>
      <c r="AE88" s="86" t="s">
        <v>47</v>
      </c>
      <c r="AF88" s="86" t="s">
        <v>50</v>
      </c>
      <c r="AG88" s="140" t="s">
        <v>135</v>
      </c>
      <c r="AH88" s="95">
        <v>1.2857142857142858</v>
      </c>
      <c r="AI88" s="79">
        <v>2.9285714285714284</v>
      </c>
      <c r="AJ88" s="79">
        <v>2.2142857142857144</v>
      </c>
      <c r="AK88" s="79">
        <v>3.5714285714285716</v>
      </c>
      <c r="AL88" s="79">
        <v>3</v>
      </c>
      <c r="AM88" s="79">
        <v>3.1428571428571428</v>
      </c>
      <c r="AN88" s="79">
        <v>3.2142857142857144</v>
      </c>
      <c r="AO88" s="79">
        <v>4.5</v>
      </c>
      <c r="AP88" s="79">
        <v>4.3571428571428568</v>
      </c>
      <c r="AQ88" s="79">
        <v>4.1428571428571432</v>
      </c>
      <c r="AR88" s="79">
        <v>5.3571428571428568</v>
      </c>
      <c r="AS88" s="79">
        <v>4.0714285714285712</v>
      </c>
      <c r="AT88" s="79">
        <v>3.5</v>
      </c>
      <c r="AU88" s="79">
        <v>2</v>
      </c>
      <c r="AV88" s="79">
        <v>1.6428571428571428</v>
      </c>
      <c r="AW88" s="96">
        <v>1</v>
      </c>
      <c r="AX88" s="95">
        <v>8.1428571428571423</v>
      </c>
      <c r="AY88" s="79">
        <v>12.5</v>
      </c>
      <c r="AZ88" s="96">
        <v>15.428571428571429</v>
      </c>
      <c r="BA88" s="72">
        <v>49.928571428571431</v>
      </c>
      <c r="BC88" s="10" t="s">
        <v>218</v>
      </c>
      <c r="BD88" s="86" t="s">
        <v>47</v>
      </c>
      <c r="BE88" s="86" t="s">
        <v>50</v>
      </c>
      <c r="BF88" s="140" t="s">
        <v>135</v>
      </c>
      <c r="BG88" s="95">
        <v>1</v>
      </c>
      <c r="BH88" s="79">
        <v>4</v>
      </c>
      <c r="BI88" s="79">
        <v>2.5</v>
      </c>
      <c r="BJ88" s="79">
        <v>5</v>
      </c>
      <c r="BK88" s="79">
        <v>5.5</v>
      </c>
      <c r="BL88" s="79">
        <v>4.5</v>
      </c>
      <c r="BM88" s="79">
        <v>2</v>
      </c>
      <c r="BN88" s="79">
        <v>7</v>
      </c>
      <c r="BO88" s="79">
        <v>3.5</v>
      </c>
      <c r="BP88" s="79">
        <v>3</v>
      </c>
      <c r="BQ88" s="79">
        <v>4.5</v>
      </c>
      <c r="BR88" s="79">
        <v>4.5</v>
      </c>
      <c r="BS88" s="79">
        <v>3</v>
      </c>
      <c r="BT88" s="79">
        <v>2</v>
      </c>
      <c r="BU88" s="79">
        <v>2</v>
      </c>
      <c r="BV88" s="96">
        <v>0.5</v>
      </c>
      <c r="BW88" s="95">
        <v>12</v>
      </c>
      <c r="BX88" s="79">
        <v>17</v>
      </c>
      <c r="BY88" s="96">
        <v>13.5</v>
      </c>
      <c r="BZ88" s="72">
        <v>54.5</v>
      </c>
      <c r="CB88" s="10" t="s">
        <v>218</v>
      </c>
      <c r="CC88" s="86" t="s">
        <v>47</v>
      </c>
      <c r="CD88" s="86" t="s">
        <v>50</v>
      </c>
      <c r="CE88" s="140" t="s">
        <v>135</v>
      </c>
      <c r="CF88" s="95">
        <v>0</v>
      </c>
      <c r="CG88" s="79">
        <v>0.5</v>
      </c>
      <c r="CH88" s="79">
        <v>1</v>
      </c>
      <c r="CI88" s="79">
        <v>5</v>
      </c>
      <c r="CJ88" s="79">
        <v>1.5</v>
      </c>
      <c r="CK88" s="79">
        <v>3.5</v>
      </c>
      <c r="CL88" s="79">
        <v>4.5</v>
      </c>
      <c r="CM88" s="79">
        <v>5.5</v>
      </c>
      <c r="CN88" s="79">
        <v>3</v>
      </c>
      <c r="CO88" s="79">
        <v>5</v>
      </c>
      <c r="CP88" s="79">
        <v>4</v>
      </c>
      <c r="CQ88" s="79">
        <v>4</v>
      </c>
      <c r="CR88" s="79">
        <v>3.5</v>
      </c>
      <c r="CS88" s="79">
        <v>0</v>
      </c>
      <c r="CT88" s="79">
        <v>0.5</v>
      </c>
      <c r="CU88" s="96">
        <v>0.5</v>
      </c>
      <c r="CV88" s="95">
        <v>2</v>
      </c>
      <c r="CW88" s="79">
        <v>14.5</v>
      </c>
      <c r="CX88" s="96">
        <v>14.5</v>
      </c>
      <c r="CY88" s="72">
        <v>42</v>
      </c>
    </row>
    <row r="89" spans="1:103" ht="12" customHeight="1" x14ac:dyDescent="0.15">
      <c r="A89" s="85" t="s">
        <v>134</v>
      </c>
      <c r="E89" s="135" t="s">
        <v>219</v>
      </c>
      <c r="F89" s="24" t="s">
        <v>47</v>
      </c>
      <c r="G89" s="24" t="s">
        <v>46</v>
      </c>
      <c r="H89" s="139" t="s">
        <v>135</v>
      </c>
      <c r="I89" s="91">
        <v>0.6</v>
      </c>
      <c r="J89" s="92">
        <v>0.6</v>
      </c>
      <c r="K89" s="92">
        <v>0.6</v>
      </c>
      <c r="L89" s="92">
        <v>1.2</v>
      </c>
      <c r="M89" s="92">
        <v>0.6</v>
      </c>
      <c r="N89" s="92">
        <v>0.2</v>
      </c>
      <c r="O89" s="92">
        <v>0.4</v>
      </c>
      <c r="P89" s="92">
        <v>0.8</v>
      </c>
      <c r="Q89" s="92">
        <v>0.2</v>
      </c>
      <c r="R89" s="92">
        <v>0.2</v>
      </c>
      <c r="S89" s="92">
        <v>1</v>
      </c>
      <c r="T89" s="92">
        <v>0.6</v>
      </c>
      <c r="U89" s="92">
        <v>0.4</v>
      </c>
      <c r="V89" s="92">
        <v>0</v>
      </c>
      <c r="W89" s="92">
        <v>0.4</v>
      </c>
      <c r="X89" s="93">
        <v>0</v>
      </c>
      <c r="Y89" s="91">
        <v>2.8</v>
      </c>
      <c r="Z89" s="92">
        <v>1.6</v>
      </c>
      <c r="AA89" s="93">
        <v>1.8</v>
      </c>
      <c r="AB89" s="94">
        <v>7.8</v>
      </c>
      <c r="AD89" s="60" t="s">
        <v>219</v>
      </c>
      <c r="AE89" s="24" t="s">
        <v>47</v>
      </c>
      <c r="AF89" s="24" t="s">
        <v>46</v>
      </c>
      <c r="AG89" s="139" t="s">
        <v>135</v>
      </c>
      <c r="AH89" s="91">
        <v>0.42857142857142855</v>
      </c>
      <c r="AI89" s="92">
        <v>0.5714285714285714</v>
      </c>
      <c r="AJ89" s="92">
        <v>0.7857142857142857</v>
      </c>
      <c r="AK89" s="92">
        <v>0.8571428571428571</v>
      </c>
      <c r="AL89" s="92">
        <v>0.6428571428571429</v>
      </c>
      <c r="AM89" s="92">
        <v>0.42857142857142855</v>
      </c>
      <c r="AN89" s="92">
        <v>0.5</v>
      </c>
      <c r="AO89" s="92">
        <v>0.6428571428571429</v>
      </c>
      <c r="AP89" s="92">
        <v>0.42857142857142855</v>
      </c>
      <c r="AQ89" s="92">
        <v>0.21428571428571427</v>
      </c>
      <c r="AR89" s="92">
        <v>1</v>
      </c>
      <c r="AS89" s="92">
        <v>0.5714285714285714</v>
      </c>
      <c r="AT89" s="92">
        <v>0.5714285714285714</v>
      </c>
      <c r="AU89" s="92">
        <v>0</v>
      </c>
      <c r="AV89" s="92">
        <v>0.35714285714285715</v>
      </c>
      <c r="AW89" s="93">
        <v>0</v>
      </c>
      <c r="AX89" s="91">
        <v>2.5</v>
      </c>
      <c r="AY89" s="92">
        <v>1.8571428571428572</v>
      </c>
      <c r="AZ89" s="93">
        <v>2</v>
      </c>
      <c r="BA89" s="94">
        <v>8</v>
      </c>
      <c r="BC89" s="60" t="s">
        <v>219</v>
      </c>
      <c r="BD89" s="24" t="s">
        <v>47</v>
      </c>
      <c r="BE89" s="24" t="s">
        <v>46</v>
      </c>
      <c r="BF89" s="139" t="s">
        <v>135</v>
      </c>
      <c r="BG89" s="91">
        <v>0</v>
      </c>
      <c r="BH89" s="92">
        <v>1</v>
      </c>
      <c r="BI89" s="92">
        <v>0.5</v>
      </c>
      <c r="BJ89" s="92">
        <v>0</v>
      </c>
      <c r="BK89" s="92">
        <v>0.5</v>
      </c>
      <c r="BL89" s="92">
        <v>0.5</v>
      </c>
      <c r="BM89" s="92">
        <v>1</v>
      </c>
      <c r="BN89" s="92">
        <v>0.5</v>
      </c>
      <c r="BO89" s="92">
        <v>0</v>
      </c>
      <c r="BP89" s="92">
        <v>0.5</v>
      </c>
      <c r="BQ89" s="92">
        <v>0</v>
      </c>
      <c r="BR89" s="92">
        <v>0.5</v>
      </c>
      <c r="BS89" s="92">
        <v>0</v>
      </c>
      <c r="BT89" s="92">
        <v>0</v>
      </c>
      <c r="BU89" s="92">
        <v>0.5</v>
      </c>
      <c r="BV89" s="93">
        <v>0</v>
      </c>
      <c r="BW89" s="91">
        <v>1.5</v>
      </c>
      <c r="BX89" s="92">
        <v>2</v>
      </c>
      <c r="BY89" s="93">
        <v>1</v>
      </c>
      <c r="BZ89" s="94">
        <v>5.5</v>
      </c>
      <c r="CB89" s="60" t="s">
        <v>219</v>
      </c>
      <c r="CC89" s="24" t="s">
        <v>47</v>
      </c>
      <c r="CD89" s="24" t="s">
        <v>46</v>
      </c>
      <c r="CE89" s="139" t="s">
        <v>135</v>
      </c>
      <c r="CF89" s="91">
        <v>0</v>
      </c>
      <c r="CG89" s="92">
        <v>0</v>
      </c>
      <c r="CH89" s="92">
        <v>2</v>
      </c>
      <c r="CI89" s="92">
        <v>0</v>
      </c>
      <c r="CJ89" s="92">
        <v>1</v>
      </c>
      <c r="CK89" s="92">
        <v>1.5</v>
      </c>
      <c r="CL89" s="92">
        <v>0.5</v>
      </c>
      <c r="CM89" s="92">
        <v>0</v>
      </c>
      <c r="CN89" s="92">
        <v>2</v>
      </c>
      <c r="CO89" s="92">
        <v>0</v>
      </c>
      <c r="CP89" s="92">
        <v>2</v>
      </c>
      <c r="CQ89" s="92">
        <v>0.5</v>
      </c>
      <c r="CR89" s="92">
        <v>2</v>
      </c>
      <c r="CS89" s="92">
        <v>0</v>
      </c>
      <c r="CT89" s="92">
        <v>0</v>
      </c>
      <c r="CU89" s="93">
        <v>0</v>
      </c>
      <c r="CV89" s="91">
        <v>2</v>
      </c>
      <c r="CW89" s="92">
        <v>3</v>
      </c>
      <c r="CX89" s="93">
        <v>4</v>
      </c>
      <c r="CY89" s="94">
        <v>11.5</v>
      </c>
    </row>
    <row r="90" spans="1:103" ht="12" customHeight="1" x14ac:dyDescent="0.15">
      <c r="E90" s="136" t="s">
        <v>220</v>
      </c>
      <c r="F90" s="86" t="s">
        <v>47</v>
      </c>
      <c r="G90" s="86" t="s">
        <v>49</v>
      </c>
      <c r="H90" s="140" t="s">
        <v>135</v>
      </c>
      <c r="I90" s="95">
        <v>2</v>
      </c>
      <c r="J90" s="79">
        <v>4.4000000000000004</v>
      </c>
      <c r="K90" s="79">
        <v>3.8</v>
      </c>
      <c r="L90" s="79">
        <v>4.2</v>
      </c>
      <c r="M90" s="79">
        <v>3.4</v>
      </c>
      <c r="N90" s="79">
        <v>2</v>
      </c>
      <c r="O90" s="79">
        <v>2.6</v>
      </c>
      <c r="P90" s="79">
        <v>2.4</v>
      </c>
      <c r="Q90" s="79">
        <v>4.5999999999999996</v>
      </c>
      <c r="R90" s="79">
        <v>3.6</v>
      </c>
      <c r="S90" s="79">
        <v>2.8</v>
      </c>
      <c r="T90" s="79">
        <v>2.8</v>
      </c>
      <c r="U90" s="79">
        <v>2.2000000000000002</v>
      </c>
      <c r="V90" s="79">
        <v>1.4</v>
      </c>
      <c r="W90" s="79">
        <v>0.8</v>
      </c>
      <c r="X90" s="96">
        <v>1.2</v>
      </c>
      <c r="Y90" s="95">
        <v>12</v>
      </c>
      <c r="Z90" s="79">
        <v>8.8000000000000007</v>
      </c>
      <c r="AA90" s="96">
        <v>10.199999999999999</v>
      </c>
      <c r="AB90" s="72">
        <v>44.2</v>
      </c>
      <c r="AD90" s="10" t="s">
        <v>220</v>
      </c>
      <c r="AE90" s="86" t="s">
        <v>47</v>
      </c>
      <c r="AF90" s="86" t="s">
        <v>49</v>
      </c>
      <c r="AG90" s="140" t="s">
        <v>135</v>
      </c>
      <c r="AH90" s="95">
        <v>1.5714285714285714</v>
      </c>
      <c r="AI90" s="79">
        <v>3.5</v>
      </c>
      <c r="AJ90" s="79">
        <v>2.9285714285714284</v>
      </c>
      <c r="AK90" s="79">
        <v>3.5</v>
      </c>
      <c r="AL90" s="79">
        <v>3.5714285714285716</v>
      </c>
      <c r="AM90" s="79">
        <v>2.3571428571428572</v>
      </c>
      <c r="AN90" s="79">
        <v>3</v>
      </c>
      <c r="AO90" s="79">
        <v>3.2142857142857144</v>
      </c>
      <c r="AP90" s="79">
        <v>4.0714285714285712</v>
      </c>
      <c r="AQ90" s="79">
        <v>3.4285714285714284</v>
      </c>
      <c r="AR90" s="79">
        <v>3</v>
      </c>
      <c r="AS90" s="79">
        <v>2.5714285714285716</v>
      </c>
      <c r="AT90" s="79">
        <v>2.2142857142857144</v>
      </c>
      <c r="AU90" s="79">
        <v>1.7142857142857142</v>
      </c>
      <c r="AV90" s="79">
        <v>1.0714285714285714</v>
      </c>
      <c r="AW90" s="96">
        <v>1.1428571428571428</v>
      </c>
      <c r="AX90" s="95">
        <v>9.5714285714285712</v>
      </c>
      <c r="AY90" s="79">
        <v>10.642857142857142</v>
      </c>
      <c r="AZ90" s="96">
        <v>10.071428571428571</v>
      </c>
      <c r="BA90" s="72">
        <v>42.857142857142854</v>
      </c>
      <c r="BC90" s="10" t="s">
        <v>220</v>
      </c>
      <c r="BD90" s="86" t="s">
        <v>47</v>
      </c>
      <c r="BE90" s="86" t="s">
        <v>49</v>
      </c>
      <c r="BF90" s="140" t="s">
        <v>135</v>
      </c>
      <c r="BG90" s="95">
        <v>0.5</v>
      </c>
      <c r="BH90" s="79">
        <v>1.5</v>
      </c>
      <c r="BI90" s="79">
        <v>0.5</v>
      </c>
      <c r="BJ90" s="79">
        <v>3.5</v>
      </c>
      <c r="BK90" s="79">
        <v>3</v>
      </c>
      <c r="BL90" s="79">
        <v>3.5</v>
      </c>
      <c r="BM90" s="79">
        <v>6</v>
      </c>
      <c r="BN90" s="79">
        <v>7.5</v>
      </c>
      <c r="BO90" s="79">
        <v>4</v>
      </c>
      <c r="BP90" s="79">
        <v>3.5</v>
      </c>
      <c r="BQ90" s="79">
        <v>4</v>
      </c>
      <c r="BR90" s="79">
        <v>2</v>
      </c>
      <c r="BS90" s="79">
        <v>2.5</v>
      </c>
      <c r="BT90" s="79">
        <v>3</v>
      </c>
      <c r="BU90" s="79">
        <v>1</v>
      </c>
      <c r="BV90" s="96">
        <v>0.5</v>
      </c>
      <c r="BW90" s="95">
        <v>4.5</v>
      </c>
      <c r="BX90" s="79">
        <v>19.5</v>
      </c>
      <c r="BY90" s="96">
        <v>11</v>
      </c>
      <c r="BZ90" s="72">
        <v>46.5</v>
      </c>
      <c r="CB90" s="10" t="s">
        <v>220</v>
      </c>
      <c r="CC90" s="86" t="s">
        <v>47</v>
      </c>
      <c r="CD90" s="86" t="s">
        <v>49</v>
      </c>
      <c r="CE90" s="140" t="s">
        <v>135</v>
      </c>
      <c r="CF90" s="95">
        <v>0.5</v>
      </c>
      <c r="CG90" s="79">
        <v>1</v>
      </c>
      <c r="CH90" s="79">
        <v>1</v>
      </c>
      <c r="CI90" s="79">
        <v>0</v>
      </c>
      <c r="CJ90" s="79">
        <v>5</v>
      </c>
      <c r="CK90" s="79">
        <v>3</v>
      </c>
      <c r="CL90" s="79">
        <v>2</v>
      </c>
      <c r="CM90" s="79">
        <v>3</v>
      </c>
      <c r="CN90" s="79">
        <v>1.5</v>
      </c>
      <c r="CO90" s="79">
        <v>2.5</v>
      </c>
      <c r="CP90" s="79">
        <v>3</v>
      </c>
      <c r="CQ90" s="79">
        <v>2</v>
      </c>
      <c r="CR90" s="79">
        <v>2</v>
      </c>
      <c r="CS90" s="79">
        <v>2</v>
      </c>
      <c r="CT90" s="79">
        <v>2.5</v>
      </c>
      <c r="CU90" s="96">
        <v>1.5</v>
      </c>
      <c r="CV90" s="95">
        <v>2.5</v>
      </c>
      <c r="CW90" s="79">
        <v>11</v>
      </c>
      <c r="CX90" s="96">
        <v>8.5</v>
      </c>
      <c r="CY90" s="72">
        <v>32.5</v>
      </c>
    </row>
    <row r="91" spans="1:103" ht="12" customHeight="1" x14ac:dyDescent="0.15">
      <c r="E91" s="135" t="s">
        <v>221</v>
      </c>
      <c r="F91" s="24" t="s">
        <v>47</v>
      </c>
      <c r="G91" s="24" t="s">
        <v>46</v>
      </c>
      <c r="H91" s="139" t="s">
        <v>135</v>
      </c>
      <c r="I91" s="91">
        <v>0</v>
      </c>
      <c r="J91" s="92">
        <v>0</v>
      </c>
      <c r="K91" s="92">
        <v>0.2</v>
      </c>
      <c r="L91" s="92">
        <v>0</v>
      </c>
      <c r="M91" s="92">
        <v>0</v>
      </c>
      <c r="N91" s="92">
        <v>0</v>
      </c>
      <c r="O91" s="92">
        <v>0</v>
      </c>
      <c r="P91" s="92">
        <v>0</v>
      </c>
      <c r="Q91" s="92">
        <v>0.2</v>
      </c>
      <c r="R91" s="92">
        <v>0</v>
      </c>
      <c r="S91" s="92">
        <v>0.2</v>
      </c>
      <c r="T91" s="92">
        <v>0</v>
      </c>
      <c r="U91" s="92">
        <v>0</v>
      </c>
      <c r="V91" s="92">
        <v>0</v>
      </c>
      <c r="W91" s="92">
        <v>0</v>
      </c>
      <c r="X91" s="93">
        <v>0</v>
      </c>
      <c r="Y91" s="91">
        <v>0.2</v>
      </c>
      <c r="Z91" s="92">
        <v>0</v>
      </c>
      <c r="AA91" s="93">
        <v>0.2</v>
      </c>
      <c r="AB91" s="94">
        <v>0.6</v>
      </c>
      <c r="AD91" s="60" t="s">
        <v>221</v>
      </c>
      <c r="AE91" s="24" t="s">
        <v>47</v>
      </c>
      <c r="AF91" s="24" t="s">
        <v>46</v>
      </c>
      <c r="AG91" s="139" t="s">
        <v>135</v>
      </c>
      <c r="AH91" s="91">
        <v>0</v>
      </c>
      <c r="AI91" s="92">
        <v>0</v>
      </c>
      <c r="AJ91" s="92">
        <v>0.14285714285714285</v>
      </c>
      <c r="AK91" s="92">
        <v>0</v>
      </c>
      <c r="AL91" s="92">
        <v>0</v>
      </c>
      <c r="AM91" s="92">
        <v>0</v>
      </c>
      <c r="AN91" s="92">
        <v>7.1428571428571425E-2</v>
      </c>
      <c r="AO91" s="92">
        <v>0</v>
      </c>
      <c r="AP91" s="92">
        <v>0.14285714285714285</v>
      </c>
      <c r="AQ91" s="92">
        <v>0.14285714285714285</v>
      </c>
      <c r="AR91" s="92">
        <v>0.21428571428571427</v>
      </c>
      <c r="AS91" s="92">
        <v>0</v>
      </c>
      <c r="AT91" s="92">
        <v>0</v>
      </c>
      <c r="AU91" s="92">
        <v>0</v>
      </c>
      <c r="AV91" s="92">
        <v>0</v>
      </c>
      <c r="AW91" s="93">
        <v>0</v>
      </c>
      <c r="AX91" s="91">
        <v>0.14285714285714285</v>
      </c>
      <c r="AY91" s="92">
        <v>7.1428571428571425E-2</v>
      </c>
      <c r="AZ91" s="93">
        <v>0.35714285714285715</v>
      </c>
      <c r="BA91" s="94">
        <v>0.7142857142857143</v>
      </c>
      <c r="BC91" s="60" t="s">
        <v>221</v>
      </c>
      <c r="BD91" s="24" t="s">
        <v>47</v>
      </c>
      <c r="BE91" s="24" t="s">
        <v>46</v>
      </c>
      <c r="BF91" s="139" t="s">
        <v>135</v>
      </c>
      <c r="BG91" s="91">
        <v>0</v>
      </c>
      <c r="BH91" s="92">
        <v>0</v>
      </c>
      <c r="BI91" s="92">
        <v>0</v>
      </c>
      <c r="BJ91" s="92">
        <v>0</v>
      </c>
      <c r="BK91" s="92">
        <v>0</v>
      </c>
      <c r="BL91" s="92">
        <v>0</v>
      </c>
      <c r="BM91" s="92">
        <v>0</v>
      </c>
      <c r="BN91" s="92">
        <v>0</v>
      </c>
      <c r="BO91" s="92">
        <v>0</v>
      </c>
      <c r="BP91" s="92">
        <v>0</v>
      </c>
      <c r="BQ91" s="92">
        <v>0</v>
      </c>
      <c r="BR91" s="92">
        <v>0</v>
      </c>
      <c r="BS91" s="92">
        <v>0</v>
      </c>
      <c r="BT91" s="92">
        <v>0</v>
      </c>
      <c r="BU91" s="92">
        <v>0</v>
      </c>
      <c r="BV91" s="93">
        <v>0</v>
      </c>
      <c r="BW91" s="91">
        <v>0</v>
      </c>
      <c r="BX91" s="92">
        <v>0</v>
      </c>
      <c r="BY91" s="93">
        <v>0</v>
      </c>
      <c r="BZ91" s="94">
        <v>0</v>
      </c>
      <c r="CB91" s="60" t="s">
        <v>221</v>
      </c>
      <c r="CC91" s="24" t="s">
        <v>47</v>
      </c>
      <c r="CD91" s="24" t="s">
        <v>46</v>
      </c>
      <c r="CE91" s="139" t="s">
        <v>135</v>
      </c>
      <c r="CF91" s="91">
        <v>0</v>
      </c>
      <c r="CG91" s="92">
        <v>0</v>
      </c>
      <c r="CH91" s="92">
        <v>0</v>
      </c>
      <c r="CI91" s="92">
        <v>0</v>
      </c>
      <c r="CJ91" s="92">
        <v>0</v>
      </c>
      <c r="CK91" s="92">
        <v>0</v>
      </c>
      <c r="CL91" s="92">
        <v>0.5</v>
      </c>
      <c r="CM91" s="92">
        <v>0</v>
      </c>
      <c r="CN91" s="92">
        <v>0</v>
      </c>
      <c r="CO91" s="92">
        <v>1</v>
      </c>
      <c r="CP91" s="92">
        <v>0.5</v>
      </c>
      <c r="CQ91" s="92">
        <v>0</v>
      </c>
      <c r="CR91" s="92">
        <v>0</v>
      </c>
      <c r="CS91" s="92">
        <v>0</v>
      </c>
      <c r="CT91" s="92">
        <v>0</v>
      </c>
      <c r="CU91" s="93">
        <v>0</v>
      </c>
      <c r="CV91" s="91">
        <v>0</v>
      </c>
      <c r="CW91" s="92">
        <v>0.5</v>
      </c>
      <c r="CX91" s="93">
        <v>1.5</v>
      </c>
      <c r="CY91" s="94">
        <v>2</v>
      </c>
    </row>
    <row r="92" spans="1:103" ht="12" customHeight="1" x14ac:dyDescent="0.15">
      <c r="E92" s="136" t="s">
        <v>222</v>
      </c>
      <c r="F92" s="86" t="s">
        <v>47</v>
      </c>
      <c r="G92" s="86" t="s">
        <v>54</v>
      </c>
      <c r="H92" s="140" t="s">
        <v>135</v>
      </c>
      <c r="I92" s="95">
        <v>1.6</v>
      </c>
      <c r="J92" s="79">
        <v>7</v>
      </c>
      <c r="K92" s="79">
        <v>2.2000000000000002</v>
      </c>
      <c r="L92" s="79">
        <v>1.2</v>
      </c>
      <c r="M92" s="79">
        <v>0.6</v>
      </c>
      <c r="N92" s="79">
        <v>1.4</v>
      </c>
      <c r="O92" s="79">
        <v>2.8</v>
      </c>
      <c r="P92" s="79">
        <v>1.6</v>
      </c>
      <c r="Q92" s="79">
        <v>1.2</v>
      </c>
      <c r="R92" s="79">
        <v>4.2</v>
      </c>
      <c r="S92" s="79">
        <v>5.2</v>
      </c>
      <c r="T92" s="79">
        <v>3.8</v>
      </c>
      <c r="U92" s="79">
        <v>2</v>
      </c>
      <c r="V92" s="79">
        <v>1.8</v>
      </c>
      <c r="W92" s="79">
        <v>0.4</v>
      </c>
      <c r="X92" s="96">
        <v>1</v>
      </c>
      <c r="Y92" s="95">
        <v>11.4</v>
      </c>
      <c r="Z92" s="79">
        <v>6.2</v>
      </c>
      <c r="AA92" s="96">
        <v>13.8</v>
      </c>
      <c r="AB92" s="72">
        <v>38</v>
      </c>
      <c r="AD92" s="10" t="s">
        <v>222</v>
      </c>
      <c r="AE92" s="86" t="s">
        <v>47</v>
      </c>
      <c r="AF92" s="86" t="s">
        <v>54</v>
      </c>
      <c r="AG92" s="140" t="s">
        <v>135</v>
      </c>
      <c r="AH92" s="95">
        <v>1.2857142857142858</v>
      </c>
      <c r="AI92" s="79">
        <v>5.2857142857142856</v>
      </c>
      <c r="AJ92" s="79">
        <v>2</v>
      </c>
      <c r="AK92" s="79">
        <v>1.3571428571428572</v>
      </c>
      <c r="AL92" s="79">
        <v>0.8571428571428571</v>
      </c>
      <c r="AM92" s="79">
        <v>1.3571428571428572</v>
      </c>
      <c r="AN92" s="79">
        <v>2.5714285714285716</v>
      </c>
      <c r="AO92" s="79">
        <v>2.1428571428571428</v>
      </c>
      <c r="AP92" s="79">
        <v>1.3571428571428572</v>
      </c>
      <c r="AQ92" s="79">
        <v>3.7142857142857144</v>
      </c>
      <c r="AR92" s="79">
        <v>4.1428571428571432</v>
      </c>
      <c r="AS92" s="79">
        <v>3.6428571428571428</v>
      </c>
      <c r="AT92" s="79">
        <v>1.7857142857142858</v>
      </c>
      <c r="AU92" s="79">
        <v>2.1428571428571428</v>
      </c>
      <c r="AV92" s="79">
        <v>0.42857142857142855</v>
      </c>
      <c r="AW92" s="96">
        <v>1.0714285714285714</v>
      </c>
      <c r="AX92" s="95">
        <v>9.0714285714285712</v>
      </c>
      <c r="AY92" s="79">
        <v>6.4285714285714288</v>
      </c>
      <c r="AZ92" s="96">
        <v>12.071428571428571</v>
      </c>
      <c r="BA92" s="72">
        <v>35.142857142857146</v>
      </c>
      <c r="BC92" s="10" t="s">
        <v>222</v>
      </c>
      <c r="BD92" s="86" t="s">
        <v>47</v>
      </c>
      <c r="BE92" s="86" t="s">
        <v>54</v>
      </c>
      <c r="BF92" s="140" t="s">
        <v>135</v>
      </c>
      <c r="BG92" s="95">
        <v>0.5</v>
      </c>
      <c r="BH92" s="79">
        <v>0.5</v>
      </c>
      <c r="BI92" s="79">
        <v>2</v>
      </c>
      <c r="BJ92" s="79">
        <v>2</v>
      </c>
      <c r="BK92" s="79">
        <v>1.5</v>
      </c>
      <c r="BL92" s="79">
        <v>1</v>
      </c>
      <c r="BM92" s="79">
        <v>2</v>
      </c>
      <c r="BN92" s="79">
        <v>4.5</v>
      </c>
      <c r="BO92" s="79">
        <v>1.5</v>
      </c>
      <c r="BP92" s="79">
        <v>2</v>
      </c>
      <c r="BQ92" s="79">
        <v>0</v>
      </c>
      <c r="BR92" s="79">
        <v>2</v>
      </c>
      <c r="BS92" s="79">
        <v>1</v>
      </c>
      <c r="BT92" s="79">
        <v>3.5</v>
      </c>
      <c r="BU92" s="79">
        <v>0.5</v>
      </c>
      <c r="BV92" s="96">
        <v>1</v>
      </c>
      <c r="BW92" s="95">
        <v>3</v>
      </c>
      <c r="BX92" s="79">
        <v>8</v>
      </c>
      <c r="BY92" s="96">
        <v>4</v>
      </c>
      <c r="BZ92" s="72">
        <v>25.5</v>
      </c>
      <c r="CB92" s="10" t="s">
        <v>222</v>
      </c>
      <c r="CC92" s="86" t="s">
        <v>47</v>
      </c>
      <c r="CD92" s="86" t="s">
        <v>54</v>
      </c>
      <c r="CE92" s="140" t="s">
        <v>135</v>
      </c>
      <c r="CF92" s="95">
        <v>0.5</v>
      </c>
      <c r="CG92" s="79">
        <v>1.5</v>
      </c>
      <c r="CH92" s="79">
        <v>1</v>
      </c>
      <c r="CI92" s="79">
        <v>1.5</v>
      </c>
      <c r="CJ92" s="79">
        <v>1.5</v>
      </c>
      <c r="CK92" s="79">
        <v>1.5</v>
      </c>
      <c r="CL92" s="79">
        <v>2</v>
      </c>
      <c r="CM92" s="79">
        <v>2.5</v>
      </c>
      <c r="CN92" s="79">
        <v>2</v>
      </c>
      <c r="CO92" s="79">
        <v>3</v>
      </c>
      <c r="CP92" s="79">
        <v>3</v>
      </c>
      <c r="CQ92" s="79">
        <v>4.5</v>
      </c>
      <c r="CR92" s="79">
        <v>1.5</v>
      </c>
      <c r="CS92" s="79">
        <v>2.5</v>
      </c>
      <c r="CT92" s="79">
        <v>0.5</v>
      </c>
      <c r="CU92" s="96">
        <v>1.5</v>
      </c>
      <c r="CV92" s="95">
        <v>3.5</v>
      </c>
      <c r="CW92" s="79">
        <v>6</v>
      </c>
      <c r="CX92" s="96">
        <v>11.5</v>
      </c>
      <c r="CY92" s="72">
        <v>30.5</v>
      </c>
    </row>
    <row r="93" spans="1:103" ht="12" customHeight="1" x14ac:dyDescent="0.15">
      <c r="E93" s="135" t="s">
        <v>223</v>
      </c>
      <c r="F93" s="24" t="s">
        <v>47</v>
      </c>
      <c r="G93" s="24" t="s">
        <v>48</v>
      </c>
      <c r="H93" s="139"/>
      <c r="I93" s="91">
        <v>11.8</v>
      </c>
      <c r="J93" s="92">
        <v>35.200000000000003</v>
      </c>
      <c r="K93" s="92">
        <v>29.2</v>
      </c>
      <c r="L93" s="92">
        <v>22.8</v>
      </c>
      <c r="M93" s="92">
        <v>23.4</v>
      </c>
      <c r="N93" s="92">
        <v>23.6</v>
      </c>
      <c r="O93" s="92">
        <v>29.8</v>
      </c>
      <c r="P93" s="92">
        <v>24.4</v>
      </c>
      <c r="Q93" s="92">
        <v>36</v>
      </c>
      <c r="R93" s="92">
        <v>42.4</v>
      </c>
      <c r="S93" s="92">
        <v>56.2</v>
      </c>
      <c r="T93" s="92">
        <v>47.6</v>
      </c>
      <c r="U93" s="92">
        <v>38</v>
      </c>
      <c r="V93" s="92">
        <v>23.4</v>
      </c>
      <c r="W93" s="92">
        <v>13.6</v>
      </c>
      <c r="X93" s="93">
        <v>10.199999999999999</v>
      </c>
      <c r="Y93" s="91">
        <v>88</v>
      </c>
      <c r="Z93" s="92">
        <v>90.8</v>
      </c>
      <c r="AA93" s="93">
        <v>165.6</v>
      </c>
      <c r="AB93" s="94">
        <v>467.6</v>
      </c>
      <c r="AD93" s="60" t="s">
        <v>223</v>
      </c>
      <c r="AE93" s="24" t="s">
        <v>47</v>
      </c>
      <c r="AF93" s="24" t="s">
        <v>48</v>
      </c>
      <c r="AG93" s="139"/>
      <c r="AH93" s="91">
        <v>9.3571428571428577</v>
      </c>
      <c r="AI93" s="92">
        <v>26.214285714285715</v>
      </c>
      <c r="AJ93" s="92">
        <v>24.285714285714285</v>
      </c>
      <c r="AK93" s="92">
        <v>22.857142857142858</v>
      </c>
      <c r="AL93" s="92">
        <v>23.071428571428573</v>
      </c>
      <c r="AM93" s="92">
        <v>26.214285714285715</v>
      </c>
      <c r="AN93" s="92">
        <v>30.928571428571427</v>
      </c>
      <c r="AO93" s="92">
        <v>29.785714285714285</v>
      </c>
      <c r="AP93" s="92">
        <v>38.428571428571431</v>
      </c>
      <c r="AQ93" s="92">
        <v>39.142857142857146</v>
      </c>
      <c r="AR93" s="92">
        <v>50.928571428571431</v>
      </c>
      <c r="AS93" s="92">
        <v>44.785714285714285</v>
      </c>
      <c r="AT93" s="92">
        <v>36.428571428571431</v>
      </c>
      <c r="AU93" s="92">
        <v>22.428571428571427</v>
      </c>
      <c r="AV93" s="92">
        <v>14.142857142857142</v>
      </c>
      <c r="AW93" s="93">
        <v>10.857142857142858</v>
      </c>
      <c r="AX93" s="91">
        <v>72</v>
      </c>
      <c r="AY93" s="92">
        <v>99.714285714285708</v>
      </c>
      <c r="AZ93" s="93">
        <v>153.85714285714286</v>
      </c>
      <c r="BA93" s="94">
        <v>449.85714285714283</v>
      </c>
      <c r="BC93" s="60" t="s">
        <v>223</v>
      </c>
      <c r="BD93" s="24" t="s">
        <v>47</v>
      </c>
      <c r="BE93" s="24" t="s">
        <v>48</v>
      </c>
      <c r="BF93" s="139"/>
      <c r="BG93" s="91">
        <v>4.5</v>
      </c>
      <c r="BH93" s="92">
        <v>4</v>
      </c>
      <c r="BI93" s="92">
        <v>13</v>
      </c>
      <c r="BJ93" s="92">
        <v>27</v>
      </c>
      <c r="BK93" s="92">
        <v>21.5</v>
      </c>
      <c r="BL93" s="92">
        <v>40.5</v>
      </c>
      <c r="BM93" s="92">
        <v>35.5</v>
      </c>
      <c r="BN93" s="92">
        <v>48</v>
      </c>
      <c r="BO93" s="92">
        <v>43</v>
      </c>
      <c r="BP93" s="92">
        <v>27</v>
      </c>
      <c r="BQ93" s="92">
        <v>34</v>
      </c>
      <c r="BR93" s="92">
        <v>41.5</v>
      </c>
      <c r="BS93" s="92">
        <v>36</v>
      </c>
      <c r="BT93" s="92">
        <v>22.5</v>
      </c>
      <c r="BU93" s="92">
        <v>17.5</v>
      </c>
      <c r="BV93" s="93">
        <v>18</v>
      </c>
      <c r="BW93" s="91">
        <v>37.5</v>
      </c>
      <c r="BX93" s="92">
        <v>135.5</v>
      </c>
      <c r="BY93" s="93">
        <v>123</v>
      </c>
      <c r="BZ93" s="94">
        <v>433.5</v>
      </c>
      <c r="CB93" s="60" t="s">
        <v>223</v>
      </c>
      <c r="CC93" s="24" t="s">
        <v>47</v>
      </c>
      <c r="CD93" s="24" t="s">
        <v>48</v>
      </c>
      <c r="CE93" s="139"/>
      <c r="CF93" s="91">
        <v>2</v>
      </c>
      <c r="CG93" s="92">
        <v>3.5</v>
      </c>
      <c r="CH93" s="92">
        <v>11</v>
      </c>
      <c r="CI93" s="92">
        <v>19</v>
      </c>
      <c r="CJ93" s="92">
        <v>23</v>
      </c>
      <c r="CK93" s="92">
        <v>25</v>
      </c>
      <c r="CL93" s="92">
        <v>32</v>
      </c>
      <c r="CM93" s="92">
        <v>38.5</v>
      </c>
      <c r="CN93" s="92">
        <v>46</v>
      </c>
      <c r="CO93" s="92">
        <v>35</v>
      </c>
      <c r="CP93" s="92">
        <v>41.5</v>
      </c>
      <c r="CQ93" s="92">
        <v>34</v>
      </c>
      <c r="CR93" s="92">
        <v>29</v>
      </c>
      <c r="CS93" s="92">
        <v>17.5</v>
      </c>
      <c r="CT93" s="92">
        <v>13.5</v>
      </c>
      <c r="CU93" s="93">
        <v>7</v>
      </c>
      <c r="CV93" s="91">
        <v>26.5</v>
      </c>
      <c r="CW93" s="92">
        <v>108.5</v>
      </c>
      <c r="CX93" s="93">
        <v>126</v>
      </c>
      <c r="CY93" s="94">
        <v>377.5</v>
      </c>
    </row>
    <row r="94" spans="1:103" ht="12" customHeight="1" x14ac:dyDescent="0.15">
      <c r="E94" s="136" t="s">
        <v>224</v>
      </c>
      <c r="F94" s="86" t="s">
        <v>47</v>
      </c>
      <c r="G94" s="86" t="s">
        <v>50</v>
      </c>
      <c r="H94" s="140" t="s">
        <v>136</v>
      </c>
      <c r="I94" s="95">
        <v>34.6</v>
      </c>
      <c r="J94" s="79">
        <v>102</v>
      </c>
      <c r="K94" s="79">
        <v>98.6</v>
      </c>
      <c r="L94" s="79">
        <v>42.4</v>
      </c>
      <c r="M94" s="79">
        <v>38.799999999999997</v>
      </c>
      <c r="N94" s="79">
        <v>30.4</v>
      </c>
      <c r="O94" s="79">
        <v>43.4</v>
      </c>
      <c r="P94" s="79">
        <v>50.2</v>
      </c>
      <c r="Q94" s="79">
        <v>47</v>
      </c>
      <c r="R94" s="79">
        <v>47.2</v>
      </c>
      <c r="S94" s="79">
        <v>63</v>
      </c>
      <c r="T94" s="79">
        <v>52.6</v>
      </c>
      <c r="U94" s="79">
        <v>47.2</v>
      </c>
      <c r="V94" s="79">
        <v>31.8</v>
      </c>
      <c r="W94" s="79">
        <v>18.399999999999999</v>
      </c>
      <c r="X94" s="96">
        <v>14.4</v>
      </c>
      <c r="Y94" s="95">
        <v>255</v>
      </c>
      <c r="Z94" s="79">
        <v>140.80000000000001</v>
      </c>
      <c r="AA94" s="96">
        <v>189</v>
      </c>
      <c r="AB94" s="72">
        <v>762</v>
      </c>
      <c r="AD94" s="10" t="s">
        <v>224</v>
      </c>
      <c r="AE94" s="86" t="s">
        <v>47</v>
      </c>
      <c r="AF94" s="86" t="s">
        <v>50</v>
      </c>
      <c r="AG94" s="140" t="s">
        <v>136</v>
      </c>
      <c r="AH94" s="95">
        <v>27.642857142857142</v>
      </c>
      <c r="AI94" s="79">
        <v>77.928571428571431</v>
      </c>
      <c r="AJ94" s="79">
        <v>80.285714285714292</v>
      </c>
      <c r="AK94" s="79">
        <v>41.357142857142854</v>
      </c>
      <c r="AL94" s="79">
        <v>40.214285714285715</v>
      </c>
      <c r="AM94" s="79">
        <v>33.714285714285715</v>
      </c>
      <c r="AN94" s="79">
        <v>43.071428571428569</v>
      </c>
      <c r="AO94" s="79">
        <v>52.142857142857146</v>
      </c>
      <c r="AP94" s="79">
        <v>46.071428571428569</v>
      </c>
      <c r="AQ94" s="79">
        <v>45.857142857142854</v>
      </c>
      <c r="AR94" s="79">
        <v>56.214285714285715</v>
      </c>
      <c r="AS94" s="79">
        <v>48.214285714285715</v>
      </c>
      <c r="AT94" s="79">
        <v>42.785714285714285</v>
      </c>
      <c r="AU94" s="79">
        <v>31</v>
      </c>
      <c r="AV94" s="79">
        <v>18.928571428571427</v>
      </c>
      <c r="AW94" s="96">
        <v>13.785714285714286</v>
      </c>
      <c r="AX94" s="95">
        <v>204.35714285714286</v>
      </c>
      <c r="AY94" s="79">
        <v>147.14285714285714</v>
      </c>
      <c r="AZ94" s="96">
        <v>173.92857142857142</v>
      </c>
      <c r="BA94" s="72">
        <v>699.21428571428567</v>
      </c>
      <c r="BC94" s="10" t="s">
        <v>224</v>
      </c>
      <c r="BD94" s="86" t="s">
        <v>47</v>
      </c>
      <c r="BE94" s="86" t="s">
        <v>50</v>
      </c>
      <c r="BF94" s="140" t="s">
        <v>136</v>
      </c>
      <c r="BG94" s="95">
        <v>16</v>
      </c>
      <c r="BH94" s="79">
        <v>23</v>
      </c>
      <c r="BI94" s="79">
        <v>50.5</v>
      </c>
      <c r="BJ94" s="79">
        <v>48.5</v>
      </c>
      <c r="BK94" s="79">
        <v>60</v>
      </c>
      <c r="BL94" s="79">
        <v>52</v>
      </c>
      <c r="BM94" s="79">
        <v>47</v>
      </c>
      <c r="BN94" s="79">
        <v>60</v>
      </c>
      <c r="BO94" s="79">
        <v>46.5</v>
      </c>
      <c r="BP94" s="79">
        <v>40</v>
      </c>
      <c r="BQ94" s="79">
        <v>40.5</v>
      </c>
      <c r="BR94" s="79">
        <v>41.5</v>
      </c>
      <c r="BS94" s="79">
        <v>32</v>
      </c>
      <c r="BT94" s="79">
        <v>34.5</v>
      </c>
      <c r="BU94" s="79">
        <v>19.5</v>
      </c>
      <c r="BV94" s="96">
        <v>12</v>
      </c>
      <c r="BW94" s="95">
        <v>109.5</v>
      </c>
      <c r="BX94" s="79">
        <v>187.5</v>
      </c>
      <c r="BY94" s="96">
        <v>138.5</v>
      </c>
      <c r="BZ94" s="72">
        <v>623.5</v>
      </c>
      <c r="CB94" s="10" t="s">
        <v>224</v>
      </c>
      <c r="CC94" s="86" t="s">
        <v>47</v>
      </c>
      <c r="CD94" s="86" t="s">
        <v>50</v>
      </c>
      <c r="CE94" s="140" t="s">
        <v>136</v>
      </c>
      <c r="CF94" s="95">
        <v>4.5</v>
      </c>
      <c r="CG94" s="79">
        <v>12.5</v>
      </c>
      <c r="CH94" s="79">
        <v>18.5</v>
      </c>
      <c r="CI94" s="79">
        <v>29</v>
      </c>
      <c r="CJ94" s="79">
        <v>27.5</v>
      </c>
      <c r="CK94" s="79">
        <v>32</v>
      </c>
      <c r="CL94" s="79">
        <v>37.5</v>
      </c>
      <c r="CM94" s="79">
        <v>54</v>
      </c>
      <c r="CN94" s="79">
        <v>41</v>
      </c>
      <c r="CO94" s="79">
        <v>45</v>
      </c>
      <c r="CP94" s="79">
        <v>38</v>
      </c>
      <c r="CQ94" s="79">
        <v>33</v>
      </c>
      <c r="CR94" s="79">
        <v>31.5</v>
      </c>
      <c r="CS94" s="79">
        <v>23.5</v>
      </c>
      <c r="CT94" s="79">
        <v>21</v>
      </c>
      <c r="CU94" s="96">
        <v>12.5</v>
      </c>
      <c r="CV94" s="95">
        <v>46</v>
      </c>
      <c r="CW94" s="79">
        <v>138.5</v>
      </c>
      <c r="CX94" s="96">
        <v>134</v>
      </c>
      <c r="CY94" s="72">
        <v>461</v>
      </c>
    </row>
    <row r="95" spans="1:103" ht="12" customHeight="1" x14ac:dyDescent="0.15">
      <c r="E95" s="135" t="s">
        <v>225</v>
      </c>
      <c r="F95" s="24" t="s">
        <v>47</v>
      </c>
      <c r="G95" s="24" t="s">
        <v>46</v>
      </c>
      <c r="H95" s="139" t="s">
        <v>136</v>
      </c>
      <c r="I95" s="91">
        <v>18.600000000000001</v>
      </c>
      <c r="J95" s="92">
        <v>44.8</v>
      </c>
      <c r="K95" s="92">
        <v>33.4</v>
      </c>
      <c r="L95" s="92">
        <v>13.4</v>
      </c>
      <c r="M95" s="92">
        <v>9.4</v>
      </c>
      <c r="N95" s="92">
        <v>10.8</v>
      </c>
      <c r="O95" s="92">
        <v>13.4</v>
      </c>
      <c r="P95" s="92">
        <v>19.600000000000001</v>
      </c>
      <c r="Q95" s="92">
        <v>15</v>
      </c>
      <c r="R95" s="92">
        <v>20.8</v>
      </c>
      <c r="S95" s="92">
        <v>21.2</v>
      </c>
      <c r="T95" s="92">
        <v>19.2</v>
      </c>
      <c r="U95" s="92">
        <v>11.8</v>
      </c>
      <c r="V95" s="92">
        <v>8</v>
      </c>
      <c r="W95" s="92">
        <v>6</v>
      </c>
      <c r="X95" s="93">
        <v>5.6</v>
      </c>
      <c r="Y95" s="91">
        <v>102.2</v>
      </c>
      <c r="Z95" s="92">
        <v>48.2</v>
      </c>
      <c r="AA95" s="93">
        <v>67</v>
      </c>
      <c r="AB95" s="94">
        <v>271</v>
      </c>
      <c r="AD95" s="60" t="s">
        <v>225</v>
      </c>
      <c r="AE95" s="24" t="s">
        <v>47</v>
      </c>
      <c r="AF95" s="24" t="s">
        <v>46</v>
      </c>
      <c r="AG95" s="139" t="s">
        <v>136</v>
      </c>
      <c r="AH95" s="91">
        <v>14.785714285714286</v>
      </c>
      <c r="AI95" s="92">
        <v>33.857142857142854</v>
      </c>
      <c r="AJ95" s="92">
        <v>27.571428571428573</v>
      </c>
      <c r="AK95" s="92">
        <v>13</v>
      </c>
      <c r="AL95" s="92">
        <v>10.785714285714286</v>
      </c>
      <c r="AM95" s="92">
        <v>10.428571428571429</v>
      </c>
      <c r="AN95" s="92">
        <v>13.285714285714286</v>
      </c>
      <c r="AO95" s="92">
        <v>18.857142857142858</v>
      </c>
      <c r="AP95" s="92">
        <v>14.928571428571429</v>
      </c>
      <c r="AQ95" s="92">
        <v>18.642857142857142</v>
      </c>
      <c r="AR95" s="92">
        <v>17.5</v>
      </c>
      <c r="AS95" s="92">
        <v>17.357142857142858</v>
      </c>
      <c r="AT95" s="92">
        <v>11</v>
      </c>
      <c r="AU95" s="92">
        <v>7.6428571428571432</v>
      </c>
      <c r="AV95" s="92">
        <v>6.1428571428571432</v>
      </c>
      <c r="AW95" s="93">
        <v>6.0714285714285712</v>
      </c>
      <c r="AX95" s="91">
        <v>81.857142857142861</v>
      </c>
      <c r="AY95" s="92">
        <v>47.357142857142854</v>
      </c>
      <c r="AZ95" s="93">
        <v>58.857142857142854</v>
      </c>
      <c r="BA95" s="94">
        <v>241.85714285714286</v>
      </c>
      <c r="BC95" s="60" t="s">
        <v>225</v>
      </c>
      <c r="BD95" s="24" t="s">
        <v>47</v>
      </c>
      <c r="BE95" s="24" t="s">
        <v>46</v>
      </c>
      <c r="BF95" s="139" t="s">
        <v>136</v>
      </c>
      <c r="BG95" s="91">
        <v>5.5</v>
      </c>
      <c r="BH95" s="92">
        <v>10.5</v>
      </c>
      <c r="BI95" s="92">
        <v>18</v>
      </c>
      <c r="BJ95" s="92">
        <v>15</v>
      </c>
      <c r="BK95" s="92">
        <v>15.5</v>
      </c>
      <c r="BL95" s="92">
        <v>8.5</v>
      </c>
      <c r="BM95" s="92">
        <v>14</v>
      </c>
      <c r="BN95" s="92">
        <v>18</v>
      </c>
      <c r="BO95" s="92">
        <v>13</v>
      </c>
      <c r="BP95" s="92">
        <v>17</v>
      </c>
      <c r="BQ95" s="92">
        <v>6.5</v>
      </c>
      <c r="BR95" s="92">
        <v>14.5</v>
      </c>
      <c r="BS95" s="92">
        <v>8</v>
      </c>
      <c r="BT95" s="92">
        <v>7.5</v>
      </c>
      <c r="BU95" s="92">
        <v>5.5</v>
      </c>
      <c r="BV95" s="93">
        <v>5.5</v>
      </c>
      <c r="BW95" s="91">
        <v>42</v>
      </c>
      <c r="BX95" s="92">
        <v>49</v>
      </c>
      <c r="BY95" s="93">
        <v>41</v>
      </c>
      <c r="BZ95" s="94">
        <v>182.5</v>
      </c>
      <c r="CB95" s="60" t="s">
        <v>225</v>
      </c>
      <c r="CC95" s="24" t="s">
        <v>47</v>
      </c>
      <c r="CD95" s="24" t="s">
        <v>46</v>
      </c>
      <c r="CE95" s="139" t="s">
        <v>136</v>
      </c>
      <c r="CF95" s="91">
        <v>5</v>
      </c>
      <c r="CG95" s="92">
        <v>2.5</v>
      </c>
      <c r="CH95" s="92">
        <v>8</v>
      </c>
      <c r="CI95" s="92">
        <v>9</v>
      </c>
      <c r="CJ95" s="92">
        <v>13</v>
      </c>
      <c r="CK95" s="92">
        <v>10.5</v>
      </c>
      <c r="CL95" s="92">
        <v>12</v>
      </c>
      <c r="CM95" s="92">
        <v>16</v>
      </c>
      <c r="CN95" s="92">
        <v>16.5</v>
      </c>
      <c r="CO95" s="92">
        <v>9.5</v>
      </c>
      <c r="CP95" s="92">
        <v>10</v>
      </c>
      <c r="CQ95" s="92">
        <v>11</v>
      </c>
      <c r="CR95" s="92">
        <v>10</v>
      </c>
      <c r="CS95" s="92">
        <v>6</v>
      </c>
      <c r="CT95" s="92">
        <v>7.5</v>
      </c>
      <c r="CU95" s="93">
        <v>9</v>
      </c>
      <c r="CV95" s="91">
        <v>20</v>
      </c>
      <c r="CW95" s="92">
        <v>41.5</v>
      </c>
      <c r="CX95" s="93">
        <v>36</v>
      </c>
      <c r="CY95" s="94">
        <v>155.5</v>
      </c>
    </row>
    <row r="96" spans="1:103" ht="12" customHeight="1" x14ac:dyDescent="0.15">
      <c r="E96" s="136" t="s">
        <v>226</v>
      </c>
      <c r="F96" s="86" t="s">
        <v>47</v>
      </c>
      <c r="G96" s="86" t="s">
        <v>49</v>
      </c>
      <c r="H96" s="140" t="s">
        <v>136</v>
      </c>
      <c r="I96" s="95">
        <v>4</v>
      </c>
      <c r="J96" s="79">
        <v>13.8</v>
      </c>
      <c r="K96" s="79">
        <v>13.8</v>
      </c>
      <c r="L96" s="79">
        <v>8.1999999999999993</v>
      </c>
      <c r="M96" s="79">
        <v>6.6</v>
      </c>
      <c r="N96" s="79">
        <v>7.6</v>
      </c>
      <c r="O96" s="79">
        <v>7.6</v>
      </c>
      <c r="P96" s="79">
        <v>10.8</v>
      </c>
      <c r="Q96" s="79">
        <v>12</v>
      </c>
      <c r="R96" s="79">
        <v>12.2</v>
      </c>
      <c r="S96" s="79">
        <v>14.4</v>
      </c>
      <c r="T96" s="79">
        <v>16</v>
      </c>
      <c r="U96" s="79">
        <v>13.2</v>
      </c>
      <c r="V96" s="79">
        <v>7.2</v>
      </c>
      <c r="W96" s="79">
        <v>3.8</v>
      </c>
      <c r="X96" s="96">
        <v>7</v>
      </c>
      <c r="Y96" s="95">
        <v>36</v>
      </c>
      <c r="Z96" s="79">
        <v>28.8</v>
      </c>
      <c r="AA96" s="96">
        <v>49.6</v>
      </c>
      <c r="AB96" s="72">
        <v>158.19999999999999</v>
      </c>
      <c r="AD96" s="10" t="s">
        <v>226</v>
      </c>
      <c r="AE96" s="86" t="s">
        <v>47</v>
      </c>
      <c r="AF96" s="86" t="s">
        <v>49</v>
      </c>
      <c r="AG96" s="140" t="s">
        <v>136</v>
      </c>
      <c r="AH96" s="95">
        <v>3.6428571428571428</v>
      </c>
      <c r="AI96" s="79">
        <v>10.357142857142858</v>
      </c>
      <c r="AJ96" s="79">
        <v>11.785714285714286</v>
      </c>
      <c r="AK96" s="79">
        <v>7.5714285714285712</v>
      </c>
      <c r="AL96" s="79">
        <v>7</v>
      </c>
      <c r="AM96" s="79">
        <v>7.3571428571428568</v>
      </c>
      <c r="AN96" s="79">
        <v>7.6428571428571432</v>
      </c>
      <c r="AO96" s="79">
        <v>10.5</v>
      </c>
      <c r="AP96" s="79">
        <v>11.142857142857142</v>
      </c>
      <c r="AQ96" s="79">
        <v>11</v>
      </c>
      <c r="AR96" s="79">
        <v>12.785714285714286</v>
      </c>
      <c r="AS96" s="79">
        <v>13.857142857142858</v>
      </c>
      <c r="AT96" s="79">
        <v>12.214285714285714</v>
      </c>
      <c r="AU96" s="79">
        <v>6.7857142857142856</v>
      </c>
      <c r="AV96" s="79">
        <v>3.9285714285714284</v>
      </c>
      <c r="AW96" s="96">
        <v>6.0714285714285712</v>
      </c>
      <c r="AX96" s="95">
        <v>29.928571428571427</v>
      </c>
      <c r="AY96" s="79">
        <v>28.642857142857142</v>
      </c>
      <c r="AZ96" s="96">
        <v>44.357142857142854</v>
      </c>
      <c r="BA96" s="72">
        <v>143.64285714285714</v>
      </c>
      <c r="BC96" s="10" t="s">
        <v>226</v>
      </c>
      <c r="BD96" s="86" t="s">
        <v>47</v>
      </c>
      <c r="BE96" s="86" t="s">
        <v>49</v>
      </c>
      <c r="BF96" s="140" t="s">
        <v>136</v>
      </c>
      <c r="BG96" s="95">
        <v>2.5</v>
      </c>
      <c r="BH96" s="79">
        <v>2.5</v>
      </c>
      <c r="BI96" s="79">
        <v>7.5</v>
      </c>
      <c r="BJ96" s="79">
        <v>8</v>
      </c>
      <c r="BK96" s="79">
        <v>7.5</v>
      </c>
      <c r="BL96" s="79">
        <v>8</v>
      </c>
      <c r="BM96" s="79">
        <v>8</v>
      </c>
      <c r="BN96" s="79">
        <v>9</v>
      </c>
      <c r="BO96" s="79">
        <v>9.5</v>
      </c>
      <c r="BP96" s="79">
        <v>8</v>
      </c>
      <c r="BQ96" s="79">
        <v>9.5</v>
      </c>
      <c r="BR96" s="79">
        <v>9</v>
      </c>
      <c r="BS96" s="79">
        <v>12</v>
      </c>
      <c r="BT96" s="79">
        <v>7</v>
      </c>
      <c r="BU96" s="79">
        <v>5.5</v>
      </c>
      <c r="BV96" s="96">
        <v>3</v>
      </c>
      <c r="BW96" s="95">
        <v>17</v>
      </c>
      <c r="BX96" s="79">
        <v>27.5</v>
      </c>
      <c r="BY96" s="96">
        <v>34.5</v>
      </c>
      <c r="BZ96" s="72">
        <v>116.5</v>
      </c>
      <c r="CB96" s="10" t="s">
        <v>226</v>
      </c>
      <c r="CC96" s="86" t="s">
        <v>47</v>
      </c>
      <c r="CD96" s="86" t="s">
        <v>49</v>
      </c>
      <c r="CE96" s="140" t="s">
        <v>136</v>
      </c>
      <c r="CF96" s="95">
        <v>3</v>
      </c>
      <c r="CG96" s="79">
        <v>1</v>
      </c>
      <c r="CH96" s="79">
        <v>6</v>
      </c>
      <c r="CI96" s="79">
        <v>4</v>
      </c>
      <c r="CJ96" s="79">
        <v>8.5</v>
      </c>
      <c r="CK96" s="79">
        <v>5.5</v>
      </c>
      <c r="CL96" s="79">
        <v>7.5</v>
      </c>
      <c r="CM96" s="79">
        <v>10.5</v>
      </c>
      <c r="CN96" s="79">
        <v>8.5</v>
      </c>
      <c r="CO96" s="79">
        <v>8</v>
      </c>
      <c r="CP96" s="79">
        <v>8</v>
      </c>
      <c r="CQ96" s="79">
        <v>8</v>
      </c>
      <c r="CR96" s="79">
        <v>7.5</v>
      </c>
      <c r="CS96" s="79">
        <v>4.5</v>
      </c>
      <c r="CT96" s="79">
        <v>3</v>
      </c>
      <c r="CU96" s="96">
        <v>4.5</v>
      </c>
      <c r="CV96" s="95">
        <v>12.5</v>
      </c>
      <c r="CW96" s="79">
        <v>29</v>
      </c>
      <c r="CX96" s="96">
        <v>28</v>
      </c>
      <c r="CY96" s="72">
        <v>98</v>
      </c>
    </row>
    <row r="97" spans="5:103" ht="12" customHeight="1" x14ac:dyDescent="0.15">
      <c r="E97" s="135" t="s">
        <v>227</v>
      </c>
      <c r="F97" s="24" t="s">
        <v>47</v>
      </c>
      <c r="G97" s="24" t="s">
        <v>46</v>
      </c>
      <c r="H97" s="139" t="s">
        <v>136</v>
      </c>
      <c r="I97" s="91">
        <v>0.2</v>
      </c>
      <c r="J97" s="92">
        <v>0</v>
      </c>
      <c r="K97" s="92">
        <v>0</v>
      </c>
      <c r="L97" s="92">
        <v>0</v>
      </c>
      <c r="M97" s="92">
        <v>0</v>
      </c>
      <c r="N97" s="92">
        <v>0</v>
      </c>
      <c r="O97" s="92">
        <v>0.2</v>
      </c>
      <c r="P97" s="92">
        <v>0</v>
      </c>
      <c r="Q97" s="92">
        <v>0</v>
      </c>
      <c r="R97" s="92">
        <v>0</v>
      </c>
      <c r="S97" s="92">
        <v>0.2</v>
      </c>
      <c r="T97" s="92">
        <v>0.2</v>
      </c>
      <c r="U97" s="92">
        <v>0</v>
      </c>
      <c r="V97" s="92">
        <v>0</v>
      </c>
      <c r="W97" s="92">
        <v>0</v>
      </c>
      <c r="X97" s="93">
        <v>0</v>
      </c>
      <c r="Y97" s="91">
        <v>0.2</v>
      </c>
      <c r="Z97" s="92">
        <v>0.2</v>
      </c>
      <c r="AA97" s="93">
        <v>0.4</v>
      </c>
      <c r="AB97" s="94">
        <v>0.8</v>
      </c>
      <c r="AD97" s="60" t="s">
        <v>227</v>
      </c>
      <c r="AE97" s="24" t="s">
        <v>47</v>
      </c>
      <c r="AF97" s="24" t="s">
        <v>46</v>
      </c>
      <c r="AG97" s="139" t="s">
        <v>136</v>
      </c>
      <c r="AH97" s="91">
        <v>0.14285714285714285</v>
      </c>
      <c r="AI97" s="92">
        <v>0</v>
      </c>
      <c r="AJ97" s="92">
        <v>0</v>
      </c>
      <c r="AK97" s="92">
        <v>0</v>
      </c>
      <c r="AL97" s="92">
        <v>0</v>
      </c>
      <c r="AM97" s="92">
        <v>0</v>
      </c>
      <c r="AN97" s="92">
        <v>0.21428571428571427</v>
      </c>
      <c r="AO97" s="92">
        <v>0</v>
      </c>
      <c r="AP97" s="92">
        <v>0</v>
      </c>
      <c r="AQ97" s="92">
        <v>0</v>
      </c>
      <c r="AR97" s="92">
        <v>0.21428571428571427</v>
      </c>
      <c r="AS97" s="92">
        <v>0.14285714285714285</v>
      </c>
      <c r="AT97" s="92">
        <v>0</v>
      </c>
      <c r="AU97" s="92">
        <v>0</v>
      </c>
      <c r="AV97" s="92">
        <v>0</v>
      </c>
      <c r="AW97" s="93">
        <v>0</v>
      </c>
      <c r="AX97" s="91">
        <v>0.14285714285714285</v>
      </c>
      <c r="AY97" s="92">
        <v>0.21428571428571427</v>
      </c>
      <c r="AZ97" s="93">
        <v>0.35714285714285715</v>
      </c>
      <c r="BA97" s="94">
        <v>0.7142857142857143</v>
      </c>
      <c r="BC97" s="60" t="s">
        <v>227</v>
      </c>
      <c r="BD97" s="24" t="s">
        <v>47</v>
      </c>
      <c r="BE97" s="24" t="s">
        <v>46</v>
      </c>
      <c r="BF97" s="139" t="s">
        <v>136</v>
      </c>
      <c r="BG97" s="91">
        <v>0</v>
      </c>
      <c r="BH97" s="92">
        <v>0</v>
      </c>
      <c r="BI97" s="92">
        <v>0</v>
      </c>
      <c r="BJ97" s="92">
        <v>0</v>
      </c>
      <c r="BK97" s="92">
        <v>0</v>
      </c>
      <c r="BL97" s="92">
        <v>0</v>
      </c>
      <c r="BM97" s="92">
        <v>0.5</v>
      </c>
      <c r="BN97" s="92">
        <v>0</v>
      </c>
      <c r="BO97" s="92">
        <v>0</v>
      </c>
      <c r="BP97" s="92">
        <v>0</v>
      </c>
      <c r="BQ97" s="92">
        <v>0</v>
      </c>
      <c r="BR97" s="92">
        <v>0</v>
      </c>
      <c r="BS97" s="92">
        <v>0</v>
      </c>
      <c r="BT97" s="92">
        <v>0</v>
      </c>
      <c r="BU97" s="92">
        <v>0</v>
      </c>
      <c r="BV97" s="93">
        <v>0</v>
      </c>
      <c r="BW97" s="91">
        <v>0</v>
      </c>
      <c r="BX97" s="92">
        <v>0.5</v>
      </c>
      <c r="BY97" s="93">
        <v>0</v>
      </c>
      <c r="BZ97" s="94">
        <v>0.5</v>
      </c>
      <c r="CB97" s="60" t="s">
        <v>227</v>
      </c>
      <c r="CC97" s="24" t="s">
        <v>47</v>
      </c>
      <c r="CD97" s="24" t="s">
        <v>46</v>
      </c>
      <c r="CE97" s="139" t="s">
        <v>136</v>
      </c>
      <c r="CF97" s="91">
        <v>0</v>
      </c>
      <c r="CG97" s="92">
        <v>0</v>
      </c>
      <c r="CH97" s="92">
        <v>0</v>
      </c>
      <c r="CI97" s="92">
        <v>0</v>
      </c>
      <c r="CJ97" s="92">
        <v>0</v>
      </c>
      <c r="CK97" s="92">
        <v>0</v>
      </c>
      <c r="CL97" s="92">
        <v>0</v>
      </c>
      <c r="CM97" s="92">
        <v>0</v>
      </c>
      <c r="CN97" s="92">
        <v>0</v>
      </c>
      <c r="CO97" s="92">
        <v>0</v>
      </c>
      <c r="CP97" s="92">
        <v>0.5</v>
      </c>
      <c r="CQ97" s="92">
        <v>0</v>
      </c>
      <c r="CR97" s="92">
        <v>0</v>
      </c>
      <c r="CS97" s="92">
        <v>0</v>
      </c>
      <c r="CT97" s="92">
        <v>0</v>
      </c>
      <c r="CU97" s="93">
        <v>0</v>
      </c>
      <c r="CV97" s="91">
        <v>0</v>
      </c>
      <c r="CW97" s="92">
        <v>0</v>
      </c>
      <c r="CX97" s="93">
        <v>0.5</v>
      </c>
      <c r="CY97" s="94">
        <v>0.5</v>
      </c>
    </row>
    <row r="98" spans="5:103" ht="12" customHeight="1" x14ac:dyDescent="0.15">
      <c r="E98" s="136" t="s">
        <v>228</v>
      </c>
      <c r="F98" s="86" t="s">
        <v>47</v>
      </c>
      <c r="G98" s="86" t="s">
        <v>52</v>
      </c>
      <c r="H98" s="140" t="s">
        <v>136</v>
      </c>
      <c r="I98" s="95">
        <v>0</v>
      </c>
      <c r="J98" s="79">
        <v>0</v>
      </c>
      <c r="K98" s="79">
        <v>0.2</v>
      </c>
      <c r="L98" s="79">
        <v>0.2</v>
      </c>
      <c r="M98" s="79">
        <v>0</v>
      </c>
      <c r="N98" s="79">
        <v>0</v>
      </c>
      <c r="O98" s="79">
        <v>0</v>
      </c>
      <c r="P98" s="79">
        <v>0</v>
      </c>
      <c r="Q98" s="79">
        <v>0</v>
      </c>
      <c r="R98" s="79">
        <v>0</v>
      </c>
      <c r="S98" s="79">
        <v>0.2</v>
      </c>
      <c r="T98" s="79">
        <v>0.2</v>
      </c>
      <c r="U98" s="79">
        <v>0</v>
      </c>
      <c r="V98" s="79">
        <v>0</v>
      </c>
      <c r="W98" s="79">
        <v>0.2</v>
      </c>
      <c r="X98" s="96">
        <v>0.2</v>
      </c>
      <c r="Y98" s="95">
        <v>0.4</v>
      </c>
      <c r="Z98" s="79">
        <v>0</v>
      </c>
      <c r="AA98" s="96">
        <v>0.4</v>
      </c>
      <c r="AB98" s="72">
        <v>1.2</v>
      </c>
      <c r="AD98" s="10" t="s">
        <v>228</v>
      </c>
      <c r="AE98" s="86" t="s">
        <v>47</v>
      </c>
      <c r="AF98" s="86" t="s">
        <v>52</v>
      </c>
      <c r="AG98" s="140" t="s">
        <v>136</v>
      </c>
      <c r="AH98" s="95">
        <v>0</v>
      </c>
      <c r="AI98" s="79">
        <v>0</v>
      </c>
      <c r="AJ98" s="79">
        <v>0.14285714285714285</v>
      </c>
      <c r="AK98" s="79">
        <v>0.21428571428571427</v>
      </c>
      <c r="AL98" s="79">
        <v>0</v>
      </c>
      <c r="AM98" s="79">
        <v>0</v>
      </c>
      <c r="AN98" s="79">
        <v>0</v>
      </c>
      <c r="AO98" s="79">
        <v>0</v>
      </c>
      <c r="AP98" s="79">
        <v>0</v>
      </c>
      <c r="AQ98" s="79">
        <v>0</v>
      </c>
      <c r="AR98" s="79">
        <v>0.14285714285714285</v>
      </c>
      <c r="AS98" s="79">
        <v>0.2857142857142857</v>
      </c>
      <c r="AT98" s="79">
        <v>0</v>
      </c>
      <c r="AU98" s="79">
        <v>7.1428571428571425E-2</v>
      </c>
      <c r="AV98" s="79">
        <v>0.14285714285714285</v>
      </c>
      <c r="AW98" s="96">
        <v>0.14285714285714285</v>
      </c>
      <c r="AX98" s="95">
        <v>0.2857142857142857</v>
      </c>
      <c r="AY98" s="79">
        <v>0</v>
      </c>
      <c r="AZ98" s="96">
        <v>0.42857142857142855</v>
      </c>
      <c r="BA98" s="72">
        <v>1.1428571428571428</v>
      </c>
      <c r="BC98" s="10" t="s">
        <v>228</v>
      </c>
      <c r="BD98" s="86" t="s">
        <v>47</v>
      </c>
      <c r="BE98" s="86" t="s">
        <v>52</v>
      </c>
      <c r="BF98" s="140" t="s">
        <v>136</v>
      </c>
      <c r="BG98" s="95">
        <v>0</v>
      </c>
      <c r="BH98" s="79">
        <v>0</v>
      </c>
      <c r="BI98" s="79">
        <v>0</v>
      </c>
      <c r="BJ98" s="79">
        <v>0.5</v>
      </c>
      <c r="BK98" s="79">
        <v>0</v>
      </c>
      <c r="BL98" s="79">
        <v>0</v>
      </c>
      <c r="BM98" s="79">
        <v>0</v>
      </c>
      <c r="BN98" s="79">
        <v>0</v>
      </c>
      <c r="BO98" s="79">
        <v>0</v>
      </c>
      <c r="BP98" s="79">
        <v>0</v>
      </c>
      <c r="BQ98" s="79">
        <v>0</v>
      </c>
      <c r="BR98" s="79">
        <v>1</v>
      </c>
      <c r="BS98" s="79">
        <v>0</v>
      </c>
      <c r="BT98" s="79">
        <v>0.5</v>
      </c>
      <c r="BU98" s="79">
        <v>0</v>
      </c>
      <c r="BV98" s="96">
        <v>0</v>
      </c>
      <c r="BW98" s="95">
        <v>0</v>
      </c>
      <c r="BX98" s="79">
        <v>0</v>
      </c>
      <c r="BY98" s="96">
        <v>1</v>
      </c>
      <c r="BZ98" s="72">
        <v>2</v>
      </c>
      <c r="CB98" s="10" t="s">
        <v>228</v>
      </c>
      <c r="CC98" s="86" t="s">
        <v>47</v>
      </c>
      <c r="CD98" s="86" t="s">
        <v>52</v>
      </c>
      <c r="CE98" s="140" t="s">
        <v>136</v>
      </c>
      <c r="CF98" s="95">
        <v>0</v>
      </c>
      <c r="CG98" s="79">
        <v>0</v>
      </c>
      <c r="CH98" s="79">
        <v>0</v>
      </c>
      <c r="CI98" s="79">
        <v>0</v>
      </c>
      <c r="CJ98" s="79">
        <v>0</v>
      </c>
      <c r="CK98" s="79">
        <v>0</v>
      </c>
      <c r="CL98" s="79">
        <v>0</v>
      </c>
      <c r="CM98" s="79">
        <v>0</v>
      </c>
      <c r="CN98" s="79">
        <v>0</v>
      </c>
      <c r="CO98" s="79">
        <v>0</v>
      </c>
      <c r="CP98" s="79">
        <v>0</v>
      </c>
      <c r="CQ98" s="79">
        <v>0</v>
      </c>
      <c r="CR98" s="79">
        <v>0</v>
      </c>
      <c r="CS98" s="79">
        <v>0</v>
      </c>
      <c r="CT98" s="79">
        <v>0</v>
      </c>
      <c r="CU98" s="96">
        <v>0</v>
      </c>
      <c r="CV98" s="95">
        <v>0</v>
      </c>
      <c r="CW98" s="79">
        <v>0</v>
      </c>
      <c r="CX98" s="96">
        <v>0</v>
      </c>
      <c r="CY98" s="72">
        <v>0</v>
      </c>
    </row>
    <row r="99" spans="5:103" ht="12" customHeight="1" x14ac:dyDescent="0.15">
      <c r="E99" s="138" t="s">
        <v>229</v>
      </c>
      <c r="F99" s="29" t="s">
        <v>51</v>
      </c>
      <c r="G99" s="29" t="s">
        <v>47</v>
      </c>
      <c r="H99" s="142"/>
      <c r="I99" s="100">
        <v>57.6</v>
      </c>
      <c r="J99" s="101">
        <v>144.4</v>
      </c>
      <c r="K99" s="101">
        <v>192.2</v>
      </c>
      <c r="L99" s="101">
        <v>140.6</v>
      </c>
      <c r="M99" s="101">
        <v>151.80000000000001</v>
      </c>
      <c r="N99" s="101">
        <v>160</v>
      </c>
      <c r="O99" s="101">
        <v>173.8</v>
      </c>
      <c r="P99" s="101">
        <v>174.8</v>
      </c>
      <c r="Q99" s="101">
        <v>163.6</v>
      </c>
      <c r="R99" s="101">
        <v>186.6</v>
      </c>
      <c r="S99" s="101">
        <v>204</v>
      </c>
      <c r="T99" s="101">
        <v>188</v>
      </c>
      <c r="U99" s="101">
        <v>161.6</v>
      </c>
      <c r="V99" s="101">
        <v>119.8</v>
      </c>
      <c r="W99" s="101">
        <v>77.400000000000006</v>
      </c>
      <c r="X99" s="102">
        <v>63.2</v>
      </c>
      <c r="Y99" s="100">
        <v>462.2</v>
      </c>
      <c r="Z99" s="101">
        <v>586.6</v>
      </c>
      <c r="AA99" s="102">
        <v>664.8</v>
      </c>
      <c r="AB99" s="101">
        <v>2359.4</v>
      </c>
      <c r="AD99" s="90" t="s">
        <v>229</v>
      </c>
      <c r="AE99" s="29" t="s">
        <v>51</v>
      </c>
      <c r="AF99" s="29" t="s">
        <v>47</v>
      </c>
      <c r="AG99" s="142"/>
      <c r="AH99" s="100">
        <v>46.071428571428569</v>
      </c>
      <c r="AI99" s="101">
        <v>115.07142857142857</v>
      </c>
      <c r="AJ99" s="101">
        <v>160.57142857142858</v>
      </c>
      <c r="AK99" s="101">
        <v>137.92857142857142</v>
      </c>
      <c r="AL99" s="101">
        <v>154.71428571428572</v>
      </c>
      <c r="AM99" s="101">
        <v>165.57142857142858</v>
      </c>
      <c r="AN99" s="101">
        <v>174.64285714285714</v>
      </c>
      <c r="AO99" s="101">
        <v>173.35714285714286</v>
      </c>
      <c r="AP99" s="101">
        <v>170.71428571428572</v>
      </c>
      <c r="AQ99" s="101">
        <v>177.85714285714286</v>
      </c>
      <c r="AR99" s="101">
        <v>190.57142857142858</v>
      </c>
      <c r="AS99" s="101">
        <v>177.71428571428572</v>
      </c>
      <c r="AT99" s="101">
        <v>148.71428571428572</v>
      </c>
      <c r="AU99" s="101">
        <v>113.64285714285714</v>
      </c>
      <c r="AV99" s="101">
        <v>74.642857142857139</v>
      </c>
      <c r="AW99" s="102">
        <v>59.142857142857146</v>
      </c>
      <c r="AX99" s="100">
        <v>387.21428571428572</v>
      </c>
      <c r="AY99" s="101">
        <v>593.64285714285711</v>
      </c>
      <c r="AZ99" s="102">
        <v>626.5</v>
      </c>
      <c r="BA99" s="101">
        <v>2240.9285714285716</v>
      </c>
      <c r="BC99" s="90" t="s">
        <v>229</v>
      </c>
      <c r="BD99" s="29" t="s">
        <v>51</v>
      </c>
      <c r="BE99" s="29" t="s">
        <v>47</v>
      </c>
      <c r="BF99" s="142"/>
      <c r="BG99" s="100">
        <v>20.5</v>
      </c>
      <c r="BH99" s="101">
        <v>44</v>
      </c>
      <c r="BI99" s="101">
        <v>100</v>
      </c>
      <c r="BJ99" s="101">
        <v>140.5</v>
      </c>
      <c r="BK99" s="101">
        <v>203.5</v>
      </c>
      <c r="BL99" s="101">
        <v>203</v>
      </c>
      <c r="BM99" s="101">
        <v>194</v>
      </c>
      <c r="BN99" s="101">
        <v>202.5</v>
      </c>
      <c r="BO99" s="101">
        <v>213.5</v>
      </c>
      <c r="BP99" s="101">
        <v>181.5</v>
      </c>
      <c r="BQ99" s="101">
        <v>186.5</v>
      </c>
      <c r="BR99" s="101">
        <v>170</v>
      </c>
      <c r="BS99" s="101">
        <v>128</v>
      </c>
      <c r="BT99" s="101">
        <v>111.5</v>
      </c>
      <c r="BU99" s="101">
        <v>72</v>
      </c>
      <c r="BV99" s="102">
        <v>57.5</v>
      </c>
      <c r="BW99" s="100">
        <v>221</v>
      </c>
      <c r="BX99" s="101">
        <v>705</v>
      </c>
      <c r="BY99" s="102">
        <v>606.5</v>
      </c>
      <c r="BZ99" s="101">
        <v>2228.5</v>
      </c>
      <c r="CB99" s="90" t="s">
        <v>229</v>
      </c>
      <c r="CC99" s="29" t="s">
        <v>51</v>
      </c>
      <c r="CD99" s="29" t="s">
        <v>47</v>
      </c>
      <c r="CE99" s="142"/>
      <c r="CF99" s="100">
        <v>14</v>
      </c>
      <c r="CG99" s="101">
        <v>39.5</v>
      </c>
      <c r="CH99" s="101">
        <v>63</v>
      </c>
      <c r="CI99" s="101">
        <v>122</v>
      </c>
      <c r="CJ99" s="101">
        <v>120.5</v>
      </c>
      <c r="CK99" s="101">
        <v>156</v>
      </c>
      <c r="CL99" s="101">
        <v>159.5</v>
      </c>
      <c r="CM99" s="101">
        <v>137</v>
      </c>
      <c r="CN99" s="101">
        <v>163.5</v>
      </c>
      <c r="CO99" s="101">
        <v>130.5</v>
      </c>
      <c r="CP99" s="101">
        <v>127.5</v>
      </c>
      <c r="CQ99" s="101">
        <v>134</v>
      </c>
      <c r="CR99" s="101">
        <v>105</v>
      </c>
      <c r="CS99" s="101">
        <v>85</v>
      </c>
      <c r="CT99" s="101">
        <v>63.5</v>
      </c>
      <c r="CU99" s="102">
        <v>40.5</v>
      </c>
      <c r="CV99" s="100">
        <v>178.5</v>
      </c>
      <c r="CW99" s="101">
        <v>517.5</v>
      </c>
      <c r="CX99" s="102">
        <v>455</v>
      </c>
      <c r="CY99" s="101">
        <v>1661</v>
      </c>
    </row>
    <row r="100" spans="5:103" ht="12" customHeight="1" x14ac:dyDescent="0.15">
      <c r="E100" s="136" t="s">
        <v>230</v>
      </c>
      <c r="F100" s="86" t="s">
        <v>48</v>
      </c>
      <c r="G100" s="86" t="s">
        <v>51</v>
      </c>
      <c r="H100" s="140"/>
      <c r="I100" s="95">
        <v>15</v>
      </c>
      <c r="J100" s="79">
        <v>40.200000000000003</v>
      </c>
      <c r="K100" s="79">
        <v>86.8</v>
      </c>
      <c r="L100" s="79">
        <v>45.6</v>
      </c>
      <c r="M100" s="79">
        <v>42</v>
      </c>
      <c r="N100" s="79">
        <v>49.4</v>
      </c>
      <c r="O100" s="79">
        <v>44.6</v>
      </c>
      <c r="P100" s="79">
        <v>60</v>
      </c>
      <c r="Q100" s="79">
        <v>57.2</v>
      </c>
      <c r="R100" s="79">
        <v>66.599999999999994</v>
      </c>
      <c r="S100" s="79">
        <v>87.4</v>
      </c>
      <c r="T100" s="79">
        <v>80</v>
      </c>
      <c r="U100" s="79">
        <v>64.8</v>
      </c>
      <c r="V100" s="79">
        <v>45.6</v>
      </c>
      <c r="W100" s="79">
        <v>29.4</v>
      </c>
      <c r="X100" s="96">
        <v>18.2</v>
      </c>
      <c r="Y100" s="95">
        <v>165.4</v>
      </c>
      <c r="Z100" s="79">
        <v>177</v>
      </c>
      <c r="AA100" s="96">
        <v>266.2</v>
      </c>
      <c r="AB100" s="72">
        <v>832.8</v>
      </c>
      <c r="AD100" s="10" t="s">
        <v>230</v>
      </c>
      <c r="AE100" s="86" t="s">
        <v>48</v>
      </c>
      <c r="AF100" s="86" t="s">
        <v>51</v>
      </c>
      <c r="AG100" s="140"/>
      <c r="AH100" s="95">
        <v>12.357142857142858</v>
      </c>
      <c r="AI100" s="79">
        <v>32.071428571428569</v>
      </c>
      <c r="AJ100" s="79">
        <v>70.5</v>
      </c>
      <c r="AK100" s="79">
        <v>48.642857142857146</v>
      </c>
      <c r="AL100" s="79">
        <v>45.785714285714285</v>
      </c>
      <c r="AM100" s="79">
        <v>53.142857142857146</v>
      </c>
      <c r="AN100" s="79">
        <v>53.5</v>
      </c>
      <c r="AO100" s="79">
        <v>63</v>
      </c>
      <c r="AP100" s="79">
        <v>59.5</v>
      </c>
      <c r="AQ100" s="79">
        <v>64.714285714285708</v>
      </c>
      <c r="AR100" s="79">
        <v>80.785714285714292</v>
      </c>
      <c r="AS100" s="79">
        <v>77</v>
      </c>
      <c r="AT100" s="79">
        <v>63.285714285714285</v>
      </c>
      <c r="AU100" s="79">
        <v>42.785714285714285</v>
      </c>
      <c r="AV100" s="79">
        <v>28.142857142857142</v>
      </c>
      <c r="AW100" s="96">
        <v>17.5</v>
      </c>
      <c r="AX100" s="95">
        <v>138.28571428571428</v>
      </c>
      <c r="AY100" s="79">
        <v>195</v>
      </c>
      <c r="AZ100" s="96">
        <v>253.57142857142858</v>
      </c>
      <c r="BA100" s="72">
        <v>812.71428571428567</v>
      </c>
      <c r="BC100" s="10" t="s">
        <v>230</v>
      </c>
      <c r="BD100" s="86" t="s">
        <v>48</v>
      </c>
      <c r="BE100" s="86" t="s">
        <v>51</v>
      </c>
      <c r="BF100" s="140"/>
      <c r="BG100" s="95">
        <v>8.5</v>
      </c>
      <c r="BH100" s="79">
        <v>12.5</v>
      </c>
      <c r="BI100" s="79">
        <v>41</v>
      </c>
      <c r="BJ100" s="79">
        <v>61.5</v>
      </c>
      <c r="BK100" s="79">
        <v>62</v>
      </c>
      <c r="BL100" s="79">
        <v>67.5</v>
      </c>
      <c r="BM100" s="79">
        <v>77.5</v>
      </c>
      <c r="BN100" s="79">
        <v>82</v>
      </c>
      <c r="BO100" s="79">
        <v>68</v>
      </c>
      <c r="BP100" s="79">
        <v>64</v>
      </c>
      <c r="BQ100" s="79">
        <v>70.5</v>
      </c>
      <c r="BR100" s="79">
        <v>67.5</v>
      </c>
      <c r="BS100" s="79">
        <v>59.5</v>
      </c>
      <c r="BT100" s="79">
        <v>39.5</v>
      </c>
      <c r="BU100" s="79">
        <v>24</v>
      </c>
      <c r="BV100" s="96">
        <v>18</v>
      </c>
      <c r="BW100" s="95">
        <v>91</v>
      </c>
      <c r="BX100" s="79">
        <v>264</v>
      </c>
      <c r="BY100" s="96">
        <v>229</v>
      </c>
      <c r="BZ100" s="72">
        <v>823.5</v>
      </c>
      <c r="CB100" s="10" t="s">
        <v>230</v>
      </c>
      <c r="CC100" s="86" t="s">
        <v>48</v>
      </c>
      <c r="CD100" s="86" t="s">
        <v>51</v>
      </c>
      <c r="CE100" s="140"/>
      <c r="CF100" s="95">
        <v>3</v>
      </c>
      <c r="CG100" s="79">
        <v>11</v>
      </c>
      <c r="CH100" s="79">
        <v>18.5</v>
      </c>
      <c r="CI100" s="79">
        <v>51</v>
      </c>
      <c r="CJ100" s="79">
        <v>48.5</v>
      </c>
      <c r="CK100" s="79">
        <v>57.5</v>
      </c>
      <c r="CL100" s="79">
        <v>74</v>
      </c>
      <c r="CM100" s="79">
        <v>59</v>
      </c>
      <c r="CN100" s="79">
        <v>62.5</v>
      </c>
      <c r="CO100" s="79">
        <v>56</v>
      </c>
      <c r="CP100" s="79">
        <v>58</v>
      </c>
      <c r="CQ100" s="79">
        <v>71.5</v>
      </c>
      <c r="CR100" s="79">
        <v>59.5</v>
      </c>
      <c r="CS100" s="79">
        <v>32</v>
      </c>
      <c r="CT100" s="79">
        <v>26</v>
      </c>
      <c r="CU100" s="96">
        <v>13.5</v>
      </c>
      <c r="CV100" s="95">
        <v>50</v>
      </c>
      <c r="CW100" s="79">
        <v>216</v>
      </c>
      <c r="CX100" s="96">
        <v>215</v>
      </c>
      <c r="CY100" s="72">
        <v>701.5</v>
      </c>
    </row>
    <row r="101" spans="5:103" ht="12" customHeight="1" x14ac:dyDescent="0.15">
      <c r="E101" s="135" t="s">
        <v>231</v>
      </c>
      <c r="F101" s="24" t="s">
        <v>48</v>
      </c>
      <c r="G101" s="24" t="s">
        <v>4</v>
      </c>
      <c r="H101" s="139"/>
      <c r="I101" s="91">
        <v>2.2000000000000002</v>
      </c>
      <c r="J101" s="92">
        <v>4.8</v>
      </c>
      <c r="K101" s="92">
        <v>5.6</v>
      </c>
      <c r="L101" s="92">
        <v>4.2</v>
      </c>
      <c r="M101" s="92">
        <v>6</v>
      </c>
      <c r="N101" s="92">
        <v>4.5999999999999996</v>
      </c>
      <c r="O101" s="92">
        <v>5</v>
      </c>
      <c r="P101" s="92">
        <v>6.6</v>
      </c>
      <c r="Q101" s="92">
        <v>6.2</v>
      </c>
      <c r="R101" s="92">
        <v>6.8</v>
      </c>
      <c r="S101" s="92">
        <v>6.4</v>
      </c>
      <c r="T101" s="92">
        <v>5.6</v>
      </c>
      <c r="U101" s="92">
        <v>2.6</v>
      </c>
      <c r="V101" s="92">
        <v>1.4</v>
      </c>
      <c r="W101" s="92">
        <v>0.4</v>
      </c>
      <c r="X101" s="93">
        <v>1.2</v>
      </c>
      <c r="Y101" s="91">
        <v>15</v>
      </c>
      <c r="Z101" s="92">
        <v>18.8</v>
      </c>
      <c r="AA101" s="93">
        <v>20.399999999999999</v>
      </c>
      <c r="AB101" s="94">
        <v>69.599999999999994</v>
      </c>
      <c r="AD101" s="60" t="s">
        <v>231</v>
      </c>
      <c r="AE101" s="24" t="s">
        <v>48</v>
      </c>
      <c r="AF101" s="24" t="s">
        <v>4</v>
      </c>
      <c r="AG101" s="139"/>
      <c r="AH101" s="91">
        <v>1.8571428571428572</v>
      </c>
      <c r="AI101" s="92">
        <v>3.7142857142857144</v>
      </c>
      <c r="AJ101" s="92">
        <v>4.1428571428571432</v>
      </c>
      <c r="AK101" s="92">
        <v>4.2857142857142856</v>
      </c>
      <c r="AL101" s="92">
        <v>5.7142857142857144</v>
      </c>
      <c r="AM101" s="92">
        <v>4.6428571428571432</v>
      </c>
      <c r="AN101" s="92">
        <v>4.5714285714285712</v>
      </c>
      <c r="AO101" s="92">
        <v>6.8571428571428568</v>
      </c>
      <c r="AP101" s="92">
        <v>6.1428571428571432</v>
      </c>
      <c r="AQ101" s="92">
        <v>6.0714285714285712</v>
      </c>
      <c r="AR101" s="92">
        <v>7.2142857142857144</v>
      </c>
      <c r="AS101" s="92">
        <v>5.1428571428571432</v>
      </c>
      <c r="AT101" s="92">
        <v>2.9285714285714284</v>
      </c>
      <c r="AU101" s="92">
        <v>2</v>
      </c>
      <c r="AV101" s="92">
        <v>0.42857142857142855</v>
      </c>
      <c r="AW101" s="93">
        <v>1.2142857142857142</v>
      </c>
      <c r="AX101" s="91">
        <v>12.357142857142858</v>
      </c>
      <c r="AY101" s="92">
        <v>18.714285714285715</v>
      </c>
      <c r="AZ101" s="93">
        <v>20.357142857142858</v>
      </c>
      <c r="BA101" s="94">
        <v>66.928571428571431</v>
      </c>
      <c r="BC101" s="60" t="s">
        <v>231</v>
      </c>
      <c r="BD101" s="24" t="s">
        <v>48</v>
      </c>
      <c r="BE101" s="24" t="s">
        <v>4</v>
      </c>
      <c r="BF101" s="139"/>
      <c r="BG101" s="91">
        <v>1.5</v>
      </c>
      <c r="BH101" s="92">
        <v>1</v>
      </c>
      <c r="BI101" s="92">
        <v>0.5</v>
      </c>
      <c r="BJ101" s="92">
        <v>3.5</v>
      </c>
      <c r="BK101" s="92">
        <v>7</v>
      </c>
      <c r="BL101" s="92">
        <v>6</v>
      </c>
      <c r="BM101" s="92">
        <v>3.5</v>
      </c>
      <c r="BN101" s="92">
        <v>7.5</v>
      </c>
      <c r="BO101" s="92">
        <v>5</v>
      </c>
      <c r="BP101" s="92">
        <v>4</v>
      </c>
      <c r="BQ101" s="92">
        <v>8</v>
      </c>
      <c r="BR101" s="92">
        <v>3.5</v>
      </c>
      <c r="BS101" s="92">
        <v>2</v>
      </c>
      <c r="BT101" s="92">
        <v>4.5</v>
      </c>
      <c r="BU101" s="92">
        <v>0</v>
      </c>
      <c r="BV101" s="93">
        <v>1.5</v>
      </c>
      <c r="BW101" s="91">
        <v>5.5</v>
      </c>
      <c r="BX101" s="92">
        <v>21</v>
      </c>
      <c r="BY101" s="93">
        <v>16.5</v>
      </c>
      <c r="BZ101" s="94">
        <v>59</v>
      </c>
      <c r="CB101" s="60" t="s">
        <v>231</v>
      </c>
      <c r="CC101" s="24" t="s">
        <v>48</v>
      </c>
      <c r="CD101" s="24" t="s">
        <v>4</v>
      </c>
      <c r="CE101" s="139"/>
      <c r="CF101" s="91">
        <v>0.5</v>
      </c>
      <c r="CG101" s="92">
        <v>1</v>
      </c>
      <c r="CH101" s="92">
        <v>0.5</v>
      </c>
      <c r="CI101" s="92">
        <v>5.5</v>
      </c>
      <c r="CJ101" s="92">
        <v>3</v>
      </c>
      <c r="CK101" s="92">
        <v>3.5</v>
      </c>
      <c r="CL101" s="92">
        <v>3.5</v>
      </c>
      <c r="CM101" s="92">
        <v>7.5</v>
      </c>
      <c r="CN101" s="92">
        <v>7</v>
      </c>
      <c r="CO101" s="92">
        <v>4.5</v>
      </c>
      <c r="CP101" s="92">
        <v>10.5</v>
      </c>
      <c r="CQ101" s="92">
        <v>4.5</v>
      </c>
      <c r="CR101" s="92">
        <v>5.5</v>
      </c>
      <c r="CS101" s="92">
        <v>2.5</v>
      </c>
      <c r="CT101" s="92">
        <v>1</v>
      </c>
      <c r="CU101" s="93">
        <v>1</v>
      </c>
      <c r="CV101" s="91">
        <v>6</v>
      </c>
      <c r="CW101" s="92">
        <v>16</v>
      </c>
      <c r="CX101" s="93">
        <v>24</v>
      </c>
      <c r="CY101" s="94">
        <v>61.5</v>
      </c>
    </row>
    <row r="102" spans="5:103" ht="12" customHeight="1" x14ac:dyDescent="0.15">
      <c r="E102" s="136" t="s">
        <v>232</v>
      </c>
      <c r="F102" s="86" t="s">
        <v>48</v>
      </c>
      <c r="G102" s="86" t="s">
        <v>52</v>
      </c>
      <c r="H102" s="140" t="s">
        <v>135</v>
      </c>
      <c r="I102" s="95">
        <v>4.2</v>
      </c>
      <c r="J102" s="79">
        <v>11</v>
      </c>
      <c r="K102" s="79">
        <v>7.2</v>
      </c>
      <c r="L102" s="79">
        <v>2.4</v>
      </c>
      <c r="M102" s="79">
        <v>2.6</v>
      </c>
      <c r="N102" s="79">
        <v>1.6</v>
      </c>
      <c r="O102" s="79">
        <v>2.8</v>
      </c>
      <c r="P102" s="79">
        <v>2</v>
      </c>
      <c r="Q102" s="79">
        <v>2.8</v>
      </c>
      <c r="R102" s="79">
        <v>3.2</v>
      </c>
      <c r="S102" s="79">
        <v>8.1999999999999993</v>
      </c>
      <c r="T102" s="79">
        <v>5</v>
      </c>
      <c r="U102" s="79">
        <v>1.8</v>
      </c>
      <c r="V102" s="79">
        <v>1.8</v>
      </c>
      <c r="W102" s="79">
        <v>1.2</v>
      </c>
      <c r="X102" s="96">
        <v>1</v>
      </c>
      <c r="Y102" s="95">
        <v>23.8</v>
      </c>
      <c r="Z102" s="79">
        <v>7.8</v>
      </c>
      <c r="AA102" s="96">
        <v>18.2</v>
      </c>
      <c r="AB102" s="72">
        <v>58.8</v>
      </c>
      <c r="AD102" s="10" t="s">
        <v>232</v>
      </c>
      <c r="AE102" s="86" t="s">
        <v>48</v>
      </c>
      <c r="AF102" s="86" t="s">
        <v>52</v>
      </c>
      <c r="AG102" s="140" t="s">
        <v>135</v>
      </c>
      <c r="AH102" s="95">
        <v>3.2142857142857144</v>
      </c>
      <c r="AI102" s="79">
        <v>8</v>
      </c>
      <c r="AJ102" s="79">
        <v>5.3571428571428568</v>
      </c>
      <c r="AK102" s="79">
        <v>2.7142857142857144</v>
      </c>
      <c r="AL102" s="79">
        <v>2.7142857142857144</v>
      </c>
      <c r="AM102" s="79">
        <v>1.8571428571428572</v>
      </c>
      <c r="AN102" s="79">
        <v>2.7142857142857144</v>
      </c>
      <c r="AO102" s="79">
        <v>2.2857142857142856</v>
      </c>
      <c r="AP102" s="79">
        <v>3.3571428571428572</v>
      </c>
      <c r="AQ102" s="79">
        <v>3.6428571428571428</v>
      </c>
      <c r="AR102" s="79">
        <v>7</v>
      </c>
      <c r="AS102" s="79">
        <v>4.7142857142857144</v>
      </c>
      <c r="AT102" s="79">
        <v>2.6428571428571428</v>
      </c>
      <c r="AU102" s="79">
        <v>1.9285714285714286</v>
      </c>
      <c r="AV102" s="79">
        <v>1.0714285714285714</v>
      </c>
      <c r="AW102" s="96">
        <v>0.8571428571428571</v>
      </c>
      <c r="AX102" s="95">
        <v>18</v>
      </c>
      <c r="AY102" s="79">
        <v>8.4285714285714288</v>
      </c>
      <c r="AZ102" s="96">
        <v>17.071428571428573</v>
      </c>
      <c r="BA102" s="72">
        <v>54.071428571428569</v>
      </c>
      <c r="BC102" s="10" t="s">
        <v>232</v>
      </c>
      <c r="BD102" s="86" t="s">
        <v>48</v>
      </c>
      <c r="BE102" s="86" t="s">
        <v>52</v>
      </c>
      <c r="BF102" s="140" t="s">
        <v>135</v>
      </c>
      <c r="BG102" s="95">
        <v>0.5</v>
      </c>
      <c r="BH102" s="79">
        <v>0.5</v>
      </c>
      <c r="BI102" s="79">
        <v>1.5</v>
      </c>
      <c r="BJ102" s="79">
        <v>5</v>
      </c>
      <c r="BK102" s="79">
        <v>5.5</v>
      </c>
      <c r="BL102" s="79">
        <v>2.5</v>
      </c>
      <c r="BM102" s="79">
        <v>2</v>
      </c>
      <c r="BN102" s="79">
        <v>2</v>
      </c>
      <c r="BO102" s="79">
        <v>4.5</v>
      </c>
      <c r="BP102" s="79">
        <v>3</v>
      </c>
      <c r="BQ102" s="79">
        <v>5</v>
      </c>
      <c r="BR102" s="79">
        <v>3.5</v>
      </c>
      <c r="BS102" s="79">
        <v>4.5</v>
      </c>
      <c r="BT102" s="79">
        <v>3</v>
      </c>
      <c r="BU102" s="79">
        <v>1</v>
      </c>
      <c r="BV102" s="96">
        <v>1</v>
      </c>
      <c r="BW102" s="95">
        <v>4.5</v>
      </c>
      <c r="BX102" s="79">
        <v>10.5</v>
      </c>
      <c r="BY102" s="96">
        <v>13</v>
      </c>
      <c r="BZ102" s="72">
        <v>45</v>
      </c>
      <c r="CB102" s="10" t="s">
        <v>232</v>
      </c>
      <c r="CC102" s="86" t="s">
        <v>48</v>
      </c>
      <c r="CD102" s="86" t="s">
        <v>52</v>
      </c>
      <c r="CE102" s="140" t="s">
        <v>135</v>
      </c>
      <c r="CF102" s="95">
        <v>1</v>
      </c>
      <c r="CG102" s="79">
        <v>0.5</v>
      </c>
      <c r="CH102" s="79">
        <v>0</v>
      </c>
      <c r="CI102" s="79">
        <v>2</v>
      </c>
      <c r="CJ102" s="79">
        <v>0.5</v>
      </c>
      <c r="CK102" s="79">
        <v>2.5</v>
      </c>
      <c r="CL102" s="79">
        <v>3</v>
      </c>
      <c r="CM102" s="79">
        <v>4</v>
      </c>
      <c r="CN102" s="79">
        <v>5</v>
      </c>
      <c r="CO102" s="79">
        <v>6.5</v>
      </c>
      <c r="CP102" s="79">
        <v>3</v>
      </c>
      <c r="CQ102" s="79">
        <v>4.5</v>
      </c>
      <c r="CR102" s="79">
        <v>5</v>
      </c>
      <c r="CS102" s="79">
        <v>1.5</v>
      </c>
      <c r="CT102" s="79">
        <v>0.5</v>
      </c>
      <c r="CU102" s="96">
        <v>0</v>
      </c>
      <c r="CV102" s="95">
        <v>2.5</v>
      </c>
      <c r="CW102" s="79">
        <v>9.5</v>
      </c>
      <c r="CX102" s="96">
        <v>15.5</v>
      </c>
      <c r="CY102" s="72">
        <v>39.5</v>
      </c>
    </row>
    <row r="103" spans="5:103" ht="12" customHeight="1" x14ac:dyDescent="0.15">
      <c r="E103" s="135" t="s">
        <v>233</v>
      </c>
      <c r="F103" s="24" t="s">
        <v>48</v>
      </c>
      <c r="G103" s="24" t="s">
        <v>50</v>
      </c>
      <c r="H103" s="139" t="s">
        <v>135</v>
      </c>
      <c r="I103" s="91">
        <v>1.8</v>
      </c>
      <c r="J103" s="92">
        <v>11</v>
      </c>
      <c r="K103" s="92">
        <v>5.4</v>
      </c>
      <c r="L103" s="92">
        <v>2.2000000000000002</v>
      </c>
      <c r="M103" s="92">
        <v>2.4</v>
      </c>
      <c r="N103" s="92">
        <v>1</v>
      </c>
      <c r="O103" s="92">
        <v>2.4</v>
      </c>
      <c r="P103" s="92">
        <v>1.4</v>
      </c>
      <c r="Q103" s="92">
        <v>5.2</v>
      </c>
      <c r="R103" s="92">
        <v>3.8</v>
      </c>
      <c r="S103" s="92">
        <v>6.4</v>
      </c>
      <c r="T103" s="92">
        <v>3.8</v>
      </c>
      <c r="U103" s="92">
        <v>2.4</v>
      </c>
      <c r="V103" s="92">
        <v>1.6</v>
      </c>
      <c r="W103" s="92">
        <v>0.8</v>
      </c>
      <c r="X103" s="93">
        <v>0.8</v>
      </c>
      <c r="Y103" s="91">
        <v>18.8</v>
      </c>
      <c r="Z103" s="92">
        <v>6</v>
      </c>
      <c r="AA103" s="93">
        <v>14.8</v>
      </c>
      <c r="AB103" s="94">
        <v>52.4</v>
      </c>
      <c r="AD103" s="60" t="s">
        <v>233</v>
      </c>
      <c r="AE103" s="24" t="s">
        <v>48</v>
      </c>
      <c r="AF103" s="24" t="s">
        <v>50</v>
      </c>
      <c r="AG103" s="139" t="s">
        <v>135</v>
      </c>
      <c r="AH103" s="91">
        <v>1.5714285714285714</v>
      </c>
      <c r="AI103" s="92">
        <v>8.1428571428571423</v>
      </c>
      <c r="AJ103" s="92">
        <v>4.1428571428571432</v>
      </c>
      <c r="AK103" s="92">
        <v>2.0714285714285716</v>
      </c>
      <c r="AL103" s="92">
        <v>1.9285714285714286</v>
      </c>
      <c r="AM103" s="92">
        <v>0.9285714285714286</v>
      </c>
      <c r="AN103" s="92">
        <v>2.2857142857142856</v>
      </c>
      <c r="AO103" s="92">
        <v>1.7857142857142858</v>
      </c>
      <c r="AP103" s="92">
        <v>3.9285714285714284</v>
      </c>
      <c r="AQ103" s="92">
        <v>3.8571428571428572</v>
      </c>
      <c r="AR103" s="92">
        <v>5.3571428571428568</v>
      </c>
      <c r="AS103" s="92">
        <v>3.4285714285714284</v>
      </c>
      <c r="AT103" s="92">
        <v>2.5</v>
      </c>
      <c r="AU103" s="92">
        <v>1.5714285714285714</v>
      </c>
      <c r="AV103" s="92">
        <v>0.7142857142857143</v>
      </c>
      <c r="AW103" s="93">
        <v>0.7857142857142857</v>
      </c>
      <c r="AX103" s="91">
        <v>14.642857142857142</v>
      </c>
      <c r="AY103" s="92">
        <v>5.9285714285714288</v>
      </c>
      <c r="AZ103" s="93">
        <v>13.571428571428571</v>
      </c>
      <c r="BA103" s="94">
        <v>45</v>
      </c>
      <c r="BC103" s="60" t="s">
        <v>233</v>
      </c>
      <c r="BD103" s="24" t="s">
        <v>48</v>
      </c>
      <c r="BE103" s="24" t="s">
        <v>50</v>
      </c>
      <c r="BF103" s="139" t="s">
        <v>135</v>
      </c>
      <c r="BG103" s="91">
        <v>1</v>
      </c>
      <c r="BH103" s="92">
        <v>1.5</v>
      </c>
      <c r="BI103" s="92">
        <v>1.5</v>
      </c>
      <c r="BJ103" s="92">
        <v>3</v>
      </c>
      <c r="BK103" s="92">
        <v>0.5</v>
      </c>
      <c r="BL103" s="92">
        <v>0</v>
      </c>
      <c r="BM103" s="92">
        <v>1.5</v>
      </c>
      <c r="BN103" s="92">
        <v>2.5</v>
      </c>
      <c r="BO103" s="92">
        <v>0.5</v>
      </c>
      <c r="BP103" s="92">
        <v>5.5</v>
      </c>
      <c r="BQ103" s="92">
        <v>4</v>
      </c>
      <c r="BR103" s="92">
        <v>2</v>
      </c>
      <c r="BS103" s="92">
        <v>1.5</v>
      </c>
      <c r="BT103" s="92">
        <v>2</v>
      </c>
      <c r="BU103" s="92">
        <v>0.5</v>
      </c>
      <c r="BV103" s="93">
        <v>0.5</v>
      </c>
      <c r="BW103" s="91">
        <v>6</v>
      </c>
      <c r="BX103" s="92">
        <v>4</v>
      </c>
      <c r="BY103" s="93">
        <v>12</v>
      </c>
      <c r="BZ103" s="94">
        <v>28</v>
      </c>
      <c r="CB103" s="60" t="s">
        <v>233</v>
      </c>
      <c r="CC103" s="24" t="s">
        <v>48</v>
      </c>
      <c r="CD103" s="24" t="s">
        <v>50</v>
      </c>
      <c r="CE103" s="139" t="s">
        <v>135</v>
      </c>
      <c r="CF103" s="91">
        <v>1</v>
      </c>
      <c r="CG103" s="92">
        <v>0.5</v>
      </c>
      <c r="CH103" s="92">
        <v>0.5</v>
      </c>
      <c r="CI103" s="92">
        <v>0.5</v>
      </c>
      <c r="CJ103" s="92">
        <v>1</v>
      </c>
      <c r="CK103" s="92">
        <v>1.5</v>
      </c>
      <c r="CL103" s="92">
        <v>2.5</v>
      </c>
      <c r="CM103" s="92">
        <v>3</v>
      </c>
      <c r="CN103" s="92">
        <v>1</v>
      </c>
      <c r="CO103" s="92">
        <v>2.5</v>
      </c>
      <c r="CP103" s="92">
        <v>1.5</v>
      </c>
      <c r="CQ103" s="92">
        <v>3</v>
      </c>
      <c r="CR103" s="92">
        <v>4</v>
      </c>
      <c r="CS103" s="92">
        <v>1</v>
      </c>
      <c r="CT103" s="92">
        <v>0.5</v>
      </c>
      <c r="CU103" s="93">
        <v>1</v>
      </c>
      <c r="CV103" s="91">
        <v>2.5</v>
      </c>
      <c r="CW103" s="92">
        <v>7.5</v>
      </c>
      <c r="CX103" s="93">
        <v>9</v>
      </c>
      <c r="CY103" s="94">
        <v>25</v>
      </c>
    </row>
    <row r="104" spans="5:103" ht="12" customHeight="1" x14ac:dyDescent="0.15">
      <c r="E104" s="136" t="s">
        <v>234</v>
      </c>
      <c r="F104" s="86" t="s">
        <v>48</v>
      </c>
      <c r="G104" s="86" t="s">
        <v>46</v>
      </c>
      <c r="H104" s="140" t="s">
        <v>135</v>
      </c>
      <c r="I104" s="95">
        <v>0.8</v>
      </c>
      <c r="J104" s="79">
        <v>5.2</v>
      </c>
      <c r="K104" s="79">
        <v>3.2</v>
      </c>
      <c r="L104" s="79">
        <v>0.2</v>
      </c>
      <c r="M104" s="79">
        <v>0.8</v>
      </c>
      <c r="N104" s="79">
        <v>1</v>
      </c>
      <c r="O104" s="79">
        <v>1.8</v>
      </c>
      <c r="P104" s="79">
        <v>0.6</v>
      </c>
      <c r="Q104" s="79">
        <v>0.8</v>
      </c>
      <c r="R104" s="79">
        <v>0.6</v>
      </c>
      <c r="S104" s="79">
        <v>0.8</v>
      </c>
      <c r="T104" s="79">
        <v>0.4</v>
      </c>
      <c r="U104" s="79">
        <v>0.2</v>
      </c>
      <c r="V104" s="79">
        <v>0.2</v>
      </c>
      <c r="W104" s="79">
        <v>0</v>
      </c>
      <c r="X104" s="96">
        <v>0</v>
      </c>
      <c r="Y104" s="95">
        <v>9.1999999999999993</v>
      </c>
      <c r="Z104" s="79">
        <v>4</v>
      </c>
      <c r="AA104" s="96">
        <v>2</v>
      </c>
      <c r="AB104" s="72">
        <v>16.600000000000001</v>
      </c>
      <c r="AD104" s="10" t="s">
        <v>234</v>
      </c>
      <c r="AE104" s="86" t="s">
        <v>48</v>
      </c>
      <c r="AF104" s="86" t="s">
        <v>46</v>
      </c>
      <c r="AG104" s="140" t="s">
        <v>135</v>
      </c>
      <c r="AH104" s="95">
        <v>0.6428571428571429</v>
      </c>
      <c r="AI104" s="79">
        <v>3.8571428571428572</v>
      </c>
      <c r="AJ104" s="79">
        <v>2.5</v>
      </c>
      <c r="AK104" s="79">
        <v>0.35714285714285715</v>
      </c>
      <c r="AL104" s="79">
        <v>0.7857142857142857</v>
      </c>
      <c r="AM104" s="79">
        <v>0.7857142857142857</v>
      </c>
      <c r="AN104" s="79">
        <v>1.3571428571428572</v>
      </c>
      <c r="AO104" s="79">
        <v>1.0714285714285714</v>
      </c>
      <c r="AP104" s="79">
        <v>0.7142857142857143</v>
      </c>
      <c r="AQ104" s="79">
        <v>0.5714285714285714</v>
      </c>
      <c r="AR104" s="79">
        <v>0.8571428571428571</v>
      </c>
      <c r="AS104" s="79">
        <v>0.35714285714285715</v>
      </c>
      <c r="AT104" s="79">
        <v>0.2857142857142857</v>
      </c>
      <c r="AU104" s="79">
        <v>0.21428571428571427</v>
      </c>
      <c r="AV104" s="79">
        <v>7.1428571428571425E-2</v>
      </c>
      <c r="AW104" s="96">
        <v>0</v>
      </c>
      <c r="AX104" s="95">
        <v>7.1428571428571432</v>
      </c>
      <c r="AY104" s="79">
        <v>3.7142857142857144</v>
      </c>
      <c r="AZ104" s="96">
        <v>2</v>
      </c>
      <c r="BA104" s="72">
        <v>14.428571428571429</v>
      </c>
      <c r="BC104" s="10" t="s">
        <v>234</v>
      </c>
      <c r="BD104" s="86" t="s">
        <v>48</v>
      </c>
      <c r="BE104" s="86" t="s">
        <v>46</v>
      </c>
      <c r="BF104" s="140" t="s">
        <v>135</v>
      </c>
      <c r="BG104" s="95">
        <v>0</v>
      </c>
      <c r="BH104" s="79">
        <v>1</v>
      </c>
      <c r="BI104" s="79">
        <v>1.5</v>
      </c>
      <c r="BJ104" s="79">
        <v>1.5</v>
      </c>
      <c r="BK104" s="79">
        <v>1.5</v>
      </c>
      <c r="BL104" s="79">
        <v>0.5</v>
      </c>
      <c r="BM104" s="79">
        <v>0.5</v>
      </c>
      <c r="BN104" s="79">
        <v>2.5</v>
      </c>
      <c r="BO104" s="79">
        <v>0</v>
      </c>
      <c r="BP104" s="79">
        <v>0</v>
      </c>
      <c r="BQ104" s="79">
        <v>1</v>
      </c>
      <c r="BR104" s="79">
        <v>0</v>
      </c>
      <c r="BS104" s="79">
        <v>0</v>
      </c>
      <c r="BT104" s="79">
        <v>0.5</v>
      </c>
      <c r="BU104" s="79">
        <v>0</v>
      </c>
      <c r="BV104" s="96">
        <v>0</v>
      </c>
      <c r="BW104" s="95">
        <v>3.5</v>
      </c>
      <c r="BX104" s="79">
        <v>4</v>
      </c>
      <c r="BY104" s="96">
        <v>1</v>
      </c>
      <c r="BZ104" s="72">
        <v>10.5</v>
      </c>
      <c r="CB104" s="10" t="s">
        <v>234</v>
      </c>
      <c r="CC104" s="86" t="s">
        <v>48</v>
      </c>
      <c r="CD104" s="86" t="s">
        <v>46</v>
      </c>
      <c r="CE104" s="140" t="s">
        <v>135</v>
      </c>
      <c r="CF104" s="95">
        <v>0.5</v>
      </c>
      <c r="CG104" s="79">
        <v>0</v>
      </c>
      <c r="CH104" s="79">
        <v>0</v>
      </c>
      <c r="CI104" s="79">
        <v>0</v>
      </c>
      <c r="CJ104" s="79">
        <v>0</v>
      </c>
      <c r="CK104" s="79">
        <v>0</v>
      </c>
      <c r="CL104" s="79">
        <v>0</v>
      </c>
      <c r="CM104" s="79">
        <v>2</v>
      </c>
      <c r="CN104" s="79">
        <v>1</v>
      </c>
      <c r="CO104" s="79">
        <v>1</v>
      </c>
      <c r="CP104" s="79">
        <v>1</v>
      </c>
      <c r="CQ104" s="79">
        <v>0.5</v>
      </c>
      <c r="CR104" s="79">
        <v>1</v>
      </c>
      <c r="CS104" s="79">
        <v>0</v>
      </c>
      <c r="CT104" s="79">
        <v>0.5</v>
      </c>
      <c r="CU104" s="96">
        <v>0</v>
      </c>
      <c r="CV104" s="95">
        <v>0.5</v>
      </c>
      <c r="CW104" s="79">
        <v>2</v>
      </c>
      <c r="CX104" s="96">
        <v>3</v>
      </c>
      <c r="CY104" s="72">
        <v>7.5</v>
      </c>
    </row>
    <row r="105" spans="5:103" ht="12" customHeight="1" x14ac:dyDescent="0.15">
      <c r="E105" s="135" t="s">
        <v>235</v>
      </c>
      <c r="F105" s="24" t="s">
        <v>48</v>
      </c>
      <c r="G105" s="24" t="s">
        <v>49</v>
      </c>
      <c r="H105" s="139" t="s">
        <v>135</v>
      </c>
      <c r="I105" s="91">
        <v>0.2</v>
      </c>
      <c r="J105" s="92">
        <v>5.4</v>
      </c>
      <c r="K105" s="92">
        <v>4.4000000000000004</v>
      </c>
      <c r="L105" s="92">
        <v>2</v>
      </c>
      <c r="M105" s="92">
        <v>1</v>
      </c>
      <c r="N105" s="92">
        <v>1.6</v>
      </c>
      <c r="O105" s="92">
        <v>1.8</v>
      </c>
      <c r="P105" s="92">
        <v>1.6</v>
      </c>
      <c r="Q105" s="92">
        <v>1</v>
      </c>
      <c r="R105" s="92">
        <v>2</v>
      </c>
      <c r="S105" s="92">
        <v>5.6</v>
      </c>
      <c r="T105" s="92">
        <v>5.6</v>
      </c>
      <c r="U105" s="92">
        <v>2.2000000000000002</v>
      </c>
      <c r="V105" s="92">
        <v>0.8</v>
      </c>
      <c r="W105" s="92">
        <v>0.6</v>
      </c>
      <c r="X105" s="93">
        <v>0.2</v>
      </c>
      <c r="Y105" s="91">
        <v>11.4</v>
      </c>
      <c r="Z105" s="92">
        <v>5.4</v>
      </c>
      <c r="AA105" s="93">
        <v>14.6</v>
      </c>
      <c r="AB105" s="94">
        <v>36</v>
      </c>
      <c r="AD105" s="60" t="s">
        <v>235</v>
      </c>
      <c r="AE105" s="24" t="s">
        <v>48</v>
      </c>
      <c r="AF105" s="24" t="s">
        <v>49</v>
      </c>
      <c r="AG105" s="139" t="s">
        <v>135</v>
      </c>
      <c r="AH105" s="91">
        <v>0.14285714285714285</v>
      </c>
      <c r="AI105" s="92">
        <v>3.8571428571428572</v>
      </c>
      <c r="AJ105" s="92">
        <v>3.2857142857142856</v>
      </c>
      <c r="AK105" s="92">
        <v>2.0714285714285716</v>
      </c>
      <c r="AL105" s="92">
        <v>1.1428571428571428</v>
      </c>
      <c r="AM105" s="92">
        <v>1.5714285714285714</v>
      </c>
      <c r="AN105" s="92">
        <v>1.7142857142857142</v>
      </c>
      <c r="AO105" s="92">
        <v>1.2857142857142858</v>
      </c>
      <c r="AP105" s="92">
        <v>1.1428571428571428</v>
      </c>
      <c r="AQ105" s="92">
        <v>2</v>
      </c>
      <c r="AR105" s="92">
        <v>4.4285714285714288</v>
      </c>
      <c r="AS105" s="92">
        <v>4.0714285714285712</v>
      </c>
      <c r="AT105" s="92">
        <v>1.8571428571428572</v>
      </c>
      <c r="AU105" s="92">
        <v>0.7142857142857143</v>
      </c>
      <c r="AV105" s="92">
        <v>0.5714285714285714</v>
      </c>
      <c r="AW105" s="93">
        <v>0.21428571428571427</v>
      </c>
      <c r="AX105" s="91">
        <v>8.6428571428571423</v>
      </c>
      <c r="AY105" s="92">
        <v>5.1428571428571432</v>
      </c>
      <c r="AZ105" s="93">
        <v>11.571428571428571</v>
      </c>
      <c r="BA105" s="94">
        <v>30.071428571428573</v>
      </c>
      <c r="BC105" s="60" t="s">
        <v>235</v>
      </c>
      <c r="BD105" s="24" t="s">
        <v>48</v>
      </c>
      <c r="BE105" s="24" t="s">
        <v>49</v>
      </c>
      <c r="BF105" s="139" t="s">
        <v>135</v>
      </c>
      <c r="BG105" s="91">
        <v>0</v>
      </c>
      <c r="BH105" s="92">
        <v>0</v>
      </c>
      <c r="BI105" s="92">
        <v>0.5</v>
      </c>
      <c r="BJ105" s="92">
        <v>3</v>
      </c>
      <c r="BK105" s="92">
        <v>3</v>
      </c>
      <c r="BL105" s="92">
        <v>2</v>
      </c>
      <c r="BM105" s="92">
        <v>0.5</v>
      </c>
      <c r="BN105" s="92">
        <v>0</v>
      </c>
      <c r="BO105" s="92">
        <v>3</v>
      </c>
      <c r="BP105" s="92">
        <v>0</v>
      </c>
      <c r="BQ105" s="92">
        <v>0.5</v>
      </c>
      <c r="BR105" s="92">
        <v>0</v>
      </c>
      <c r="BS105" s="92">
        <v>1</v>
      </c>
      <c r="BT105" s="92">
        <v>0.5</v>
      </c>
      <c r="BU105" s="92">
        <v>0</v>
      </c>
      <c r="BV105" s="93">
        <v>0.5</v>
      </c>
      <c r="BW105" s="91">
        <v>2</v>
      </c>
      <c r="BX105" s="92">
        <v>4.5</v>
      </c>
      <c r="BY105" s="93">
        <v>0.5</v>
      </c>
      <c r="BZ105" s="94">
        <v>14.5</v>
      </c>
      <c r="CB105" s="60" t="s">
        <v>235</v>
      </c>
      <c r="CC105" s="24" t="s">
        <v>48</v>
      </c>
      <c r="CD105" s="24" t="s">
        <v>49</v>
      </c>
      <c r="CE105" s="139" t="s">
        <v>135</v>
      </c>
      <c r="CF105" s="91">
        <v>0</v>
      </c>
      <c r="CG105" s="92">
        <v>0</v>
      </c>
      <c r="CH105" s="92">
        <v>0.5</v>
      </c>
      <c r="CI105" s="92">
        <v>1.5</v>
      </c>
      <c r="CJ105" s="92">
        <v>0</v>
      </c>
      <c r="CK105" s="92">
        <v>1</v>
      </c>
      <c r="CL105" s="92">
        <v>2.5</v>
      </c>
      <c r="CM105" s="92">
        <v>1</v>
      </c>
      <c r="CN105" s="92">
        <v>0</v>
      </c>
      <c r="CO105" s="92">
        <v>4</v>
      </c>
      <c r="CP105" s="92">
        <v>2.5</v>
      </c>
      <c r="CQ105" s="92">
        <v>0.5</v>
      </c>
      <c r="CR105" s="92">
        <v>1</v>
      </c>
      <c r="CS105" s="92">
        <v>0.5</v>
      </c>
      <c r="CT105" s="92">
        <v>1</v>
      </c>
      <c r="CU105" s="93">
        <v>0</v>
      </c>
      <c r="CV105" s="91">
        <v>1.5</v>
      </c>
      <c r="CW105" s="92">
        <v>4.5</v>
      </c>
      <c r="CX105" s="93">
        <v>7.5</v>
      </c>
      <c r="CY105" s="94">
        <v>16</v>
      </c>
    </row>
    <row r="106" spans="5:103" ht="12" customHeight="1" x14ac:dyDescent="0.15">
      <c r="E106" s="136" t="s">
        <v>236</v>
      </c>
      <c r="F106" s="86" t="s">
        <v>48</v>
      </c>
      <c r="G106" s="86" t="s">
        <v>46</v>
      </c>
      <c r="H106" s="140" t="s">
        <v>135</v>
      </c>
      <c r="I106" s="95">
        <v>0</v>
      </c>
      <c r="J106" s="79">
        <v>0</v>
      </c>
      <c r="K106" s="79">
        <v>0</v>
      </c>
      <c r="L106" s="79">
        <v>0</v>
      </c>
      <c r="M106" s="79">
        <v>0</v>
      </c>
      <c r="N106" s="79">
        <v>0.2</v>
      </c>
      <c r="O106" s="79">
        <v>0.2</v>
      </c>
      <c r="P106" s="79">
        <v>0</v>
      </c>
      <c r="Q106" s="79">
        <v>0</v>
      </c>
      <c r="R106" s="79">
        <v>0.2</v>
      </c>
      <c r="S106" s="79">
        <v>0</v>
      </c>
      <c r="T106" s="79">
        <v>0.2</v>
      </c>
      <c r="U106" s="79">
        <v>0</v>
      </c>
      <c r="V106" s="79">
        <v>0</v>
      </c>
      <c r="W106" s="79">
        <v>0</v>
      </c>
      <c r="X106" s="96">
        <v>0</v>
      </c>
      <c r="Y106" s="95">
        <v>0</v>
      </c>
      <c r="Z106" s="79">
        <v>0.4</v>
      </c>
      <c r="AA106" s="96">
        <v>0.4</v>
      </c>
      <c r="AB106" s="72">
        <v>0.8</v>
      </c>
      <c r="AD106" s="10" t="s">
        <v>236</v>
      </c>
      <c r="AE106" s="86" t="s">
        <v>48</v>
      </c>
      <c r="AF106" s="86" t="s">
        <v>46</v>
      </c>
      <c r="AG106" s="140" t="s">
        <v>135</v>
      </c>
      <c r="AH106" s="95">
        <v>0</v>
      </c>
      <c r="AI106" s="79">
        <v>0</v>
      </c>
      <c r="AJ106" s="79">
        <v>0</v>
      </c>
      <c r="AK106" s="79">
        <v>0</v>
      </c>
      <c r="AL106" s="79">
        <v>0</v>
      </c>
      <c r="AM106" s="79">
        <v>0.14285714285714285</v>
      </c>
      <c r="AN106" s="79">
        <v>0.14285714285714285</v>
      </c>
      <c r="AO106" s="79">
        <v>0</v>
      </c>
      <c r="AP106" s="79">
        <v>0</v>
      </c>
      <c r="AQ106" s="79">
        <v>0.21428571428571427</v>
      </c>
      <c r="AR106" s="79">
        <v>0</v>
      </c>
      <c r="AS106" s="79">
        <v>0.14285714285714285</v>
      </c>
      <c r="AT106" s="79">
        <v>0</v>
      </c>
      <c r="AU106" s="79">
        <v>0</v>
      </c>
      <c r="AV106" s="79">
        <v>0</v>
      </c>
      <c r="AW106" s="96">
        <v>0</v>
      </c>
      <c r="AX106" s="95">
        <v>0</v>
      </c>
      <c r="AY106" s="79">
        <v>0.2857142857142857</v>
      </c>
      <c r="AZ106" s="96">
        <v>0.35714285714285715</v>
      </c>
      <c r="BA106" s="72">
        <v>0.6428571428571429</v>
      </c>
      <c r="BC106" s="10" t="s">
        <v>236</v>
      </c>
      <c r="BD106" s="86" t="s">
        <v>48</v>
      </c>
      <c r="BE106" s="86" t="s">
        <v>46</v>
      </c>
      <c r="BF106" s="140" t="s">
        <v>135</v>
      </c>
      <c r="BG106" s="95">
        <v>0</v>
      </c>
      <c r="BH106" s="79">
        <v>0</v>
      </c>
      <c r="BI106" s="79">
        <v>0</v>
      </c>
      <c r="BJ106" s="79">
        <v>0</v>
      </c>
      <c r="BK106" s="79">
        <v>0</v>
      </c>
      <c r="BL106" s="79">
        <v>0</v>
      </c>
      <c r="BM106" s="79">
        <v>0</v>
      </c>
      <c r="BN106" s="79">
        <v>0</v>
      </c>
      <c r="BO106" s="79">
        <v>0</v>
      </c>
      <c r="BP106" s="79">
        <v>0</v>
      </c>
      <c r="BQ106" s="79">
        <v>0</v>
      </c>
      <c r="BR106" s="79">
        <v>0</v>
      </c>
      <c r="BS106" s="79">
        <v>0</v>
      </c>
      <c r="BT106" s="79">
        <v>0</v>
      </c>
      <c r="BU106" s="79">
        <v>0</v>
      </c>
      <c r="BV106" s="96">
        <v>0</v>
      </c>
      <c r="BW106" s="95">
        <v>0</v>
      </c>
      <c r="BX106" s="79">
        <v>0</v>
      </c>
      <c r="BY106" s="96">
        <v>0</v>
      </c>
      <c r="BZ106" s="72">
        <v>0</v>
      </c>
      <c r="CB106" s="10" t="s">
        <v>236</v>
      </c>
      <c r="CC106" s="86" t="s">
        <v>48</v>
      </c>
      <c r="CD106" s="86" t="s">
        <v>46</v>
      </c>
      <c r="CE106" s="140" t="s">
        <v>135</v>
      </c>
      <c r="CF106" s="95">
        <v>0</v>
      </c>
      <c r="CG106" s="79">
        <v>0</v>
      </c>
      <c r="CH106" s="79">
        <v>0</v>
      </c>
      <c r="CI106" s="79">
        <v>0</v>
      </c>
      <c r="CJ106" s="79">
        <v>0</v>
      </c>
      <c r="CK106" s="79">
        <v>0</v>
      </c>
      <c r="CL106" s="79">
        <v>0</v>
      </c>
      <c r="CM106" s="79">
        <v>0</v>
      </c>
      <c r="CN106" s="79">
        <v>0</v>
      </c>
      <c r="CO106" s="79">
        <v>0.5</v>
      </c>
      <c r="CP106" s="79">
        <v>0</v>
      </c>
      <c r="CQ106" s="79">
        <v>0</v>
      </c>
      <c r="CR106" s="79">
        <v>0</v>
      </c>
      <c r="CS106" s="79">
        <v>0</v>
      </c>
      <c r="CT106" s="79">
        <v>0</v>
      </c>
      <c r="CU106" s="96">
        <v>0</v>
      </c>
      <c r="CV106" s="95">
        <v>0</v>
      </c>
      <c r="CW106" s="79">
        <v>0</v>
      </c>
      <c r="CX106" s="96">
        <v>0.5</v>
      </c>
      <c r="CY106" s="72">
        <v>0.5</v>
      </c>
    </row>
    <row r="107" spans="5:103" ht="12" customHeight="1" x14ac:dyDescent="0.15">
      <c r="E107" s="135" t="s">
        <v>237</v>
      </c>
      <c r="F107" s="24" t="s">
        <v>48</v>
      </c>
      <c r="G107" s="24" t="s">
        <v>47</v>
      </c>
      <c r="H107" s="139"/>
      <c r="I107" s="91">
        <v>35</v>
      </c>
      <c r="J107" s="92">
        <v>59</v>
      </c>
      <c r="K107" s="92">
        <v>37.799999999999997</v>
      </c>
      <c r="L107" s="92">
        <v>25.2</v>
      </c>
      <c r="M107" s="92">
        <v>21.8</v>
      </c>
      <c r="N107" s="92">
        <v>20.2</v>
      </c>
      <c r="O107" s="92">
        <v>28.4</v>
      </c>
      <c r="P107" s="92">
        <v>27</v>
      </c>
      <c r="Q107" s="92">
        <v>28.2</v>
      </c>
      <c r="R107" s="92">
        <v>24</v>
      </c>
      <c r="S107" s="92">
        <v>43.4</v>
      </c>
      <c r="T107" s="92">
        <v>37.6</v>
      </c>
      <c r="U107" s="92">
        <v>27</v>
      </c>
      <c r="V107" s="92">
        <v>18.8</v>
      </c>
      <c r="W107" s="92">
        <v>11.6</v>
      </c>
      <c r="X107" s="93">
        <v>8.6</v>
      </c>
      <c r="Y107" s="91">
        <v>145.4</v>
      </c>
      <c r="Z107" s="92">
        <v>86.4</v>
      </c>
      <c r="AA107" s="93">
        <v>120.4</v>
      </c>
      <c r="AB107" s="94">
        <v>453.6</v>
      </c>
      <c r="AD107" s="60" t="s">
        <v>237</v>
      </c>
      <c r="AE107" s="24" t="s">
        <v>48</v>
      </c>
      <c r="AF107" s="24" t="s">
        <v>47</v>
      </c>
      <c r="AG107" s="139"/>
      <c r="AH107" s="91">
        <v>26.571428571428573</v>
      </c>
      <c r="AI107" s="92">
        <v>44.285714285714285</v>
      </c>
      <c r="AJ107" s="92">
        <v>30.214285714285715</v>
      </c>
      <c r="AK107" s="92">
        <v>24.857142857142858</v>
      </c>
      <c r="AL107" s="92">
        <v>21.5</v>
      </c>
      <c r="AM107" s="92">
        <v>21.785714285714285</v>
      </c>
      <c r="AN107" s="92">
        <v>29</v>
      </c>
      <c r="AO107" s="92">
        <v>31.214285714285715</v>
      </c>
      <c r="AP107" s="92">
        <v>32.142857142857146</v>
      </c>
      <c r="AQ107" s="92">
        <v>26.928571428571427</v>
      </c>
      <c r="AR107" s="92">
        <v>43.357142857142854</v>
      </c>
      <c r="AS107" s="92">
        <v>36.5</v>
      </c>
      <c r="AT107" s="92">
        <v>29.214285714285715</v>
      </c>
      <c r="AU107" s="92">
        <v>20.428571428571427</v>
      </c>
      <c r="AV107" s="92">
        <v>11.071428571428571</v>
      </c>
      <c r="AW107" s="93">
        <v>8.0714285714285712</v>
      </c>
      <c r="AX107" s="91">
        <v>114.35714285714286</v>
      </c>
      <c r="AY107" s="92">
        <v>93.357142857142861</v>
      </c>
      <c r="AZ107" s="93">
        <v>122.57142857142857</v>
      </c>
      <c r="BA107" s="94">
        <v>437.14285714285717</v>
      </c>
      <c r="BC107" s="60" t="s">
        <v>237</v>
      </c>
      <c r="BD107" s="24" t="s">
        <v>48</v>
      </c>
      <c r="BE107" s="24" t="s">
        <v>47</v>
      </c>
      <c r="BF107" s="139"/>
      <c r="BG107" s="91">
        <v>6</v>
      </c>
      <c r="BH107" s="92">
        <v>12</v>
      </c>
      <c r="BI107" s="92">
        <v>14</v>
      </c>
      <c r="BJ107" s="92">
        <v>24.5</v>
      </c>
      <c r="BK107" s="92">
        <v>22.5</v>
      </c>
      <c r="BL107" s="92">
        <v>31</v>
      </c>
      <c r="BM107" s="92">
        <v>33</v>
      </c>
      <c r="BN107" s="92">
        <v>40.5</v>
      </c>
      <c r="BO107" s="92">
        <v>36</v>
      </c>
      <c r="BP107" s="92">
        <v>30.5</v>
      </c>
      <c r="BQ107" s="92">
        <v>42.5</v>
      </c>
      <c r="BR107" s="92">
        <v>29.5</v>
      </c>
      <c r="BS107" s="92">
        <v>33.5</v>
      </c>
      <c r="BT107" s="92">
        <v>25</v>
      </c>
      <c r="BU107" s="92">
        <v>10.5</v>
      </c>
      <c r="BV107" s="93">
        <v>11</v>
      </c>
      <c r="BW107" s="91">
        <v>45</v>
      </c>
      <c r="BX107" s="92">
        <v>117.5</v>
      </c>
      <c r="BY107" s="93">
        <v>117.5</v>
      </c>
      <c r="BZ107" s="94">
        <v>402</v>
      </c>
      <c r="CB107" s="60" t="s">
        <v>237</v>
      </c>
      <c r="CC107" s="24" t="s">
        <v>48</v>
      </c>
      <c r="CD107" s="24" t="s">
        <v>47</v>
      </c>
      <c r="CE107" s="139"/>
      <c r="CF107" s="91">
        <v>5</v>
      </c>
      <c r="CG107" s="92">
        <v>3</v>
      </c>
      <c r="CH107" s="92">
        <v>8.5</v>
      </c>
      <c r="CI107" s="92">
        <v>23.5</v>
      </c>
      <c r="CJ107" s="92">
        <v>19</v>
      </c>
      <c r="CK107" s="92">
        <v>20.5</v>
      </c>
      <c r="CL107" s="92">
        <v>28</v>
      </c>
      <c r="CM107" s="92">
        <v>43</v>
      </c>
      <c r="CN107" s="92">
        <v>48</v>
      </c>
      <c r="CO107" s="92">
        <v>38</v>
      </c>
      <c r="CP107" s="92">
        <v>44</v>
      </c>
      <c r="CQ107" s="92">
        <v>38</v>
      </c>
      <c r="CR107" s="92">
        <v>36</v>
      </c>
      <c r="CS107" s="92">
        <v>24</v>
      </c>
      <c r="CT107" s="92">
        <v>9</v>
      </c>
      <c r="CU107" s="93">
        <v>2.5</v>
      </c>
      <c r="CV107" s="91">
        <v>28.5</v>
      </c>
      <c r="CW107" s="92">
        <v>104</v>
      </c>
      <c r="CX107" s="93">
        <v>138.5</v>
      </c>
      <c r="CY107" s="94">
        <v>390</v>
      </c>
    </row>
    <row r="108" spans="5:103" ht="12" customHeight="1" x14ac:dyDescent="0.15">
      <c r="E108" s="136" t="s">
        <v>238</v>
      </c>
      <c r="F108" s="86" t="s">
        <v>48</v>
      </c>
      <c r="G108" s="86" t="s">
        <v>50</v>
      </c>
      <c r="H108" s="140" t="s">
        <v>136</v>
      </c>
      <c r="I108" s="95">
        <v>3.8</v>
      </c>
      <c r="J108" s="79">
        <v>15</v>
      </c>
      <c r="K108" s="79">
        <v>12.2</v>
      </c>
      <c r="L108" s="79">
        <v>5.6</v>
      </c>
      <c r="M108" s="79">
        <v>2.6</v>
      </c>
      <c r="N108" s="79">
        <v>2.4</v>
      </c>
      <c r="O108" s="79">
        <v>3.4</v>
      </c>
      <c r="P108" s="79">
        <v>2.8</v>
      </c>
      <c r="Q108" s="79">
        <v>1.2</v>
      </c>
      <c r="R108" s="79">
        <v>2</v>
      </c>
      <c r="S108" s="79">
        <v>3.2</v>
      </c>
      <c r="T108" s="79">
        <v>3.6</v>
      </c>
      <c r="U108" s="79">
        <v>3.4</v>
      </c>
      <c r="V108" s="79">
        <v>0.6</v>
      </c>
      <c r="W108" s="79">
        <v>0</v>
      </c>
      <c r="X108" s="96">
        <v>0</v>
      </c>
      <c r="Y108" s="95">
        <v>33.6</v>
      </c>
      <c r="Z108" s="79">
        <v>8.8000000000000007</v>
      </c>
      <c r="AA108" s="96">
        <v>11</v>
      </c>
      <c r="AB108" s="72">
        <v>61.8</v>
      </c>
      <c r="AD108" s="10" t="s">
        <v>238</v>
      </c>
      <c r="AE108" s="86" t="s">
        <v>48</v>
      </c>
      <c r="AF108" s="86" t="s">
        <v>50</v>
      </c>
      <c r="AG108" s="140" t="s">
        <v>136</v>
      </c>
      <c r="AH108" s="95">
        <v>2.7142857142857144</v>
      </c>
      <c r="AI108" s="79">
        <v>10.928571428571429</v>
      </c>
      <c r="AJ108" s="79">
        <v>9.2142857142857135</v>
      </c>
      <c r="AK108" s="79">
        <v>4.2857142857142856</v>
      </c>
      <c r="AL108" s="79">
        <v>2.5714285714285716</v>
      </c>
      <c r="AM108" s="79">
        <v>2</v>
      </c>
      <c r="AN108" s="79">
        <v>3.0714285714285716</v>
      </c>
      <c r="AO108" s="79">
        <v>2.6428571428571428</v>
      </c>
      <c r="AP108" s="79">
        <v>1.3571428571428572</v>
      </c>
      <c r="AQ108" s="79">
        <v>2.1428571428571428</v>
      </c>
      <c r="AR108" s="79">
        <v>3.0714285714285716</v>
      </c>
      <c r="AS108" s="79">
        <v>2.7857142857142856</v>
      </c>
      <c r="AT108" s="79">
        <v>2.6428571428571428</v>
      </c>
      <c r="AU108" s="79">
        <v>0.7142857142857143</v>
      </c>
      <c r="AV108" s="79">
        <v>7.1428571428571425E-2</v>
      </c>
      <c r="AW108" s="96">
        <v>0.21428571428571427</v>
      </c>
      <c r="AX108" s="95">
        <v>24.857142857142858</v>
      </c>
      <c r="AY108" s="79">
        <v>8.1428571428571423</v>
      </c>
      <c r="AZ108" s="96">
        <v>9.7142857142857135</v>
      </c>
      <c r="BA108" s="72">
        <v>50.428571428571431</v>
      </c>
      <c r="BC108" s="10" t="s">
        <v>238</v>
      </c>
      <c r="BD108" s="86" t="s">
        <v>48</v>
      </c>
      <c r="BE108" s="86" t="s">
        <v>50</v>
      </c>
      <c r="BF108" s="140" t="s">
        <v>136</v>
      </c>
      <c r="BG108" s="95">
        <v>0</v>
      </c>
      <c r="BH108" s="79">
        <v>1.5</v>
      </c>
      <c r="BI108" s="79">
        <v>3.5</v>
      </c>
      <c r="BJ108" s="79">
        <v>1.5</v>
      </c>
      <c r="BK108" s="79">
        <v>4.5</v>
      </c>
      <c r="BL108" s="79">
        <v>1.5</v>
      </c>
      <c r="BM108" s="79">
        <v>3</v>
      </c>
      <c r="BN108" s="79">
        <v>2</v>
      </c>
      <c r="BO108" s="79">
        <v>0.5</v>
      </c>
      <c r="BP108" s="79">
        <v>2</v>
      </c>
      <c r="BQ108" s="79">
        <v>3</v>
      </c>
      <c r="BR108" s="79">
        <v>0</v>
      </c>
      <c r="BS108" s="79">
        <v>0</v>
      </c>
      <c r="BT108" s="79">
        <v>1.5</v>
      </c>
      <c r="BU108" s="79">
        <v>0.5</v>
      </c>
      <c r="BV108" s="96">
        <v>1.5</v>
      </c>
      <c r="BW108" s="95">
        <v>6</v>
      </c>
      <c r="BX108" s="79">
        <v>8</v>
      </c>
      <c r="BY108" s="96">
        <v>5</v>
      </c>
      <c r="BZ108" s="72">
        <v>26.5</v>
      </c>
      <c r="CB108" s="10" t="s">
        <v>238</v>
      </c>
      <c r="CC108" s="86" t="s">
        <v>48</v>
      </c>
      <c r="CD108" s="86" t="s">
        <v>50</v>
      </c>
      <c r="CE108" s="140" t="s">
        <v>136</v>
      </c>
      <c r="CF108" s="95">
        <v>0</v>
      </c>
      <c r="CG108" s="79">
        <v>0</v>
      </c>
      <c r="CH108" s="79">
        <v>0</v>
      </c>
      <c r="CI108" s="79">
        <v>0.5</v>
      </c>
      <c r="CJ108" s="79">
        <v>0.5</v>
      </c>
      <c r="CK108" s="79">
        <v>0.5</v>
      </c>
      <c r="CL108" s="79">
        <v>1.5</v>
      </c>
      <c r="CM108" s="79">
        <v>2.5</v>
      </c>
      <c r="CN108" s="79">
        <v>3</v>
      </c>
      <c r="CO108" s="79">
        <v>3</v>
      </c>
      <c r="CP108" s="79">
        <v>2.5</v>
      </c>
      <c r="CQ108" s="79">
        <v>1.5</v>
      </c>
      <c r="CR108" s="79">
        <v>1.5</v>
      </c>
      <c r="CS108" s="79">
        <v>0.5</v>
      </c>
      <c r="CT108" s="79">
        <v>0</v>
      </c>
      <c r="CU108" s="96">
        <v>0</v>
      </c>
      <c r="CV108" s="95">
        <v>0</v>
      </c>
      <c r="CW108" s="79">
        <v>5</v>
      </c>
      <c r="CX108" s="96">
        <v>8</v>
      </c>
      <c r="CY108" s="72">
        <v>17.5</v>
      </c>
    </row>
    <row r="109" spans="5:103" ht="12" customHeight="1" x14ac:dyDescent="0.15">
      <c r="E109" s="135" t="s">
        <v>239</v>
      </c>
      <c r="F109" s="24" t="s">
        <v>48</v>
      </c>
      <c r="G109" s="24" t="s">
        <v>46</v>
      </c>
      <c r="H109" s="139" t="s">
        <v>136</v>
      </c>
      <c r="I109" s="91">
        <v>2.6</v>
      </c>
      <c r="J109" s="92">
        <v>5.8</v>
      </c>
      <c r="K109" s="92">
        <v>5.2</v>
      </c>
      <c r="L109" s="92">
        <v>1.8</v>
      </c>
      <c r="M109" s="92">
        <v>1.2</v>
      </c>
      <c r="N109" s="92">
        <v>1.2</v>
      </c>
      <c r="O109" s="92">
        <v>1.2</v>
      </c>
      <c r="P109" s="92">
        <v>1.4</v>
      </c>
      <c r="Q109" s="92">
        <v>1.4</v>
      </c>
      <c r="R109" s="92">
        <v>1</v>
      </c>
      <c r="S109" s="92">
        <v>0.8</v>
      </c>
      <c r="T109" s="92">
        <v>2.6</v>
      </c>
      <c r="U109" s="92">
        <v>1.2</v>
      </c>
      <c r="V109" s="92">
        <v>1.4</v>
      </c>
      <c r="W109" s="92">
        <v>0.2</v>
      </c>
      <c r="X109" s="93">
        <v>0.8</v>
      </c>
      <c r="Y109" s="91">
        <v>14.4</v>
      </c>
      <c r="Z109" s="92">
        <v>4.8</v>
      </c>
      <c r="AA109" s="93">
        <v>5.4</v>
      </c>
      <c r="AB109" s="94">
        <v>29.8</v>
      </c>
      <c r="AD109" s="60" t="s">
        <v>239</v>
      </c>
      <c r="AE109" s="24" t="s">
        <v>48</v>
      </c>
      <c r="AF109" s="24" t="s">
        <v>46</v>
      </c>
      <c r="AG109" s="139" t="s">
        <v>136</v>
      </c>
      <c r="AH109" s="91">
        <v>1.9285714285714286</v>
      </c>
      <c r="AI109" s="92">
        <v>4.3571428571428568</v>
      </c>
      <c r="AJ109" s="92">
        <v>3.9285714285714284</v>
      </c>
      <c r="AK109" s="92">
        <v>2.1428571428571428</v>
      </c>
      <c r="AL109" s="92">
        <v>1.4285714285714286</v>
      </c>
      <c r="AM109" s="92">
        <v>1</v>
      </c>
      <c r="AN109" s="92">
        <v>1.2142857142857142</v>
      </c>
      <c r="AO109" s="92">
        <v>1.8571428571428572</v>
      </c>
      <c r="AP109" s="92">
        <v>1.3571428571428572</v>
      </c>
      <c r="AQ109" s="92">
        <v>1</v>
      </c>
      <c r="AR109" s="92">
        <v>1</v>
      </c>
      <c r="AS109" s="92">
        <v>2.2142857142857144</v>
      </c>
      <c r="AT109" s="92">
        <v>1.2857142857142858</v>
      </c>
      <c r="AU109" s="92">
        <v>1.3571428571428572</v>
      </c>
      <c r="AV109" s="92">
        <v>0.21428571428571427</v>
      </c>
      <c r="AW109" s="93">
        <v>0.7857142857142857</v>
      </c>
      <c r="AX109" s="91">
        <v>11.142857142857142</v>
      </c>
      <c r="AY109" s="92">
        <v>4.9285714285714288</v>
      </c>
      <c r="AZ109" s="93">
        <v>5</v>
      </c>
      <c r="BA109" s="94">
        <v>27.071428571428573</v>
      </c>
      <c r="BC109" s="60" t="s">
        <v>239</v>
      </c>
      <c r="BD109" s="24" t="s">
        <v>48</v>
      </c>
      <c r="BE109" s="24" t="s">
        <v>46</v>
      </c>
      <c r="BF109" s="139" t="s">
        <v>136</v>
      </c>
      <c r="BG109" s="91">
        <v>0</v>
      </c>
      <c r="BH109" s="92">
        <v>1.5</v>
      </c>
      <c r="BI109" s="92">
        <v>1.5</v>
      </c>
      <c r="BJ109" s="92">
        <v>2.5</v>
      </c>
      <c r="BK109" s="92">
        <v>3</v>
      </c>
      <c r="BL109" s="92">
        <v>0.5</v>
      </c>
      <c r="BM109" s="92">
        <v>2</v>
      </c>
      <c r="BN109" s="92">
        <v>3</v>
      </c>
      <c r="BO109" s="92">
        <v>0</v>
      </c>
      <c r="BP109" s="92">
        <v>1.5</v>
      </c>
      <c r="BQ109" s="92">
        <v>1.5</v>
      </c>
      <c r="BR109" s="92">
        <v>1</v>
      </c>
      <c r="BS109" s="92">
        <v>2.5</v>
      </c>
      <c r="BT109" s="92">
        <v>1.5</v>
      </c>
      <c r="BU109" s="92">
        <v>0</v>
      </c>
      <c r="BV109" s="93">
        <v>1</v>
      </c>
      <c r="BW109" s="91">
        <v>4</v>
      </c>
      <c r="BX109" s="92">
        <v>6.5</v>
      </c>
      <c r="BY109" s="93">
        <v>4.5</v>
      </c>
      <c r="BZ109" s="94">
        <v>23</v>
      </c>
      <c r="CB109" s="60" t="s">
        <v>239</v>
      </c>
      <c r="CC109" s="24" t="s">
        <v>48</v>
      </c>
      <c r="CD109" s="24" t="s">
        <v>46</v>
      </c>
      <c r="CE109" s="139" t="s">
        <v>136</v>
      </c>
      <c r="CF109" s="91">
        <v>0.5</v>
      </c>
      <c r="CG109" s="92">
        <v>0</v>
      </c>
      <c r="CH109" s="92">
        <v>0</v>
      </c>
      <c r="CI109" s="92">
        <v>3.5</v>
      </c>
      <c r="CJ109" s="92">
        <v>1</v>
      </c>
      <c r="CK109" s="92">
        <v>0.5</v>
      </c>
      <c r="CL109" s="92">
        <v>0.5</v>
      </c>
      <c r="CM109" s="92">
        <v>3</v>
      </c>
      <c r="CN109" s="92">
        <v>2.5</v>
      </c>
      <c r="CO109" s="92">
        <v>0.5</v>
      </c>
      <c r="CP109" s="92">
        <v>1.5</v>
      </c>
      <c r="CQ109" s="92">
        <v>1.5</v>
      </c>
      <c r="CR109" s="92">
        <v>0.5</v>
      </c>
      <c r="CS109" s="92">
        <v>1</v>
      </c>
      <c r="CT109" s="92">
        <v>0.5</v>
      </c>
      <c r="CU109" s="93">
        <v>0.5</v>
      </c>
      <c r="CV109" s="91">
        <v>2</v>
      </c>
      <c r="CW109" s="92">
        <v>4</v>
      </c>
      <c r="CX109" s="93">
        <v>3.5</v>
      </c>
      <c r="CY109" s="94">
        <v>17.5</v>
      </c>
    </row>
    <row r="110" spans="5:103" ht="12" customHeight="1" x14ac:dyDescent="0.15">
      <c r="E110" s="136" t="s">
        <v>240</v>
      </c>
      <c r="F110" s="86" t="s">
        <v>48</v>
      </c>
      <c r="G110" s="86" t="s">
        <v>49</v>
      </c>
      <c r="H110" s="140" t="s">
        <v>136</v>
      </c>
      <c r="I110" s="95">
        <v>0</v>
      </c>
      <c r="J110" s="79">
        <v>0.4</v>
      </c>
      <c r="K110" s="79">
        <v>0.2</v>
      </c>
      <c r="L110" s="79">
        <v>0.2</v>
      </c>
      <c r="M110" s="79">
        <v>0.2</v>
      </c>
      <c r="N110" s="79">
        <v>0</v>
      </c>
      <c r="O110" s="79">
        <v>0.2</v>
      </c>
      <c r="P110" s="79">
        <v>0</v>
      </c>
      <c r="Q110" s="79">
        <v>0.2</v>
      </c>
      <c r="R110" s="79">
        <v>0</v>
      </c>
      <c r="S110" s="79">
        <v>0</v>
      </c>
      <c r="T110" s="79">
        <v>0</v>
      </c>
      <c r="U110" s="79">
        <v>0</v>
      </c>
      <c r="V110" s="79">
        <v>0</v>
      </c>
      <c r="W110" s="79">
        <v>0</v>
      </c>
      <c r="X110" s="96">
        <v>0</v>
      </c>
      <c r="Y110" s="95">
        <v>0.8</v>
      </c>
      <c r="Z110" s="79">
        <v>0.4</v>
      </c>
      <c r="AA110" s="96">
        <v>0</v>
      </c>
      <c r="AB110" s="72">
        <v>1.4</v>
      </c>
      <c r="AD110" s="10" t="s">
        <v>240</v>
      </c>
      <c r="AE110" s="86" t="s">
        <v>48</v>
      </c>
      <c r="AF110" s="86" t="s">
        <v>49</v>
      </c>
      <c r="AG110" s="140" t="s">
        <v>136</v>
      </c>
      <c r="AH110" s="95">
        <v>0</v>
      </c>
      <c r="AI110" s="79">
        <v>0.2857142857142857</v>
      </c>
      <c r="AJ110" s="79">
        <v>0.14285714285714285</v>
      </c>
      <c r="AK110" s="79">
        <v>0.14285714285714285</v>
      </c>
      <c r="AL110" s="79">
        <v>0.14285714285714285</v>
      </c>
      <c r="AM110" s="79">
        <v>0</v>
      </c>
      <c r="AN110" s="79">
        <v>0.21428571428571427</v>
      </c>
      <c r="AO110" s="79">
        <v>0</v>
      </c>
      <c r="AP110" s="79">
        <v>0.14285714285714285</v>
      </c>
      <c r="AQ110" s="79">
        <v>0</v>
      </c>
      <c r="AR110" s="79">
        <v>0</v>
      </c>
      <c r="AS110" s="79">
        <v>7.1428571428571425E-2</v>
      </c>
      <c r="AT110" s="79">
        <v>0</v>
      </c>
      <c r="AU110" s="79">
        <v>0</v>
      </c>
      <c r="AV110" s="79">
        <v>0</v>
      </c>
      <c r="AW110" s="96">
        <v>0</v>
      </c>
      <c r="AX110" s="95">
        <v>0.5714285714285714</v>
      </c>
      <c r="AY110" s="79">
        <v>0.35714285714285715</v>
      </c>
      <c r="AZ110" s="96">
        <v>7.1428571428571425E-2</v>
      </c>
      <c r="BA110" s="72">
        <v>1.1428571428571428</v>
      </c>
      <c r="BC110" s="10" t="s">
        <v>240</v>
      </c>
      <c r="BD110" s="86" t="s">
        <v>48</v>
      </c>
      <c r="BE110" s="86" t="s">
        <v>49</v>
      </c>
      <c r="BF110" s="140" t="s">
        <v>136</v>
      </c>
      <c r="BG110" s="95">
        <v>0</v>
      </c>
      <c r="BH110" s="79">
        <v>0</v>
      </c>
      <c r="BI110" s="79">
        <v>0</v>
      </c>
      <c r="BJ110" s="79">
        <v>0</v>
      </c>
      <c r="BK110" s="79">
        <v>0</v>
      </c>
      <c r="BL110" s="79">
        <v>0</v>
      </c>
      <c r="BM110" s="79">
        <v>0</v>
      </c>
      <c r="BN110" s="79">
        <v>0</v>
      </c>
      <c r="BO110" s="79">
        <v>0</v>
      </c>
      <c r="BP110" s="79">
        <v>0</v>
      </c>
      <c r="BQ110" s="79">
        <v>0</v>
      </c>
      <c r="BR110" s="79">
        <v>0.5</v>
      </c>
      <c r="BS110" s="79">
        <v>0</v>
      </c>
      <c r="BT110" s="79">
        <v>0</v>
      </c>
      <c r="BU110" s="79">
        <v>0</v>
      </c>
      <c r="BV110" s="96">
        <v>0</v>
      </c>
      <c r="BW110" s="95">
        <v>0</v>
      </c>
      <c r="BX110" s="79">
        <v>0</v>
      </c>
      <c r="BY110" s="96">
        <v>0.5</v>
      </c>
      <c r="BZ110" s="72">
        <v>0.5</v>
      </c>
      <c r="CB110" s="10" t="s">
        <v>240</v>
      </c>
      <c r="CC110" s="86" t="s">
        <v>48</v>
      </c>
      <c r="CD110" s="86" t="s">
        <v>49</v>
      </c>
      <c r="CE110" s="140" t="s">
        <v>136</v>
      </c>
      <c r="CF110" s="95">
        <v>0</v>
      </c>
      <c r="CG110" s="79">
        <v>0</v>
      </c>
      <c r="CH110" s="79">
        <v>0</v>
      </c>
      <c r="CI110" s="79">
        <v>0</v>
      </c>
      <c r="CJ110" s="79">
        <v>0</v>
      </c>
      <c r="CK110" s="79">
        <v>0</v>
      </c>
      <c r="CL110" s="79">
        <v>0.5</v>
      </c>
      <c r="CM110" s="79">
        <v>0</v>
      </c>
      <c r="CN110" s="79">
        <v>0</v>
      </c>
      <c r="CO110" s="79">
        <v>0</v>
      </c>
      <c r="CP110" s="79">
        <v>0</v>
      </c>
      <c r="CQ110" s="79">
        <v>0</v>
      </c>
      <c r="CR110" s="79">
        <v>0</v>
      </c>
      <c r="CS110" s="79">
        <v>0</v>
      </c>
      <c r="CT110" s="79">
        <v>0</v>
      </c>
      <c r="CU110" s="96">
        <v>0</v>
      </c>
      <c r="CV110" s="95">
        <v>0</v>
      </c>
      <c r="CW110" s="79">
        <v>0.5</v>
      </c>
      <c r="CX110" s="96">
        <v>0</v>
      </c>
      <c r="CY110" s="72">
        <v>0.5</v>
      </c>
    </row>
    <row r="111" spans="5:103" ht="12" customHeight="1" x14ac:dyDescent="0.15">
      <c r="E111" s="135" t="s">
        <v>241</v>
      </c>
      <c r="F111" s="24" t="s">
        <v>51</v>
      </c>
      <c r="G111" s="24" t="s">
        <v>48</v>
      </c>
      <c r="H111" s="139"/>
      <c r="I111" s="91">
        <v>26.6</v>
      </c>
      <c r="J111" s="92">
        <v>61.6</v>
      </c>
      <c r="K111" s="92">
        <v>65.599999999999994</v>
      </c>
      <c r="L111" s="92">
        <v>48.4</v>
      </c>
      <c r="M111" s="92">
        <v>51</v>
      </c>
      <c r="N111" s="92">
        <v>51.2</v>
      </c>
      <c r="O111" s="92">
        <v>56.2</v>
      </c>
      <c r="P111" s="92">
        <v>58.2</v>
      </c>
      <c r="Q111" s="92">
        <v>64.2</v>
      </c>
      <c r="R111" s="92">
        <v>71.400000000000006</v>
      </c>
      <c r="S111" s="92">
        <v>77</v>
      </c>
      <c r="T111" s="92">
        <v>76.8</v>
      </c>
      <c r="U111" s="92">
        <v>63.6</v>
      </c>
      <c r="V111" s="92">
        <v>39.4</v>
      </c>
      <c r="W111" s="92">
        <v>24.6</v>
      </c>
      <c r="X111" s="93">
        <v>20.8</v>
      </c>
      <c r="Y111" s="91">
        <v>180</v>
      </c>
      <c r="Z111" s="92">
        <v>189</v>
      </c>
      <c r="AA111" s="93">
        <v>261.60000000000002</v>
      </c>
      <c r="AB111" s="94">
        <v>856.6</v>
      </c>
      <c r="AD111" s="60" t="s">
        <v>241</v>
      </c>
      <c r="AE111" s="24" t="s">
        <v>51</v>
      </c>
      <c r="AF111" s="24" t="s">
        <v>48</v>
      </c>
      <c r="AG111" s="139"/>
      <c r="AH111" s="91">
        <v>20.428571428571427</v>
      </c>
      <c r="AI111" s="92">
        <v>48.5</v>
      </c>
      <c r="AJ111" s="92">
        <v>55.357142857142854</v>
      </c>
      <c r="AK111" s="92">
        <v>50</v>
      </c>
      <c r="AL111" s="92">
        <v>54.5</v>
      </c>
      <c r="AM111" s="92">
        <v>55.071428571428569</v>
      </c>
      <c r="AN111" s="92">
        <v>58.571428571428569</v>
      </c>
      <c r="AO111" s="92">
        <v>61.285714285714285</v>
      </c>
      <c r="AP111" s="92">
        <v>69.571428571428569</v>
      </c>
      <c r="AQ111" s="92">
        <v>70.5</v>
      </c>
      <c r="AR111" s="92">
        <v>71.785714285714292</v>
      </c>
      <c r="AS111" s="92">
        <v>72.428571428571431</v>
      </c>
      <c r="AT111" s="92">
        <v>60.642857142857146</v>
      </c>
      <c r="AU111" s="92">
        <v>40</v>
      </c>
      <c r="AV111" s="92">
        <v>23.928571428571427</v>
      </c>
      <c r="AW111" s="93">
        <v>20.357142857142858</v>
      </c>
      <c r="AX111" s="91">
        <v>148.57142857142858</v>
      </c>
      <c r="AY111" s="92">
        <v>200.5</v>
      </c>
      <c r="AZ111" s="93">
        <v>248.14285714285714</v>
      </c>
      <c r="BA111" s="94">
        <v>832.92857142857144</v>
      </c>
      <c r="BC111" s="60" t="s">
        <v>241</v>
      </c>
      <c r="BD111" s="24" t="s">
        <v>51</v>
      </c>
      <c r="BE111" s="24" t="s">
        <v>48</v>
      </c>
      <c r="BF111" s="139"/>
      <c r="BG111" s="91">
        <v>8.5</v>
      </c>
      <c r="BH111" s="92">
        <v>18</v>
      </c>
      <c r="BI111" s="92">
        <v>32.5</v>
      </c>
      <c r="BJ111" s="92">
        <v>60</v>
      </c>
      <c r="BK111" s="92">
        <v>68.5</v>
      </c>
      <c r="BL111" s="92">
        <v>74.5</v>
      </c>
      <c r="BM111" s="92">
        <v>76</v>
      </c>
      <c r="BN111" s="92">
        <v>74.5</v>
      </c>
      <c r="BO111" s="92">
        <v>88</v>
      </c>
      <c r="BP111" s="92">
        <v>71</v>
      </c>
      <c r="BQ111" s="92">
        <v>60.5</v>
      </c>
      <c r="BR111" s="92">
        <v>66</v>
      </c>
      <c r="BS111" s="92">
        <v>51.5</v>
      </c>
      <c r="BT111" s="92">
        <v>44</v>
      </c>
      <c r="BU111" s="92">
        <v>23</v>
      </c>
      <c r="BV111" s="93">
        <v>17</v>
      </c>
      <c r="BW111" s="91">
        <v>80.5</v>
      </c>
      <c r="BX111" s="92">
        <v>259</v>
      </c>
      <c r="BY111" s="93">
        <v>223</v>
      </c>
      <c r="BZ111" s="94">
        <v>833.5</v>
      </c>
      <c r="CB111" s="60" t="s">
        <v>241</v>
      </c>
      <c r="CC111" s="24" t="s">
        <v>51</v>
      </c>
      <c r="CD111" s="24" t="s">
        <v>48</v>
      </c>
      <c r="CE111" s="139"/>
      <c r="CF111" s="91">
        <v>1.5</v>
      </c>
      <c r="CG111" s="92">
        <v>13.5</v>
      </c>
      <c r="CH111" s="92">
        <v>27</v>
      </c>
      <c r="CI111" s="92">
        <v>48</v>
      </c>
      <c r="CJ111" s="92">
        <v>58</v>
      </c>
      <c r="CK111" s="92">
        <v>55</v>
      </c>
      <c r="CL111" s="92">
        <v>53</v>
      </c>
      <c r="CM111" s="92">
        <v>63.5</v>
      </c>
      <c r="CN111" s="92">
        <v>78</v>
      </c>
      <c r="CO111" s="92">
        <v>65.5</v>
      </c>
      <c r="CP111" s="92">
        <v>57</v>
      </c>
      <c r="CQ111" s="92">
        <v>57</v>
      </c>
      <c r="CR111" s="92">
        <v>55</v>
      </c>
      <c r="CS111" s="92">
        <v>39</v>
      </c>
      <c r="CT111" s="92">
        <v>21.5</v>
      </c>
      <c r="CU111" s="93">
        <v>21.5</v>
      </c>
      <c r="CV111" s="91">
        <v>59.5</v>
      </c>
      <c r="CW111" s="92">
        <v>199.5</v>
      </c>
      <c r="CX111" s="93">
        <v>206</v>
      </c>
      <c r="CY111" s="94">
        <v>714</v>
      </c>
    </row>
    <row r="112" spans="5:103" ht="12" customHeight="1" x14ac:dyDescent="0.15">
      <c r="E112" s="137" t="s">
        <v>242</v>
      </c>
      <c r="F112" s="88" t="s">
        <v>51</v>
      </c>
      <c r="G112" s="88" t="s">
        <v>54</v>
      </c>
      <c r="H112" s="141"/>
      <c r="I112" s="97">
        <v>0.8</v>
      </c>
      <c r="J112" s="98">
        <v>0</v>
      </c>
      <c r="K112" s="98">
        <v>0.8</v>
      </c>
      <c r="L112" s="98">
        <v>0.6</v>
      </c>
      <c r="M112" s="98">
        <v>0.8</v>
      </c>
      <c r="N112" s="98">
        <v>0.2</v>
      </c>
      <c r="O112" s="98">
        <v>0.6</v>
      </c>
      <c r="P112" s="98">
        <v>1.6</v>
      </c>
      <c r="Q112" s="98">
        <v>0.6</v>
      </c>
      <c r="R112" s="98">
        <v>0.6</v>
      </c>
      <c r="S112" s="98">
        <v>0.4</v>
      </c>
      <c r="T112" s="98">
        <v>0.6</v>
      </c>
      <c r="U112" s="98">
        <v>0.2</v>
      </c>
      <c r="V112" s="98">
        <v>0.2</v>
      </c>
      <c r="W112" s="98">
        <v>0</v>
      </c>
      <c r="X112" s="99">
        <v>0</v>
      </c>
      <c r="Y112" s="97">
        <v>2</v>
      </c>
      <c r="Z112" s="98">
        <v>2.8</v>
      </c>
      <c r="AA112" s="99">
        <v>1.8</v>
      </c>
      <c r="AB112" s="98">
        <v>8</v>
      </c>
      <c r="AD112" s="84" t="s">
        <v>242</v>
      </c>
      <c r="AE112" s="88" t="s">
        <v>51</v>
      </c>
      <c r="AF112" s="88" t="s">
        <v>54</v>
      </c>
      <c r="AG112" s="141"/>
      <c r="AH112" s="97">
        <v>0.7142857142857143</v>
      </c>
      <c r="AI112" s="98">
        <v>0</v>
      </c>
      <c r="AJ112" s="98">
        <v>0.5714285714285714</v>
      </c>
      <c r="AK112" s="98">
        <v>0.5</v>
      </c>
      <c r="AL112" s="98">
        <v>0.7857142857142857</v>
      </c>
      <c r="AM112" s="98">
        <v>0.42857142857142855</v>
      </c>
      <c r="AN112" s="98">
        <v>0.7857142857142857</v>
      </c>
      <c r="AO112" s="98">
        <v>1.2142857142857142</v>
      </c>
      <c r="AP112" s="98">
        <v>0.8571428571428571</v>
      </c>
      <c r="AQ112" s="98">
        <v>0.5714285714285714</v>
      </c>
      <c r="AR112" s="98">
        <v>0.42857142857142855</v>
      </c>
      <c r="AS112" s="98">
        <v>0.5714285714285714</v>
      </c>
      <c r="AT112" s="98">
        <v>0.42857142857142855</v>
      </c>
      <c r="AU112" s="98">
        <v>0.5</v>
      </c>
      <c r="AV112" s="98">
        <v>0.14285714285714285</v>
      </c>
      <c r="AW112" s="99">
        <v>7.1428571428571425E-2</v>
      </c>
      <c r="AX112" s="97">
        <v>1.5714285714285714</v>
      </c>
      <c r="AY112" s="98">
        <v>2.8571428571428572</v>
      </c>
      <c r="AZ112" s="99">
        <v>1.9285714285714286</v>
      </c>
      <c r="BA112" s="98">
        <v>8.5714285714285712</v>
      </c>
      <c r="BC112" s="84" t="s">
        <v>242</v>
      </c>
      <c r="BD112" s="88" t="s">
        <v>51</v>
      </c>
      <c r="BE112" s="88" t="s">
        <v>54</v>
      </c>
      <c r="BF112" s="141"/>
      <c r="BG112" s="97">
        <v>1</v>
      </c>
      <c r="BH112" s="98">
        <v>0</v>
      </c>
      <c r="BI112" s="98">
        <v>0</v>
      </c>
      <c r="BJ112" s="98">
        <v>0.5</v>
      </c>
      <c r="BK112" s="98">
        <v>1</v>
      </c>
      <c r="BL112" s="98">
        <v>1.5</v>
      </c>
      <c r="BM112" s="98">
        <v>1.5</v>
      </c>
      <c r="BN112" s="98">
        <v>0</v>
      </c>
      <c r="BO112" s="98">
        <v>2.5</v>
      </c>
      <c r="BP112" s="98">
        <v>1</v>
      </c>
      <c r="BQ112" s="98">
        <v>0.5</v>
      </c>
      <c r="BR112" s="98">
        <v>0</v>
      </c>
      <c r="BS112" s="98">
        <v>0.5</v>
      </c>
      <c r="BT112" s="98">
        <v>0.5</v>
      </c>
      <c r="BU112" s="98">
        <v>0.5</v>
      </c>
      <c r="BV112" s="99">
        <v>0.5</v>
      </c>
      <c r="BW112" s="97">
        <v>1</v>
      </c>
      <c r="BX112" s="98">
        <v>3.5</v>
      </c>
      <c r="BY112" s="99">
        <v>2</v>
      </c>
      <c r="BZ112" s="98">
        <v>11.5</v>
      </c>
      <c r="CB112" s="84" t="s">
        <v>242</v>
      </c>
      <c r="CC112" s="88" t="s">
        <v>51</v>
      </c>
      <c r="CD112" s="88" t="s">
        <v>54</v>
      </c>
      <c r="CE112" s="141"/>
      <c r="CF112" s="97">
        <v>0</v>
      </c>
      <c r="CG112" s="98">
        <v>0</v>
      </c>
      <c r="CH112" s="98">
        <v>0</v>
      </c>
      <c r="CI112" s="98">
        <v>0</v>
      </c>
      <c r="CJ112" s="98">
        <v>0.5</v>
      </c>
      <c r="CK112" s="98">
        <v>0.5</v>
      </c>
      <c r="CL112" s="98">
        <v>1</v>
      </c>
      <c r="CM112" s="98">
        <v>0.5</v>
      </c>
      <c r="CN112" s="98">
        <v>0.5</v>
      </c>
      <c r="CO112" s="98">
        <v>0</v>
      </c>
      <c r="CP112" s="98">
        <v>0.5</v>
      </c>
      <c r="CQ112" s="98">
        <v>1</v>
      </c>
      <c r="CR112" s="98">
        <v>1.5</v>
      </c>
      <c r="CS112" s="98">
        <v>2</v>
      </c>
      <c r="CT112" s="98">
        <v>0.5</v>
      </c>
      <c r="CU112" s="99">
        <v>0</v>
      </c>
      <c r="CV112" s="97">
        <v>0</v>
      </c>
      <c r="CW112" s="98">
        <v>2.5</v>
      </c>
      <c r="CX112" s="99">
        <v>2.5</v>
      </c>
      <c r="CY112" s="98">
        <v>8.5</v>
      </c>
    </row>
    <row r="113" spans="1:103" ht="12" customHeight="1" x14ac:dyDescent="0.15">
      <c r="E113" s="135" t="s">
        <v>243</v>
      </c>
      <c r="F113" s="24" t="s">
        <v>53</v>
      </c>
      <c r="G113" s="24" t="s">
        <v>54</v>
      </c>
      <c r="H113" s="139"/>
      <c r="I113" s="91">
        <v>168</v>
      </c>
      <c r="J113" s="92">
        <v>307.8</v>
      </c>
      <c r="K113" s="92">
        <v>330.6</v>
      </c>
      <c r="L113" s="92">
        <v>195.6</v>
      </c>
      <c r="M113" s="92">
        <v>159.80000000000001</v>
      </c>
      <c r="N113" s="92">
        <v>167.8</v>
      </c>
      <c r="O113" s="92">
        <v>199.4</v>
      </c>
      <c r="P113" s="92">
        <v>212.8</v>
      </c>
      <c r="Q113" s="92">
        <v>202.6</v>
      </c>
      <c r="R113" s="92">
        <v>246.2</v>
      </c>
      <c r="S113" s="92">
        <v>283.8</v>
      </c>
      <c r="T113" s="92">
        <v>267.39999999999998</v>
      </c>
      <c r="U113" s="92">
        <v>232.4</v>
      </c>
      <c r="V113" s="92">
        <v>137.80000000000001</v>
      </c>
      <c r="W113" s="92">
        <v>95.6</v>
      </c>
      <c r="X113" s="93">
        <v>63</v>
      </c>
      <c r="Y113" s="91">
        <v>909.2</v>
      </c>
      <c r="Z113" s="92">
        <v>655.20000000000005</v>
      </c>
      <c r="AA113" s="93">
        <v>921.8</v>
      </c>
      <c r="AB113" s="94">
        <v>3270.6</v>
      </c>
      <c r="AD113" s="60" t="s">
        <v>243</v>
      </c>
      <c r="AE113" s="24" t="s">
        <v>53</v>
      </c>
      <c r="AF113" s="24" t="s">
        <v>54</v>
      </c>
      <c r="AG113" s="139"/>
      <c r="AH113" s="91">
        <v>130.07142857142858</v>
      </c>
      <c r="AI113" s="92">
        <v>234.07142857142858</v>
      </c>
      <c r="AJ113" s="92">
        <v>265.35714285714283</v>
      </c>
      <c r="AK113" s="92">
        <v>184.92857142857142</v>
      </c>
      <c r="AL113" s="92">
        <v>166.5</v>
      </c>
      <c r="AM113" s="92">
        <v>170.57142857142858</v>
      </c>
      <c r="AN113" s="92">
        <v>198.35714285714286</v>
      </c>
      <c r="AO113" s="92">
        <v>221.71428571428572</v>
      </c>
      <c r="AP113" s="92">
        <v>206.85714285714286</v>
      </c>
      <c r="AQ113" s="92">
        <v>233.28571428571428</v>
      </c>
      <c r="AR113" s="92">
        <v>263.5</v>
      </c>
      <c r="AS113" s="92">
        <v>250.35714285714286</v>
      </c>
      <c r="AT113" s="92">
        <v>218</v>
      </c>
      <c r="AU113" s="92">
        <v>136.78571428571428</v>
      </c>
      <c r="AV113" s="92">
        <v>96.285714285714292</v>
      </c>
      <c r="AW113" s="93">
        <v>65.214285714285708</v>
      </c>
      <c r="AX113" s="91">
        <v>723.64285714285711</v>
      </c>
      <c r="AY113" s="92">
        <v>671.14285714285711</v>
      </c>
      <c r="AZ113" s="93">
        <v>862.07142857142856</v>
      </c>
      <c r="BA113" s="94">
        <v>3041.8571428571427</v>
      </c>
      <c r="BC113" s="60" t="s">
        <v>243</v>
      </c>
      <c r="BD113" s="24" t="s">
        <v>53</v>
      </c>
      <c r="BE113" s="24" t="s">
        <v>54</v>
      </c>
      <c r="BF113" s="139"/>
      <c r="BG113" s="91">
        <v>44.5</v>
      </c>
      <c r="BH113" s="92">
        <v>65.5</v>
      </c>
      <c r="BI113" s="92">
        <v>116.5</v>
      </c>
      <c r="BJ113" s="92">
        <v>181.5</v>
      </c>
      <c r="BK113" s="92">
        <v>202</v>
      </c>
      <c r="BL113" s="92">
        <v>193</v>
      </c>
      <c r="BM113" s="92">
        <v>180</v>
      </c>
      <c r="BN113" s="92">
        <v>259</v>
      </c>
      <c r="BO113" s="92">
        <v>220</v>
      </c>
      <c r="BP113" s="92">
        <v>206.5</v>
      </c>
      <c r="BQ113" s="92">
        <v>210</v>
      </c>
      <c r="BR113" s="92">
        <v>199.5</v>
      </c>
      <c r="BS113" s="92">
        <v>176.5</v>
      </c>
      <c r="BT113" s="92">
        <v>129</v>
      </c>
      <c r="BU113" s="92">
        <v>84.5</v>
      </c>
      <c r="BV113" s="93">
        <v>78</v>
      </c>
      <c r="BW113" s="91">
        <v>311</v>
      </c>
      <c r="BX113" s="92">
        <v>737.5</v>
      </c>
      <c r="BY113" s="93">
        <v>703</v>
      </c>
      <c r="BZ113" s="94">
        <v>2546</v>
      </c>
      <c r="CB113" s="60" t="s">
        <v>243</v>
      </c>
      <c r="CC113" s="24" t="s">
        <v>53</v>
      </c>
      <c r="CD113" s="24" t="s">
        <v>54</v>
      </c>
      <c r="CE113" s="139"/>
      <c r="CF113" s="91">
        <v>26</v>
      </c>
      <c r="CG113" s="92">
        <v>34</v>
      </c>
      <c r="CH113" s="92">
        <v>88</v>
      </c>
      <c r="CI113" s="92">
        <v>135</v>
      </c>
      <c r="CJ113" s="92">
        <v>164.5</v>
      </c>
      <c r="CK113" s="92">
        <v>162</v>
      </c>
      <c r="CL113" s="92">
        <v>211.5</v>
      </c>
      <c r="CM113" s="92">
        <v>229</v>
      </c>
      <c r="CN113" s="92">
        <v>215</v>
      </c>
      <c r="CO113" s="92">
        <v>195.5</v>
      </c>
      <c r="CP113" s="92">
        <v>215.5</v>
      </c>
      <c r="CQ113" s="92">
        <v>216</v>
      </c>
      <c r="CR113" s="92">
        <v>187.5</v>
      </c>
      <c r="CS113" s="92">
        <v>139.5</v>
      </c>
      <c r="CT113" s="92">
        <v>111.5</v>
      </c>
      <c r="CU113" s="93">
        <v>63.5</v>
      </c>
      <c r="CV113" s="91">
        <v>208.5</v>
      </c>
      <c r="CW113" s="92">
        <v>684.5</v>
      </c>
      <c r="CX113" s="93">
        <v>722.5</v>
      </c>
      <c r="CY113" s="94">
        <v>2394</v>
      </c>
    </row>
    <row r="114" spans="1:103" ht="12" customHeight="1" x14ac:dyDescent="0.15">
      <c r="E114" s="136" t="s">
        <v>244</v>
      </c>
      <c r="F114" s="86" t="s">
        <v>53</v>
      </c>
      <c r="G114" s="86" t="s">
        <v>46</v>
      </c>
      <c r="H114" s="140"/>
      <c r="I114" s="95">
        <v>33.799999999999997</v>
      </c>
      <c r="J114" s="79">
        <v>44.4</v>
      </c>
      <c r="K114" s="79">
        <v>27</v>
      </c>
      <c r="L114" s="79">
        <v>22.8</v>
      </c>
      <c r="M114" s="79">
        <v>19.2</v>
      </c>
      <c r="N114" s="79">
        <v>18</v>
      </c>
      <c r="O114" s="79">
        <v>26</v>
      </c>
      <c r="P114" s="79">
        <v>29.2</v>
      </c>
      <c r="Q114" s="79">
        <v>17.8</v>
      </c>
      <c r="R114" s="79">
        <v>17.600000000000001</v>
      </c>
      <c r="S114" s="79">
        <v>18.399999999999999</v>
      </c>
      <c r="T114" s="79">
        <v>17.2</v>
      </c>
      <c r="U114" s="79">
        <v>18.600000000000001</v>
      </c>
      <c r="V114" s="79">
        <v>12.8</v>
      </c>
      <c r="W114" s="79">
        <v>9.4</v>
      </c>
      <c r="X114" s="96">
        <v>14</v>
      </c>
      <c r="Y114" s="95">
        <v>117</v>
      </c>
      <c r="Z114" s="79">
        <v>82</v>
      </c>
      <c r="AA114" s="96">
        <v>63.4</v>
      </c>
      <c r="AB114" s="72">
        <v>346.2</v>
      </c>
      <c r="AD114" s="10" t="s">
        <v>244</v>
      </c>
      <c r="AE114" s="86" t="s">
        <v>53</v>
      </c>
      <c r="AF114" s="86" t="s">
        <v>46</v>
      </c>
      <c r="AG114" s="140"/>
      <c r="AH114" s="95">
        <v>25.857142857142858</v>
      </c>
      <c r="AI114" s="79">
        <v>34.285714285714285</v>
      </c>
      <c r="AJ114" s="79">
        <v>23.357142857142858</v>
      </c>
      <c r="AK114" s="79">
        <v>22.5</v>
      </c>
      <c r="AL114" s="79">
        <v>19.285714285714285</v>
      </c>
      <c r="AM114" s="79">
        <v>17.785714285714285</v>
      </c>
      <c r="AN114" s="79">
        <v>27.785714285714285</v>
      </c>
      <c r="AO114" s="79">
        <v>29.571428571428573</v>
      </c>
      <c r="AP114" s="79">
        <v>21.571428571428573</v>
      </c>
      <c r="AQ114" s="79">
        <v>18.928571428571427</v>
      </c>
      <c r="AR114" s="79">
        <v>20.214285714285715</v>
      </c>
      <c r="AS114" s="79">
        <v>21.357142857142858</v>
      </c>
      <c r="AT114" s="79">
        <v>19.428571428571427</v>
      </c>
      <c r="AU114" s="79">
        <v>14.071428571428571</v>
      </c>
      <c r="AV114" s="79">
        <v>10.071428571428571</v>
      </c>
      <c r="AW114" s="96">
        <v>13.071428571428571</v>
      </c>
      <c r="AX114" s="95">
        <v>94.857142857142861</v>
      </c>
      <c r="AY114" s="79">
        <v>84.214285714285708</v>
      </c>
      <c r="AZ114" s="96">
        <v>70.857142857142861</v>
      </c>
      <c r="BA114" s="72">
        <v>339.14285714285717</v>
      </c>
      <c r="BC114" s="10" t="s">
        <v>244</v>
      </c>
      <c r="BD114" s="86" t="s">
        <v>53</v>
      </c>
      <c r="BE114" s="86" t="s">
        <v>46</v>
      </c>
      <c r="BF114" s="140"/>
      <c r="BG114" s="95">
        <v>7.5</v>
      </c>
      <c r="BH114" s="79">
        <v>13.5</v>
      </c>
      <c r="BI114" s="79">
        <v>17</v>
      </c>
      <c r="BJ114" s="79">
        <v>28</v>
      </c>
      <c r="BK114" s="79">
        <v>21.5</v>
      </c>
      <c r="BL114" s="79">
        <v>13.5</v>
      </c>
      <c r="BM114" s="79">
        <v>28</v>
      </c>
      <c r="BN114" s="79">
        <v>31</v>
      </c>
      <c r="BO114" s="79">
        <v>28</v>
      </c>
      <c r="BP114" s="79">
        <v>22</v>
      </c>
      <c r="BQ114" s="79">
        <v>26.5</v>
      </c>
      <c r="BR114" s="79">
        <v>28</v>
      </c>
      <c r="BS114" s="79">
        <v>23</v>
      </c>
      <c r="BT114" s="79">
        <v>20</v>
      </c>
      <c r="BU114" s="79">
        <v>8.5</v>
      </c>
      <c r="BV114" s="96">
        <v>12</v>
      </c>
      <c r="BW114" s="95">
        <v>51.5</v>
      </c>
      <c r="BX114" s="79">
        <v>82</v>
      </c>
      <c r="BY114" s="96">
        <v>86.5</v>
      </c>
      <c r="BZ114" s="72">
        <v>328</v>
      </c>
      <c r="CB114" s="10" t="s">
        <v>244</v>
      </c>
      <c r="CC114" s="86" t="s">
        <v>53</v>
      </c>
      <c r="CD114" s="86" t="s">
        <v>46</v>
      </c>
      <c r="CE114" s="140"/>
      <c r="CF114" s="95">
        <v>4.5</v>
      </c>
      <c r="CG114" s="79">
        <v>4.5</v>
      </c>
      <c r="CH114" s="79">
        <v>11.5</v>
      </c>
      <c r="CI114" s="79">
        <v>15.5</v>
      </c>
      <c r="CJ114" s="79">
        <v>17.5</v>
      </c>
      <c r="CK114" s="79">
        <v>21</v>
      </c>
      <c r="CL114" s="79">
        <v>36.5</v>
      </c>
      <c r="CM114" s="79">
        <v>30</v>
      </c>
      <c r="CN114" s="79">
        <v>34</v>
      </c>
      <c r="CO114" s="79">
        <v>22.5</v>
      </c>
      <c r="CP114" s="79">
        <v>23</v>
      </c>
      <c r="CQ114" s="79">
        <v>35.5</v>
      </c>
      <c r="CR114" s="79">
        <v>20</v>
      </c>
      <c r="CS114" s="79">
        <v>14.5</v>
      </c>
      <c r="CT114" s="79">
        <v>15</v>
      </c>
      <c r="CU114" s="96">
        <v>9.5</v>
      </c>
      <c r="CV114" s="95">
        <v>27.5</v>
      </c>
      <c r="CW114" s="79">
        <v>97.5</v>
      </c>
      <c r="CX114" s="96">
        <v>92.5</v>
      </c>
      <c r="CY114" s="72">
        <v>315</v>
      </c>
    </row>
    <row r="115" spans="1:103" ht="12" customHeight="1" x14ac:dyDescent="0.15">
      <c r="E115" s="135" t="s">
        <v>245</v>
      </c>
      <c r="F115" s="24" t="s">
        <v>53</v>
      </c>
      <c r="G115" s="24" t="s">
        <v>50</v>
      </c>
      <c r="H115" s="139"/>
      <c r="I115" s="91">
        <v>4.4000000000000004</v>
      </c>
      <c r="J115" s="92">
        <v>31.8</v>
      </c>
      <c r="K115" s="92">
        <v>23.4</v>
      </c>
      <c r="L115" s="92">
        <v>10.8</v>
      </c>
      <c r="M115" s="92">
        <v>7.8</v>
      </c>
      <c r="N115" s="92">
        <v>6.6</v>
      </c>
      <c r="O115" s="92">
        <v>7.8</v>
      </c>
      <c r="P115" s="92">
        <v>9</v>
      </c>
      <c r="Q115" s="92">
        <v>7.4</v>
      </c>
      <c r="R115" s="92">
        <v>7.6</v>
      </c>
      <c r="S115" s="92">
        <v>9</v>
      </c>
      <c r="T115" s="92">
        <v>10.6</v>
      </c>
      <c r="U115" s="92">
        <v>11</v>
      </c>
      <c r="V115" s="92">
        <v>5.2</v>
      </c>
      <c r="W115" s="92">
        <v>1.2</v>
      </c>
      <c r="X115" s="93">
        <v>2.4</v>
      </c>
      <c r="Y115" s="91">
        <v>65.400000000000006</v>
      </c>
      <c r="Z115" s="92">
        <v>26</v>
      </c>
      <c r="AA115" s="93">
        <v>35</v>
      </c>
      <c r="AB115" s="94">
        <v>156</v>
      </c>
      <c r="AD115" s="60" t="s">
        <v>245</v>
      </c>
      <c r="AE115" s="24" t="s">
        <v>53</v>
      </c>
      <c r="AF115" s="24" t="s">
        <v>50</v>
      </c>
      <c r="AG115" s="139"/>
      <c r="AH115" s="91">
        <v>3.2142857142857144</v>
      </c>
      <c r="AI115" s="92">
        <v>23.428571428571427</v>
      </c>
      <c r="AJ115" s="92">
        <v>19.857142857142858</v>
      </c>
      <c r="AK115" s="92">
        <v>9.8571428571428577</v>
      </c>
      <c r="AL115" s="92">
        <v>7.5</v>
      </c>
      <c r="AM115" s="92">
        <v>6.5714285714285712</v>
      </c>
      <c r="AN115" s="92">
        <v>7.9285714285714288</v>
      </c>
      <c r="AO115" s="92">
        <v>8.6428571428571423</v>
      </c>
      <c r="AP115" s="92">
        <v>8.2142857142857135</v>
      </c>
      <c r="AQ115" s="92">
        <v>8.5714285714285712</v>
      </c>
      <c r="AR115" s="92">
        <v>8.5714285714285712</v>
      </c>
      <c r="AS115" s="92">
        <v>8.6428571428571423</v>
      </c>
      <c r="AT115" s="92">
        <v>9.2142857142857135</v>
      </c>
      <c r="AU115" s="92">
        <v>4.6428571428571432</v>
      </c>
      <c r="AV115" s="92">
        <v>1.3571428571428572</v>
      </c>
      <c r="AW115" s="93">
        <v>2.2857142857142856</v>
      </c>
      <c r="AX115" s="91">
        <v>51.642857142857146</v>
      </c>
      <c r="AY115" s="92">
        <v>26.142857142857142</v>
      </c>
      <c r="AZ115" s="93">
        <v>31.928571428571427</v>
      </c>
      <c r="BA115" s="94">
        <v>138.5</v>
      </c>
      <c r="BC115" s="60" t="s">
        <v>245</v>
      </c>
      <c r="BD115" s="24" t="s">
        <v>53</v>
      </c>
      <c r="BE115" s="24" t="s">
        <v>50</v>
      </c>
      <c r="BF115" s="139"/>
      <c r="BG115" s="91">
        <v>0.5</v>
      </c>
      <c r="BH115" s="92">
        <v>4.5</v>
      </c>
      <c r="BI115" s="92">
        <v>20.5</v>
      </c>
      <c r="BJ115" s="92">
        <v>10.5</v>
      </c>
      <c r="BK115" s="92">
        <v>11</v>
      </c>
      <c r="BL115" s="92">
        <v>7.5</v>
      </c>
      <c r="BM115" s="92">
        <v>8.5</v>
      </c>
      <c r="BN115" s="92">
        <v>8</v>
      </c>
      <c r="BO115" s="92">
        <v>10.5</v>
      </c>
      <c r="BP115" s="92">
        <v>13.5</v>
      </c>
      <c r="BQ115" s="92">
        <v>7.5</v>
      </c>
      <c r="BR115" s="92">
        <v>3</v>
      </c>
      <c r="BS115" s="92">
        <v>4</v>
      </c>
      <c r="BT115" s="92">
        <v>4.5</v>
      </c>
      <c r="BU115" s="92">
        <v>1.5</v>
      </c>
      <c r="BV115" s="93">
        <v>2.5</v>
      </c>
      <c r="BW115" s="91">
        <v>30.5</v>
      </c>
      <c r="BX115" s="92">
        <v>31</v>
      </c>
      <c r="BY115" s="93">
        <v>25.5</v>
      </c>
      <c r="BZ115" s="94">
        <v>118</v>
      </c>
      <c r="CB115" s="60" t="s">
        <v>245</v>
      </c>
      <c r="CC115" s="24" t="s">
        <v>53</v>
      </c>
      <c r="CD115" s="24" t="s">
        <v>50</v>
      </c>
      <c r="CE115" s="139"/>
      <c r="CF115" s="91">
        <v>0</v>
      </c>
      <c r="CG115" s="92">
        <v>0.5</v>
      </c>
      <c r="CH115" s="92">
        <v>1.5</v>
      </c>
      <c r="CI115" s="92">
        <v>4.5</v>
      </c>
      <c r="CJ115" s="92">
        <v>2.5</v>
      </c>
      <c r="CK115" s="92">
        <v>5.5</v>
      </c>
      <c r="CL115" s="92">
        <v>8</v>
      </c>
      <c r="CM115" s="92">
        <v>7.5</v>
      </c>
      <c r="CN115" s="92">
        <v>10</v>
      </c>
      <c r="CO115" s="92">
        <v>8.5</v>
      </c>
      <c r="CP115" s="92">
        <v>7.5</v>
      </c>
      <c r="CQ115" s="92">
        <v>4.5</v>
      </c>
      <c r="CR115" s="92">
        <v>5.5</v>
      </c>
      <c r="CS115" s="92">
        <v>2</v>
      </c>
      <c r="CT115" s="92">
        <v>2</v>
      </c>
      <c r="CU115" s="93">
        <v>1.5</v>
      </c>
      <c r="CV115" s="91">
        <v>4</v>
      </c>
      <c r="CW115" s="92">
        <v>22</v>
      </c>
      <c r="CX115" s="93">
        <v>23</v>
      </c>
      <c r="CY115" s="94">
        <v>71.5</v>
      </c>
    </row>
    <row r="116" spans="1:103" ht="12" customHeight="1" x14ac:dyDescent="0.15">
      <c r="E116" s="136" t="s">
        <v>246</v>
      </c>
      <c r="F116" s="86" t="s">
        <v>53</v>
      </c>
      <c r="G116" s="86" t="s">
        <v>46</v>
      </c>
      <c r="H116" s="140"/>
      <c r="I116" s="95">
        <v>1.6</v>
      </c>
      <c r="J116" s="79">
        <v>7.8</v>
      </c>
      <c r="K116" s="79">
        <v>7.8</v>
      </c>
      <c r="L116" s="79">
        <v>4.4000000000000004</v>
      </c>
      <c r="M116" s="79">
        <v>1.2</v>
      </c>
      <c r="N116" s="79">
        <v>1.8</v>
      </c>
      <c r="O116" s="79">
        <v>3.8</v>
      </c>
      <c r="P116" s="79">
        <v>3.8</v>
      </c>
      <c r="Q116" s="79">
        <v>3.2</v>
      </c>
      <c r="R116" s="79">
        <v>3</v>
      </c>
      <c r="S116" s="79">
        <v>4.4000000000000004</v>
      </c>
      <c r="T116" s="79">
        <v>2.2000000000000002</v>
      </c>
      <c r="U116" s="79">
        <v>2.8</v>
      </c>
      <c r="V116" s="79">
        <v>0.6</v>
      </c>
      <c r="W116" s="79">
        <v>0.8</v>
      </c>
      <c r="X116" s="96">
        <v>0</v>
      </c>
      <c r="Y116" s="95">
        <v>20.399999999999999</v>
      </c>
      <c r="Z116" s="79">
        <v>10.4</v>
      </c>
      <c r="AA116" s="96">
        <v>10.4</v>
      </c>
      <c r="AB116" s="72">
        <v>49.2</v>
      </c>
      <c r="AD116" s="10" t="s">
        <v>246</v>
      </c>
      <c r="AE116" s="86" t="s">
        <v>53</v>
      </c>
      <c r="AF116" s="86" t="s">
        <v>46</v>
      </c>
      <c r="AG116" s="140"/>
      <c r="AH116" s="95">
        <v>1.1428571428571428</v>
      </c>
      <c r="AI116" s="79">
        <v>6.0714285714285712</v>
      </c>
      <c r="AJ116" s="79">
        <v>6</v>
      </c>
      <c r="AK116" s="79">
        <v>3.8571428571428572</v>
      </c>
      <c r="AL116" s="79">
        <v>1.7857142857142858</v>
      </c>
      <c r="AM116" s="79">
        <v>1.7857142857142858</v>
      </c>
      <c r="AN116" s="79">
        <v>3.2857142857142856</v>
      </c>
      <c r="AO116" s="79">
        <v>4.4285714285714288</v>
      </c>
      <c r="AP116" s="79">
        <v>3.5</v>
      </c>
      <c r="AQ116" s="79">
        <v>3.3571428571428572</v>
      </c>
      <c r="AR116" s="79">
        <v>4</v>
      </c>
      <c r="AS116" s="79">
        <v>2.8571428571428572</v>
      </c>
      <c r="AT116" s="79">
        <v>2.5</v>
      </c>
      <c r="AU116" s="79">
        <v>0.7142857142857143</v>
      </c>
      <c r="AV116" s="79">
        <v>1.0714285714285714</v>
      </c>
      <c r="AW116" s="96">
        <v>0.2857142857142857</v>
      </c>
      <c r="AX116" s="95">
        <v>15.857142857142858</v>
      </c>
      <c r="AY116" s="79">
        <v>11.071428571428571</v>
      </c>
      <c r="AZ116" s="96">
        <v>11.142857142857142</v>
      </c>
      <c r="BA116" s="72">
        <v>46.642857142857146</v>
      </c>
      <c r="BC116" s="10" t="s">
        <v>246</v>
      </c>
      <c r="BD116" s="86" t="s">
        <v>53</v>
      </c>
      <c r="BE116" s="86" t="s">
        <v>46</v>
      </c>
      <c r="BF116" s="140"/>
      <c r="BG116" s="95">
        <v>0</v>
      </c>
      <c r="BH116" s="79">
        <v>2.5</v>
      </c>
      <c r="BI116" s="79">
        <v>1</v>
      </c>
      <c r="BJ116" s="79">
        <v>4</v>
      </c>
      <c r="BK116" s="79">
        <v>5</v>
      </c>
      <c r="BL116" s="79">
        <v>2</v>
      </c>
      <c r="BM116" s="79">
        <v>2.5</v>
      </c>
      <c r="BN116" s="79">
        <v>5.5</v>
      </c>
      <c r="BO116" s="79">
        <v>3</v>
      </c>
      <c r="BP116" s="79">
        <v>4</v>
      </c>
      <c r="BQ116" s="79">
        <v>5</v>
      </c>
      <c r="BR116" s="79">
        <v>4.5</v>
      </c>
      <c r="BS116" s="79">
        <v>2</v>
      </c>
      <c r="BT116" s="79">
        <v>0.5</v>
      </c>
      <c r="BU116" s="79">
        <v>1.5</v>
      </c>
      <c r="BV116" s="96">
        <v>1.5</v>
      </c>
      <c r="BW116" s="95">
        <v>5.5</v>
      </c>
      <c r="BX116" s="79">
        <v>15</v>
      </c>
      <c r="BY116" s="96">
        <v>15</v>
      </c>
      <c r="BZ116" s="72">
        <v>44.5</v>
      </c>
      <c r="CB116" s="10" t="s">
        <v>246</v>
      </c>
      <c r="CC116" s="86" t="s">
        <v>53</v>
      </c>
      <c r="CD116" s="86" t="s">
        <v>46</v>
      </c>
      <c r="CE116" s="140"/>
      <c r="CF116" s="95">
        <v>0</v>
      </c>
      <c r="CG116" s="79">
        <v>1</v>
      </c>
      <c r="CH116" s="79">
        <v>2</v>
      </c>
      <c r="CI116" s="79">
        <v>1</v>
      </c>
      <c r="CJ116" s="79">
        <v>1.5</v>
      </c>
      <c r="CK116" s="79">
        <v>1.5</v>
      </c>
      <c r="CL116" s="79">
        <v>1.5</v>
      </c>
      <c r="CM116" s="79">
        <v>6.5</v>
      </c>
      <c r="CN116" s="79">
        <v>5.5</v>
      </c>
      <c r="CO116" s="79">
        <v>4.5</v>
      </c>
      <c r="CP116" s="79">
        <v>1</v>
      </c>
      <c r="CQ116" s="79">
        <v>4.5</v>
      </c>
      <c r="CR116" s="79">
        <v>1.5</v>
      </c>
      <c r="CS116" s="79">
        <v>1.5</v>
      </c>
      <c r="CT116" s="79">
        <v>2</v>
      </c>
      <c r="CU116" s="96">
        <v>0.5</v>
      </c>
      <c r="CV116" s="95">
        <v>3.5</v>
      </c>
      <c r="CW116" s="79">
        <v>10.5</v>
      </c>
      <c r="CX116" s="96">
        <v>11</v>
      </c>
      <c r="CY116" s="72">
        <v>36</v>
      </c>
    </row>
    <row r="117" spans="1:103" ht="12" customHeight="1" x14ac:dyDescent="0.15">
      <c r="E117" s="135" t="s">
        <v>247</v>
      </c>
      <c r="F117" s="24" t="s">
        <v>53</v>
      </c>
      <c r="G117" s="24" t="s">
        <v>52</v>
      </c>
      <c r="H117" s="139" t="s">
        <v>135</v>
      </c>
      <c r="I117" s="91">
        <v>0.2</v>
      </c>
      <c r="J117" s="92">
        <v>0.2</v>
      </c>
      <c r="K117" s="92">
        <v>0</v>
      </c>
      <c r="L117" s="92">
        <v>0.2</v>
      </c>
      <c r="M117" s="92">
        <v>0.2</v>
      </c>
      <c r="N117" s="92">
        <v>0.4</v>
      </c>
      <c r="O117" s="92">
        <v>0.4</v>
      </c>
      <c r="P117" s="92">
        <v>0</v>
      </c>
      <c r="Q117" s="92">
        <v>0.2</v>
      </c>
      <c r="R117" s="92">
        <v>0</v>
      </c>
      <c r="S117" s="92">
        <v>0</v>
      </c>
      <c r="T117" s="92">
        <v>0.2</v>
      </c>
      <c r="U117" s="92">
        <v>0.2</v>
      </c>
      <c r="V117" s="92">
        <v>0</v>
      </c>
      <c r="W117" s="92">
        <v>0</v>
      </c>
      <c r="X117" s="93">
        <v>0</v>
      </c>
      <c r="Y117" s="91">
        <v>0.4</v>
      </c>
      <c r="Z117" s="92">
        <v>0.8</v>
      </c>
      <c r="AA117" s="93">
        <v>0.4</v>
      </c>
      <c r="AB117" s="94">
        <v>2.2000000000000002</v>
      </c>
      <c r="AD117" s="60" t="s">
        <v>247</v>
      </c>
      <c r="AE117" s="24" t="s">
        <v>53</v>
      </c>
      <c r="AF117" s="24" t="s">
        <v>52</v>
      </c>
      <c r="AG117" s="139" t="s">
        <v>135</v>
      </c>
      <c r="AH117" s="91">
        <v>0.14285714285714285</v>
      </c>
      <c r="AI117" s="92">
        <v>0.14285714285714285</v>
      </c>
      <c r="AJ117" s="92">
        <v>0</v>
      </c>
      <c r="AK117" s="92">
        <v>0.14285714285714285</v>
      </c>
      <c r="AL117" s="92">
        <v>0.14285714285714285</v>
      </c>
      <c r="AM117" s="92">
        <v>0.5</v>
      </c>
      <c r="AN117" s="92">
        <v>0.5714285714285714</v>
      </c>
      <c r="AO117" s="92">
        <v>7.1428571428571425E-2</v>
      </c>
      <c r="AP117" s="92">
        <v>0.14285714285714285</v>
      </c>
      <c r="AQ117" s="92">
        <v>0</v>
      </c>
      <c r="AR117" s="92">
        <v>0.14285714285714285</v>
      </c>
      <c r="AS117" s="92">
        <v>0.21428571428571427</v>
      </c>
      <c r="AT117" s="92">
        <v>0.2857142857142857</v>
      </c>
      <c r="AU117" s="92">
        <v>0.14285714285714285</v>
      </c>
      <c r="AV117" s="92">
        <v>0.14285714285714285</v>
      </c>
      <c r="AW117" s="93">
        <v>0</v>
      </c>
      <c r="AX117" s="91">
        <v>0.2857142857142857</v>
      </c>
      <c r="AY117" s="92">
        <v>1.1428571428571428</v>
      </c>
      <c r="AZ117" s="93">
        <v>0.5714285714285714</v>
      </c>
      <c r="BA117" s="94">
        <v>2.7857142857142856</v>
      </c>
      <c r="BC117" s="60" t="s">
        <v>247</v>
      </c>
      <c r="BD117" s="24" t="s">
        <v>53</v>
      </c>
      <c r="BE117" s="24" t="s">
        <v>52</v>
      </c>
      <c r="BF117" s="139" t="s">
        <v>135</v>
      </c>
      <c r="BG117" s="91">
        <v>0</v>
      </c>
      <c r="BH117" s="92">
        <v>0</v>
      </c>
      <c r="BI117" s="92">
        <v>0</v>
      </c>
      <c r="BJ117" s="92">
        <v>0</v>
      </c>
      <c r="BK117" s="92">
        <v>0</v>
      </c>
      <c r="BL117" s="92">
        <v>1</v>
      </c>
      <c r="BM117" s="92">
        <v>1</v>
      </c>
      <c r="BN117" s="92">
        <v>0.5</v>
      </c>
      <c r="BO117" s="92">
        <v>0</v>
      </c>
      <c r="BP117" s="92">
        <v>0</v>
      </c>
      <c r="BQ117" s="92">
        <v>0.5</v>
      </c>
      <c r="BR117" s="92">
        <v>0.5</v>
      </c>
      <c r="BS117" s="92">
        <v>0.5</v>
      </c>
      <c r="BT117" s="92">
        <v>1</v>
      </c>
      <c r="BU117" s="92">
        <v>1</v>
      </c>
      <c r="BV117" s="93">
        <v>0</v>
      </c>
      <c r="BW117" s="91">
        <v>0</v>
      </c>
      <c r="BX117" s="92">
        <v>2.5</v>
      </c>
      <c r="BY117" s="93">
        <v>1.5</v>
      </c>
      <c r="BZ117" s="94">
        <v>6</v>
      </c>
      <c r="CB117" s="60" t="s">
        <v>247</v>
      </c>
      <c r="CC117" s="24" t="s">
        <v>53</v>
      </c>
      <c r="CD117" s="24" t="s">
        <v>52</v>
      </c>
      <c r="CE117" s="139" t="s">
        <v>135</v>
      </c>
      <c r="CF117" s="91">
        <v>0</v>
      </c>
      <c r="CG117" s="92">
        <v>0</v>
      </c>
      <c r="CH117" s="92">
        <v>0</v>
      </c>
      <c r="CI117" s="92">
        <v>0</v>
      </c>
      <c r="CJ117" s="92">
        <v>0</v>
      </c>
      <c r="CK117" s="92">
        <v>0.5</v>
      </c>
      <c r="CL117" s="92">
        <v>1</v>
      </c>
      <c r="CM117" s="92">
        <v>0</v>
      </c>
      <c r="CN117" s="92">
        <v>0</v>
      </c>
      <c r="CO117" s="92">
        <v>0</v>
      </c>
      <c r="CP117" s="92">
        <v>0.5</v>
      </c>
      <c r="CQ117" s="92">
        <v>0</v>
      </c>
      <c r="CR117" s="92">
        <v>0.5</v>
      </c>
      <c r="CS117" s="92">
        <v>0</v>
      </c>
      <c r="CT117" s="92">
        <v>0</v>
      </c>
      <c r="CU117" s="93">
        <v>0</v>
      </c>
      <c r="CV117" s="91">
        <v>0</v>
      </c>
      <c r="CW117" s="92">
        <v>1.5</v>
      </c>
      <c r="CX117" s="93">
        <v>0.5</v>
      </c>
      <c r="CY117" s="94">
        <v>2.5</v>
      </c>
    </row>
    <row r="118" spans="1:103" ht="12" customHeight="1" x14ac:dyDescent="0.15">
      <c r="E118" s="136" t="s">
        <v>248</v>
      </c>
      <c r="F118" s="86" t="s">
        <v>54</v>
      </c>
      <c r="G118" s="86" t="s">
        <v>53</v>
      </c>
      <c r="H118" s="140"/>
      <c r="I118" s="95">
        <v>136</v>
      </c>
      <c r="J118" s="79">
        <v>285.2</v>
      </c>
      <c r="K118" s="79">
        <v>319.39999999999998</v>
      </c>
      <c r="L118" s="79">
        <v>185</v>
      </c>
      <c r="M118" s="79">
        <v>167.6</v>
      </c>
      <c r="N118" s="79">
        <v>175.6</v>
      </c>
      <c r="O118" s="79">
        <v>214</v>
      </c>
      <c r="P118" s="79">
        <v>205.8</v>
      </c>
      <c r="Q118" s="79">
        <v>220.6</v>
      </c>
      <c r="R118" s="79">
        <v>256.8</v>
      </c>
      <c r="S118" s="79">
        <v>390.4</v>
      </c>
      <c r="T118" s="79">
        <v>333.4</v>
      </c>
      <c r="U118" s="79">
        <v>213.8</v>
      </c>
      <c r="V118" s="79">
        <v>148.80000000000001</v>
      </c>
      <c r="W118" s="79">
        <v>95.2</v>
      </c>
      <c r="X118" s="96">
        <v>71.599999999999994</v>
      </c>
      <c r="Y118" s="95">
        <v>835.2</v>
      </c>
      <c r="Z118" s="79">
        <v>678.2</v>
      </c>
      <c r="AA118" s="96">
        <v>1098</v>
      </c>
      <c r="AB118" s="72">
        <v>3419.2</v>
      </c>
      <c r="AD118" s="10" t="s">
        <v>248</v>
      </c>
      <c r="AE118" s="86" t="s">
        <v>54</v>
      </c>
      <c r="AF118" s="86" t="s">
        <v>53</v>
      </c>
      <c r="AG118" s="140"/>
      <c r="AH118" s="95">
        <v>102.28571428571429</v>
      </c>
      <c r="AI118" s="79">
        <v>218.28571428571428</v>
      </c>
      <c r="AJ118" s="79">
        <v>256.78571428571428</v>
      </c>
      <c r="AK118" s="79">
        <v>180.92857142857142</v>
      </c>
      <c r="AL118" s="79">
        <v>174.57142857142858</v>
      </c>
      <c r="AM118" s="79">
        <v>187.57142857142858</v>
      </c>
      <c r="AN118" s="79">
        <v>212.78571428571428</v>
      </c>
      <c r="AO118" s="79">
        <v>209.21428571428572</v>
      </c>
      <c r="AP118" s="79">
        <v>223.71428571428572</v>
      </c>
      <c r="AQ118" s="79">
        <v>239.92857142857142</v>
      </c>
      <c r="AR118" s="79">
        <v>333.21428571428572</v>
      </c>
      <c r="AS118" s="79">
        <v>295.71428571428572</v>
      </c>
      <c r="AT118" s="79">
        <v>202.57142857142858</v>
      </c>
      <c r="AU118" s="79">
        <v>146.57142857142858</v>
      </c>
      <c r="AV118" s="79">
        <v>92.785714285714292</v>
      </c>
      <c r="AW118" s="96">
        <v>70.428571428571431</v>
      </c>
      <c r="AX118" s="95">
        <v>665.78571428571433</v>
      </c>
      <c r="AY118" s="79">
        <v>697</v>
      </c>
      <c r="AZ118" s="96">
        <v>979.64285714285711</v>
      </c>
      <c r="BA118" s="72">
        <v>3147.3571428571427</v>
      </c>
      <c r="BC118" s="10" t="s">
        <v>248</v>
      </c>
      <c r="BD118" s="86" t="s">
        <v>54</v>
      </c>
      <c r="BE118" s="86" t="s">
        <v>53</v>
      </c>
      <c r="BF118" s="140"/>
      <c r="BG118" s="95">
        <v>22</v>
      </c>
      <c r="BH118" s="79">
        <v>68</v>
      </c>
      <c r="BI118" s="79">
        <v>117</v>
      </c>
      <c r="BJ118" s="79">
        <v>165.5</v>
      </c>
      <c r="BK118" s="79">
        <v>201.5</v>
      </c>
      <c r="BL118" s="79">
        <v>238</v>
      </c>
      <c r="BM118" s="79">
        <v>218.5</v>
      </c>
      <c r="BN118" s="79">
        <v>202</v>
      </c>
      <c r="BO118" s="79">
        <v>230.5</v>
      </c>
      <c r="BP118" s="79">
        <v>192</v>
      </c>
      <c r="BQ118" s="79">
        <v>211.5</v>
      </c>
      <c r="BR118" s="79">
        <v>205</v>
      </c>
      <c r="BS118" s="79">
        <v>178</v>
      </c>
      <c r="BT118" s="79">
        <v>154.5</v>
      </c>
      <c r="BU118" s="79">
        <v>82</v>
      </c>
      <c r="BV118" s="96">
        <v>71</v>
      </c>
      <c r="BW118" s="95">
        <v>278.5</v>
      </c>
      <c r="BX118" s="79">
        <v>755.5</v>
      </c>
      <c r="BY118" s="96">
        <v>702.5</v>
      </c>
      <c r="BZ118" s="72">
        <v>2557</v>
      </c>
      <c r="CB118" s="10" t="s">
        <v>248</v>
      </c>
      <c r="CC118" s="86" t="s">
        <v>54</v>
      </c>
      <c r="CD118" s="86" t="s">
        <v>53</v>
      </c>
      <c r="CE118" s="140"/>
      <c r="CF118" s="95">
        <v>14</v>
      </c>
      <c r="CG118" s="79">
        <v>34</v>
      </c>
      <c r="CH118" s="79">
        <v>83.5</v>
      </c>
      <c r="CI118" s="79">
        <v>176</v>
      </c>
      <c r="CJ118" s="79">
        <v>182.5</v>
      </c>
      <c r="CK118" s="79">
        <v>197</v>
      </c>
      <c r="CL118" s="79">
        <v>201</v>
      </c>
      <c r="CM118" s="79">
        <v>233.5</v>
      </c>
      <c r="CN118" s="79">
        <v>232.5</v>
      </c>
      <c r="CO118" s="79">
        <v>203.5</v>
      </c>
      <c r="CP118" s="79">
        <v>169</v>
      </c>
      <c r="CQ118" s="79">
        <v>198</v>
      </c>
      <c r="CR118" s="79">
        <v>171</v>
      </c>
      <c r="CS118" s="79">
        <v>127.5</v>
      </c>
      <c r="CT118" s="79">
        <v>91.5</v>
      </c>
      <c r="CU118" s="96">
        <v>64</v>
      </c>
      <c r="CV118" s="95">
        <v>206</v>
      </c>
      <c r="CW118" s="79">
        <v>732.5</v>
      </c>
      <c r="CX118" s="96">
        <v>665</v>
      </c>
      <c r="CY118" s="72">
        <v>2378.5</v>
      </c>
    </row>
    <row r="119" spans="1:103" ht="12" customHeight="1" x14ac:dyDescent="0.15">
      <c r="E119" s="135" t="s">
        <v>249</v>
      </c>
      <c r="F119" s="24" t="s">
        <v>54</v>
      </c>
      <c r="G119" s="24" t="s">
        <v>51</v>
      </c>
      <c r="H119" s="139" t="s">
        <v>135</v>
      </c>
      <c r="I119" s="91">
        <v>4.2</v>
      </c>
      <c r="J119" s="92">
        <v>15</v>
      </c>
      <c r="K119" s="92">
        <v>24.8</v>
      </c>
      <c r="L119" s="92">
        <v>7.8</v>
      </c>
      <c r="M119" s="92">
        <v>6.2</v>
      </c>
      <c r="N119" s="92">
        <v>5.2</v>
      </c>
      <c r="O119" s="92">
        <v>9.6</v>
      </c>
      <c r="P119" s="92">
        <v>8.1999999999999993</v>
      </c>
      <c r="Q119" s="92">
        <v>8.1999999999999993</v>
      </c>
      <c r="R119" s="92">
        <v>12.4</v>
      </c>
      <c r="S119" s="92">
        <v>23</v>
      </c>
      <c r="T119" s="92">
        <v>17.8</v>
      </c>
      <c r="U119" s="92">
        <v>10.4</v>
      </c>
      <c r="V119" s="92">
        <v>6.4</v>
      </c>
      <c r="W119" s="92">
        <v>4.4000000000000004</v>
      </c>
      <c r="X119" s="93">
        <v>2.6</v>
      </c>
      <c r="Y119" s="91">
        <v>48.4</v>
      </c>
      <c r="Z119" s="92">
        <v>26</v>
      </c>
      <c r="AA119" s="93">
        <v>59.8</v>
      </c>
      <c r="AB119" s="94">
        <v>166.2</v>
      </c>
      <c r="AD119" s="60" t="s">
        <v>249</v>
      </c>
      <c r="AE119" s="24" t="s">
        <v>54</v>
      </c>
      <c r="AF119" s="24" t="s">
        <v>51</v>
      </c>
      <c r="AG119" s="139" t="s">
        <v>135</v>
      </c>
      <c r="AH119" s="91">
        <v>3.1428571428571428</v>
      </c>
      <c r="AI119" s="92">
        <v>11.142857142857142</v>
      </c>
      <c r="AJ119" s="92">
        <v>18.928571428571427</v>
      </c>
      <c r="AK119" s="92">
        <v>8.1428571428571423</v>
      </c>
      <c r="AL119" s="92">
        <v>6.2142857142857144</v>
      </c>
      <c r="AM119" s="92">
        <v>6.0714285714285712</v>
      </c>
      <c r="AN119" s="92">
        <v>9.2142857142857135</v>
      </c>
      <c r="AO119" s="92">
        <v>9.6428571428571423</v>
      </c>
      <c r="AP119" s="92">
        <v>10.642857142857142</v>
      </c>
      <c r="AQ119" s="92">
        <v>10.785714285714286</v>
      </c>
      <c r="AR119" s="92">
        <v>18.571428571428573</v>
      </c>
      <c r="AS119" s="92">
        <v>14.928571428571429</v>
      </c>
      <c r="AT119" s="92">
        <v>9.3571428571428577</v>
      </c>
      <c r="AU119" s="92">
        <v>5.9285714285714288</v>
      </c>
      <c r="AV119" s="92">
        <v>4.3571428571428568</v>
      </c>
      <c r="AW119" s="93">
        <v>2.2142857142857144</v>
      </c>
      <c r="AX119" s="91">
        <v>37.785714285714285</v>
      </c>
      <c r="AY119" s="92">
        <v>28</v>
      </c>
      <c r="AZ119" s="93">
        <v>49.857142857142854</v>
      </c>
      <c r="BA119" s="94">
        <v>149.28571428571428</v>
      </c>
      <c r="BC119" s="60" t="s">
        <v>249</v>
      </c>
      <c r="BD119" s="24" t="s">
        <v>54</v>
      </c>
      <c r="BE119" s="24" t="s">
        <v>51</v>
      </c>
      <c r="BF119" s="139" t="s">
        <v>135</v>
      </c>
      <c r="BG119" s="91">
        <v>1</v>
      </c>
      <c r="BH119" s="92">
        <v>0</v>
      </c>
      <c r="BI119" s="92">
        <v>5</v>
      </c>
      <c r="BJ119" s="92">
        <v>9</v>
      </c>
      <c r="BK119" s="92">
        <v>6.5</v>
      </c>
      <c r="BL119" s="92">
        <v>4.5</v>
      </c>
      <c r="BM119" s="92">
        <v>9</v>
      </c>
      <c r="BN119" s="92">
        <v>12</v>
      </c>
      <c r="BO119" s="92">
        <v>18</v>
      </c>
      <c r="BP119" s="92">
        <v>9</v>
      </c>
      <c r="BQ119" s="92">
        <v>5</v>
      </c>
      <c r="BR119" s="92">
        <v>9</v>
      </c>
      <c r="BS119" s="92">
        <v>8</v>
      </c>
      <c r="BT119" s="92">
        <v>5.5</v>
      </c>
      <c r="BU119" s="92">
        <v>4</v>
      </c>
      <c r="BV119" s="93">
        <v>2</v>
      </c>
      <c r="BW119" s="91">
        <v>12</v>
      </c>
      <c r="BX119" s="92">
        <v>28.5</v>
      </c>
      <c r="BY119" s="93">
        <v>25.5</v>
      </c>
      <c r="BZ119" s="94">
        <v>107.5</v>
      </c>
      <c r="CB119" s="60" t="s">
        <v>249</v>
      </c>
      <c r="CC119" s="24" t="s">
        <v>54</v>
      </c>
      <c r="CD119" s="24" t="s">
        <v>51</v>
      </c>
      <c r="CE119" s="139" t="s">
        <v>135</v>
      </c>
      <c r="CF119" s="91">
        <v>0</v>
      </c>
      <c r="CG119" s="92">
        <v>3</v>
      </c>
      <c r="CH119" s="92">
        <v>3.5</v>
      </c>
      <c r="CI119" s="92">
        <v>9</v>
      </c>
      <c r="CJ119" s="92">
        <v>6</v>
      </c>
      <c r="CK119" s="92">
        <v>12</v>
      </c>
      <c r="CL119" s="92">
        <v>7.5</v>
      </c>
      <c r="CM119" s="92">
        <v>14.5</v>
      </c>
      <c r="CN119" s="92">
        <v>15.5</v>
      </c>
      <c r="CO119" s="92">
        <v>4.5</v>
      </c>
      <c r="CP119" s="92">
        <v>10</v>
      </c>
      <c r="CQ119" s="92">
        <v>6.5</v>
      </c>
      <c r="CR119" s="92">
        <v>5.5</v>
      </c>
      <c r="CS119" s="92">
        <v>4</v>
      </c>
      <c r="CT119" s="92">
        <v>4.5</v>
      </c>
      <c r="CU119" s="93">
        <v>0.5</v>
      </c>
      <c r="CV119" s="91">
        <v>10.5</v>
      </c>
      <c r="CW119" s="92">
        <v>37.5</v>
      </c>
      <c r="CX119" s="93">
        <v>24.5</v>
      </c>
      <c r="CY119" s="94">
        <v>106.5</v>
      </c>
    </row>
    <row r="120" spans="1:103" ht="12" customHeight="1" x14ac:dyDescent="0.15">
      <c r="E120" s="136" t="s">
        <v>250</v>
      </c>
      <c r="F120" s="86" t="s">
        <v>54</v>
      </c>
      <c r="G120" s="86" t="s">
        <v>4</v>
      </c>
      <c r="H120" s="140" t="s">
        <v>135</v>
      </c>
      <c r="I120" s="95">
        <v>4.2</v>
      </c>
      <c r="J120" s="79">
        <v>14.8</v>
      </c>
      <c r="K120" s="79">
        <v>13</v>
      </c>
      <c r="L120" s="79">
        <v>5.4</v>
      </c>
      <c r="M120" s="79">
        <v>4.4000000000000004</v>
      </c>
      <c r="N120" s="79">
        <v>3</v>
      </c>
      <c r="O120" s="79">
        <v>3.6</v>
      </c>
      <c r="P120" s="79">
        <v>5</v>
      </c>
      <c r="Q120" s="79">
        <v>4.2</v>
      </c>
      <c r="R120" s="79">
        <v>4</v>
      </c>
      <c r="S120" s="79">
        <v>6.8</v>
      </c>
      <c r="T120" s="79">
        <v>4.8</v>
      </c>
      <c r="U120" s="79">
        <v>3</v>
      </c>
      <c r="V120" s="79">
        <v>1</v>
      </c>
      <c r="W120" s="79">
        <v>1.4</v>
      </c>
      <c r="X120" s="96">
        <v>0.6</v>
      </c>
      <c r="Y120" s="95">
        <v>34.4</v>
      </c>
      <c r="Z120" s="79">
        <v>13.2</v>
      </c>
      <c r="AA120" s="96">
        <v>17.2</v>
      </c>
      <c r="AB120" s="72">
        <v>79.2</v>
      </c>
      <c r="AD120" s="10" t="s">
        <v>250</v>
      </c>
      <c r="AE120" s="86" t="s">
        <v>54</v>
      </c>
      <c r="AF120" s="86" t="s">
        <v>4</v>
      </c>
      <c r="AG120" s="140" t="s">
        <v>135</v>
      </c>
      <c r="AH120" s="95">
        <v>3.2857142857142856</v>
      </c>
      <c r="AI120" s="79">
        <v>10.928571428571429</v>
      </c>
      <c r="AJ120" s="79">
        <v>10.357142857142858</v>
      </c>
      <c r="AK120" s="79">
        <v>4.8571428571428568</v>
      </c>
      <c r="AL120" s="79">
        <v>3.9285714285714284</v>
      </c>
      <c r="AM120" s="79">
        <v>2.8571428571428572</v>
      </c>
      <c r="AN120" s="79">
        <v>3.5714285714285716</v>
      </c>
      <c r="AO120" s="79">
        <v>4.7857142857142856</v>
      </c>
      <c r="AP120" s="79">
        <v>4.2857142857142856</v>
      </c>
      <c r="AQ120" s="79">
        <v>4.1428571428571432</v>
      </c>
      <c r="AR120" s="79">
        <v>5.4285714285714288</v>
      </c>
      <c r="AS120" s="79">
        <v>4.6428571428571432</v>
      </c>
      <c r="AT120" s="79">
        <v>2.7142857142857144</v>
      </c>
      <c r="AU120" s="79">
        <v>1.0714285714285714</v>
      </c>
      <c r="AV120" s="79">
        <v>1.1428571428571428</v>
      </c>
      <c r="AW120" s="96">
        <v>0.5714285714285714</v>
      </c>
      <c r="AX120" s="95">
        <v>26.857142857142858</v>
      </c>
      <c r="AY120" s="79">
        <v>12.928571428571429</v>
      </c>
      <c r="AZ120" s="96">
        <v>15.5</v>
      </c>
      <c r="BA120" s="72">
        <v>68.571428571428569</v>
      </c>
      <c r="BC120" s="10" t="s">
        <v>250</v>
      </c>
      <c r="BD120" s="86" t="s">
        <v>54</v>
      </c>
      <c r="BE120" s="86" t="s">
        <v>4</v>
      </c>
      <c r="BF120" s="140" t="s">
        <v>135</v>
      </c>
      <c r="BG120" s="95">
        <v>2</v>
      </c>
      <c r="BH120" s="79">
        <v>1</v>
      </c>
      <c r="BI120" s="79">
        <v>5</v>
      </c>
      <c r="BJ120" s="79">
        <v>4</v>
      </c>
      <c r="BK120" s="79">
        <v>1.5</v>
      </c>
      <c r="BL120" s="79">
        <v>3</v>
      </c>
      <c r="BM120" s="79">
        <v>2.5</v>
      </c>
      <c r="BN120" s="79">
        <v>3</v>
      </c>
      <c r="BO120" s="79">
        <v>4</v>
      </c>
      <c r="BP120" s="79">
        <v>3.5</v>
      </c>
      <c r="BQ120" s="79">
        <v>1.5</v>
      </c>
      <c r="BR120" s="79">
        <v>6</v>
      </c>
      <c r="BS120" s="79">
        <v>1.5</v>
      </c>
      <c r="BT120" s="79">
        <v>1.5</v>
      </c>
      <c r="BU120" s="79">
        <v>1</v>
      </c>
      <c r="BV120" s="96">
        <v>1</v>
      </c>
      <c r="BW120" s="95">
        <v>11</v>
      </c>
      <c r="BX120" s="79">
        <v>10</v>
      </c>
      <c r="BY120" s="96">
        <v>11.5</v>
      </c>
      <c r="BZ120" s="72">
        <v>42</v>
      </c>
      <c r="CB120" s="10" t="s">
        <v>250</v>
      </c>
      <c r="CC120" s="86" t="s">
        <v>54</v>
      </c>
      <c r="CD120" s="86" t="s">
        <v>4</v>
      </c>
      <c r="CE120" s="140" t="s">
        <v>135</v>
      </c>
      <c r="CF120" s="95">
        <v>0</v>
      </c>
      <c r="CG120" s="79">
        <v>1.5</v>
      </c>
      <c r="CH120" s="79">
        <v>2.5</v>
      </c>
      <c r="CI120" s="79">
        <v>3</v>
      </c>
      <c r="CJ120" s="79">
        <v>4</v>
      </c>
      <c r="CK120" s="79">
        <v>2</v>
      </c>
      <c r="CL120" s="79">
        <v>4.5</v>
      </c>
      <c r="CM120" s="79">
        <v>5.5</v>
      </c>
      <c r="CN120" s="79">
        <v>5</v>
      </c>
      <c r="CO120" s="79">
        <v>5.5</v>
      </c>
      <c r="CP120" s="79">
        <v>2.5</v>
      </c>
      <c r="CQ120" s="79">
        <v>2.5</v>
      </c>
      <c r="CR120" s="79">
        <v>2.5</v>
      </c>
      <c r="CS120" s="79">
        <v>1</v>
      </c>
      <c r="CT120" s="79">
        <v>0</v>
      </c>
      <c r="CU120" s="96">
        <v>0</v>
      </c>
      <c r="CV120" s="95">
        <v>5</v>
      </c>
      <c r="CW120" s="79">
        <v>14.5</v>
      </c>
      <c r="CX120" s="96">
        <v>11</v>
      </c>
      <c r="CY120" s="72">
        <v>42</v>
      </c>
    </row>
    <row r="121" spans="1:103" ht="12" customHeight="1" x14ac:dyDescent="0.15">
      <c r="E121" s="135" t="s">
        <v>251</v>
      </c>
      <c r="F121" s="24" t="s">
        <v>54</v>
      </c>
      <c r="G121" s="24" t="s">
        <v>47</v>
      </c>
      <c r="H121" s="139" t="s">
        <v>135</v>
      </c>
      <c r="I121" s="91">
        <v>1</v>
      </c>
      <c r="J121" s="92">
        <v>5.2</v>
      </c>
      <c r="K121" s="92">
        <v>3.4</v>
      </c>
      <c r="L121" s="92">
        <v>2.4</v>
      </c>
      <c r="M121" s="92">
        <v>2.4</v>
      </c>
      <c r="N121" s="92">
        <v>0.6</v>
      </c>
      <c r="O121" s="92">
        <v>2.6</v>
      </c>
      <c r="P121" s="92">
        <v>2.8</v>
      </c>
      <c r="Q121" s="92">
        <v>2.2000000000000002</v>
      </c>
      <c r="R121" s="92">
        <v>2.4</v>
      </c>
      <c r="S121" s="92">
        <v>3</v>
      </c>
      <c r="T121" s="92">
        <v>3</v>
      </c>
      <c r="U121" s="92">
        <v>3.4</v>
      </c>
      <c r="V121" s="92">
        <v>0.4</v>
      </c>
      <c r="W121" s="92">
        <v>1.6</v>
      </c>
      <c r="X121" s="93">
        <v>1.4</v>
      </c>
      <c r="Y121" s="91">
        <v>10.8</v>
      </c>
      <c r="Z121" s="92">
        <v>7.4</v>
      </c>
      <c r="AA121" s="93">
        <v>10.199999999999999</v>
      </c>
      <c r="AB121" s="94">
        <v>37.799999999999997</v>
      </c>
      <c r="AD121" s="60" t="s">
        <v>251</v>
      </c>
      <c r="AE121" s="24" t="s">
        <v>54</v>
      </c>
      <c r="AF121" s="24" t="s">
        <v>47</v>
      </c>
      <c r="AG121" s="139" t="s">
        <v>135</v>
      </c>
      <c r="AH121" s="91">
        <v>0.9285714285714286</v>
      </c>
      <c r="AI121" s="92">
        <v>4.0714285714285712</v>
      </c>
      <c r="AJ121" s="92">
        <v>2.9285714285714284</v>
      </c>
      <c r="AK121" s="92">
        <v>2.2857142857142856</v>
      </c>
      <c r="AL121" s="92">
        <v>2.3571428571428572</v>
      </c>
      <c r="AM121" s="92">
        <v>1</v>
      </c>
      <c r="AN121" s="92">
        <v>2.3571428571428572</v>
      </c>
      <c r="AO121" s="92">
        <v>3.0714285714285716</v>
      </c>
      <c r="AP121" s="92">
        <v>3.2857142857142856</v>
      </c>
      <c r="AQ121" s="92">
        <v>3</v>
      </c>
      <c r="AR121" s="92">
        <v>2.7142857142857144</v>
      </c>
      <c r="AS121" s="92">
        <v>2.7857142857142856</v>
      </c>
      <c r="AT121" s="92">
        <v>3.2142857142857144</v>
      </c>
      <c r="AU121" s="92">
        <v>0.9285714285714286</v>
      </c>
      <c r="AV121" s="92">
        <v>1.2857142857142858</v>
      </c>
      <c r="AW121" s="93">
        <v>1.2142857142857142</v>
      </c>
      <c r="AX121" s="91">
        <v>9.2142857142857135</v>
      </c>
      <c r="AY121" s="92">
        <v>7.7857142857142856</v>
      </c>
      <c r="AZ121" s="93">
        <v>10.142857142857142</v>
      </c>
      <c r="BA121" s="94">
        <v>37.428571428571431</v>
      </c>
      <c r="BC121" s="60" t="s">
        <v>251</v>
      </c>
      <c r="BD121" s="24" t="s">
        <v>54</v>
      </c>
      <c r="BE121" s="24" t="s">
        <v>47</v>
      </c>
      <c r="BF121" s="139" t="s">
        <v>135</v>
      </c>
      <c r="BG121" s="91">
        <v>1</v>
      </c>
      <c r="BH121" s="92">
        <v>1</v>
      </c>
      <c r="BI121" s="92">
        <v>2</v>
      </c>
      <c r="BJ121" s="92">
        <v>1</v>
      </c>
      <c r="BK121" s="92">
        <v>1</v>
      </c>
      <c r="BL121" s="92">
        <v>1.5</v>
      </c>
      <c r="BM121" s="92">
        <v>1</v>
      </c>
      <c r="BN121" s="92">
        <v>4</v>
      </c>
      <c r="BO121" s="92">
        <v>2</v>
      </c>
      <c r="BP121" s="92">
        <v>4.5</v>
      </c>
      <c r="BQ121" s="92">
        <v>1.5</v>
      </c>
      <c r="BR121" s="92">
        <v>2.5</v>
      </c>
      <c r="BS121" s="92">
        <v>2.5</v>
      </c>
      <c r="BT121" s="92">
        <v>3.5</v>
      </c>
      <c r="BU121" s="92">
        <v>0.5</v>
      </c>
      <c r="BV121" s="93">
        <v>1</v>
      </c>
      <c r="BW121" s="91">
        <v>4.5</v>
      </c>
      <c r="BX121" s="92">
        <v>6.5</v>
      </c>
      <c r="BY121" s="93">
        <v>9.5</v>
      </c>
      <c r="BZ121" s="94">
        <v>30.5</v>
      </c>
      <c r="CB121" s="60" t="s">
        <v>251</v>
      </c>
      <c r="CC121" s="24" t="s">
        <v>54</v>
      </c>
      <c r="CD121" s="24" t="s">
        <v>47</v>
      </c>
      <c r="CE121" s="139" t="s">
        <v>135</v>
      </c>
      <c r="CF121" s="91">
        <v>0.5</v>
      </c>
      <c r="CG121" s="92">
        <v>1.5</v>
      </c>
      <c r="CH121" s="92">
        <v>1.5</v>
      </c>
      <c r="CI121" s="92">
        <v>3</v>
      </c>
      <c r="CJ121" s="92">
        <v>3.5</v>
      </c>
      <c r="CK121" s="92">
        <v>2.5</v>
      </c>
      <c r="CL121" s="92">
        <v>2.5</v>
      </c>
      <c r="CM121" s="92">
        <v>3.5</v>
      </c>
      <c r="CN121" s="92">
        <v>10</v>
      </c>
      <c r="CO121" s="92">
        <v>4.5</v>
      </c>
      <c r="CP121" s="92">
        <v>2.5</v>
      </c>
      <c r="CQ121" s="92">
        <v>2</v>
      </c>
      <c r="CR121" s="92">
        <v>3</v>
      </c>
      <c r="CS121" s="92">
        <v>1</v>
      </c>
      <c r="CT121" s="92">
        <v>0.5</v>
      </c>
      <c r="CU121" s="93">
        <v>0.5</v>
      </c>
      <c r="CV121" s="91">
        <v>6</v>
      </c>
      <c r="CW121" s="92">
        <v>11</v>
      </c>
      <c r="CX121" s="93">
        <v>10.5</v>
      </c>
      <c r="CY121" s="94">
        <v>42.5</v>
      </c>
    </row>
    <row r="122" spans="1:103" ht="12" customHeight="1" x14ac:dyDescent="0.15">
      <c r="E122" s="137" t="s">
        <v>252</v>
      </c>
      <c r="F122" s="88" t="s">
        <v>54</v>
      </c>
      <c r="G122" s="88" t="s">
        <v>51</v>
      </c>
      <c r="H122" s="141"/>
      <c r="I122" s="97">
        <v>0.2</v>
      </c>
      <c r="J122" s="98">
        <v>0.4</v>
      </c>
      <c r="K122" s="98">
        <v>1</v>
      </c>
      <c r="L122" s="98">
        <v>0.8</v>
      </c>
      <c r="M122" s="98">
        <v>0.8</v>
      </c>
      <c r="N122" s="98">
        <v>0.8</v>
      </c>
      <c r="O122" s="98">
        <v>2</v>
      </c>
      <c r="P122" s="98">
        <v>1.4</v>
      </c>
      <c r="Q122" s="98">
        <v>1.6</v>
      </c>
      <c r="R122" s="98">
        <v>1</v>
      </c>
      <c r="S122" s="98">
        <v>0.6</v>
      </c>
      <c r="T122" s="98">
        <v>0.2</v>
      </c>
      <c r="U122" s="98">
        <v>0</v>
      </c>
      <c r="V122" s="98">
        <v>0.2</v>
      </c>
      <c r="W122" s="98">
        <v>0.2</v>
      </c>
      <c r="X122" s="99">
        <v>0</v>
      </c>
      <c r="Y122" s="97">
        <v>2.2000000000000002</v>
      </c>
      <c r="Z122" s="98">
        <v>4.8</v>
      </c>
      <c r="AA122" s="99">
        <v>1.8</v>
      </c>
      <c r="AB122" s="98">
        <v>11.2</v>
      </c>
      <c r="AD122" s="84" t="s">
        <v>252</v>
      </c>
      <c r="AE122" s="88" t="s">
        <v>54</v>
      </c>
      <c r="AF122" s="88" t="s">
        <v>51</v>
      </c>
      <c r="AG122" s="141"/>
      <c r="AH122" s="97">
        <v>0.14285714285714285</v>
      </c>
      <c r="AI122" s="98">
        <v>0.2857142857142857</v>
      </c>
      <c r="AJ122" s="98">
        <v>0.7857142857142857</v>
      </c>
      <c r="AK122" s="98">
        <v>0.9285714285714286</v>
      </c>
      <c r="AL122" s="98">
        <v>1.0714285714285714</v>
      </c>
      <c r="AM122" s="98">
        <v>0.6428571428571429</v>
      </c>
      <c r="AN122" s="98">
        <v>1.5714285714285714</v>
      </c>
      <c r="AO122" s="98">
        <v>1.3571428571428572</v>
      </c>
      <c r="AP122" s="98">
        <v>1.6428571428571428</v>
      </c>
      <c r="AQ122" s="98">
        <v>1</v>
      </c>
      <c r="AR122" s="98">
        <v>0.5714285714285714</v>
      </c>
      <c r="AS122" s="98">
        <v>0.5714285714285714</v>
      </c>
      <c r="AT122" s="98">
        <v>0.14285714285714285</v>
      </c>
      <c r="AU122" s="98">
        <v>0.21428571428571427</v>
      </c>
      <c r="AV122" s="98">
        <v>0.21428571428571427</v>
      </c>
      <c r="AW122" s="99">
        <v>7.1428571428571425E-2</v>
      </c>
      <c r="AX122" s="97">
        <v>1.6428571428571428</v>
      </c>
      <c r="AY122" s="98">
        <v>4.1428571428571432</v>
      </c>
      <c r="AZ122" s="99">
        <v>2.1428571428571428</v>
      </c>
      <c r="BA122" s="98">
        <v>11.214285714285714</v>
      </c>
      <c r="BC122" s="84" t="s">
        <v>252</v>
      </c>
      <c r="BD122" s="88" t="s">
        <v>54</v>
      </c>
      <c r="BE122" s="88" t="s">
        <v>51</v>
      </c>
      <c r="BF122" s="141"/>
      <c r="BG122" s="97">
        <v>0</v>
      </c>
      <c r="BH122" s="98">
        <v>0</v>
      </c>
      <c r="BI122" s="98">
        <v>0.5</v>
      </c>
      <c r="BJ122" s="98">
        <v>1</v>
      </c>
      <c r="BK122" s="98">
        <v>1</v>
      </c>
      <c r="BL122" s="98">
        <v>0</v>
      </c>
      <c r="BM122" s="98">
        <v>1</v>
      </c>
      <c r="BN122" s="98">
        <v>1.5</v>
      </c>
      <c r="BO122" s="98">
        <v>2.5</v>
      </c>
      <c r="BP122" s="98">
        <v>1</v>
      </c>
      <c r="BQ122" s="98">
        <v>1</v>
      </c>
      <c r="BR122" s="98">
        <v>1.5</v>
      </c>
      <c r="BS122" s="98">
        <v>0.5</v>
      </c>
      <c r="BT122" s="98">
        <v>0</v>
      </c>
      <c r="BU122" s="98">
        <v>0</v>
      </c>
      <c r="BV122" s="99">
        <v>0</v>
      </c>
      <c r="BW122" s="97">
        <v>0.5</v>
      </c>
      <c r="BX122" s="98">
        <v>2.5</v>
      </c>
      <c r="BY122" s="99">
        <v>3.5</v>
      </c>
      <c r="BZ122" s="98">
        <v>11.5</v>
      </c>
      <c r="CB122" s="84" t="s">
        <v>252</v>
      </c>
      <c r="CC122" s="88" t="s">
        <v>54</v>
      </c>
      <c r="CD122" s="88" t="s">
        <v>51</v>
      </c>
      <c r="CE122" s="141"/>
      <c r="CF122" s="97">
        <v>0</v>
      </c>
      <c r="CG122" s="98">
        <v>0</v>
      </c>
      <c r="CH122" s="98">
        <v>0</v>
      </c>
      <c r="CI122" s="98">
        <v>1.5</v>
      </c>
      <c r="CJ122" s="98">
        <v>2.5</v>
      </c>
      <c r="CK122" s="98">
        <v>0.5</v>
      </c>
      <c r="CL122" s="98">
        <v>0</v>
      </c>
      <c r="CM122" s="98">
        <v>1</v>
      </c>
      <c r="CN122" s="98">
        <v>1</v>
      </c>
      <c r="CO122" s="98">
        <v>1</v>
      </c>
      <c r="CP122" s="98">
        <v>0</v>
      </c>
      <c r="CQ122" s="98">
        <v>1.5</v>
      </c>
      <c r="CR122" s="98">
        <v>0.5</v>
      </c>
      <c r="CS122" s="98">
        <v>0.5</v>
      </c>
      <c r="CT122" s="98">
        <v>0.5</v>
      </c>
      <c r="CU122" s="99">
        <v>0.5</v>
      </c>
      <c r="CV122" s="97">
        <v>0</v>
      </c>
      <c r="CW122" s="98">
        <v>2.5</v>
      </c>
      <c r="CX122" s="99">
        <v>2.5</v>
      </c>
      <c r="CY122" s="98">
        <v>11</v>
      </c>
    </row>
    <row r="123" spans="1:103" ht="12" customHeight="1" x14ac:dyDescent="0.15">
      <c r="A123" s="2" t="s">
        <v>0</v>
      </c>
      <c r="E123" s="135" t="s">
        <v>253</v>
      </c>
      <c r="F123" s="24" t="s">
        <v>50</v>
      </c>
      <c r="G123" s="24" t="s">
        <v>51</v>
      </c>
      <c r="H123" s="139" t="s">
        <v>136</v>
      </c>
      <c r="I123" s="91">
        <v>17.2</v>
      </c>
      <c r="J123" s="92">
        <v>62.4</v>
      </c>
      <c r="K123" s="92">
        <v>93.4</v>
      </c>
      <c r="L123" s="92">
        <v>45.2</v>
      </c>
      <c r="M123" s="92">
        <v>41.6</v>
      </c>
      <c r="N123" s="92">
        <v>39</v>
      </c>
      <c r="O123" s="92">
        <v>47.8</v>
      </c>
      <c r="P123" s="92">
        <v>49.4</v>
      </c>
      <c r="Q123" s="92">
        <v>54.4</v>
      </c>
      <c r="R123" s="92">
        <v>59.8</v>
      </c>
      <c r="S123" s="92">
        <v>87.2</v>
      </c>
      <c r="T123" s="92">
        <v>101.2</v>
      </c>
      <c r="U123" s="92">
        <v>60.4</v>
      </c>
      <c r="V123" s="92">
        <v>35.4</v>
      </c>
      <c r="W123" s="92">
        <v>23.4</v>
      </c>
      <c r="X123" s="93">
        <v>18.399999999999999</v>
      </c>
      <c r="Y123" s="91">
        <v>197.2</v>
      </c>
      <c r="Z123" s="92">
        <v>160.4</v>
      </c>
      <c r="AA123" s="93">
        <v>281.60000000000002</v>
      </c>
      <c r="AB123" s="94">
        <v>836.2</v>
      </c>
      <c r="AD123" s="60" t="s">
        <v>253</v>
      </c>
      <c r="AE123" s="24" t="s">
        <v>50</v>
      </c>
      <c r="AF123" s="24" t="s">
        <v>51</v>
      </c>
      <c r="AG123" s="139" t="s">
        <v>136</v>
      </c>
      <c r="AH123" s="91">
        <v>14.285714285714286</v>
      </c>
      <c r="AI123" s="92">
        <v>47</v>
      </c>
      <c r="AJ123" s="92">
        <v>71.714285714285708</v>
      </c>
      <c r="AK123" s="92">
        <v>41.928571428571431</v>
      </c>
      <c r="AL123" s="92">
        <v>41</v>
      </c>
      <c r="AM123" s="92">
        <v>38.071428571428569</v>
      </c>
      <c r="AN123" s="92">
        <v>47.428571428571431</v>
      </c>
      <c r="AO123" s="92">
        <v>49.928571428571431</v>
      </c>
      <c r="AP123" s="92">
        <v>50.714285714285715</v>
      </c>
      <c r="AQ123" s="92">
        <v>53.857142857142854</v>
      </c>
      <c r="AR123" s="92">
        <v>73.5</v>
      </c>
      <c r="AS123" s="92">
        <v>87</v>
      </c>
      <c r="AT123" s="92">
        <v>55.071428571428569</v>
      </c>
      <c r="AU123" s="92">
        <v>32.357142857142854</v>
      </c>
      <c r="AV123" s="92">
        <v>21.928571428571427</v>
      </c>
      <c r="AW123" s="93">
        <v>16.428571428571427</v>
      </c>
      <c r="AX123" s="91">
        <v>154.85714285714286</v>
      </c>
      <c r="AY123" s="92">
        <v>157.85714285714286</v>
      </c>
      <c r="AZ123" s="93">
        <v>245.28571428571428</v>
      </c>
      <c r="BA123" s="94">
        <v>742.21428571428567</v>
      </c>
      <c r="BC123" s="60" t="s">
        <v>253</v>
      </c>
      <c r="BD123" s="24" t="s">
        <v>50</v>
      </c>
      <c r="BE123" s="24" t="s">
        <v>51</v>
      </c>
      <c r="BF123" s="139" t="s">
        <v>136</v>
      </c>
      <c r="BG123" s="91">
        <v>9</v>
      </c>
      <c r="BH123" s="92">
        <v>12.5</v>
      </c>
      <c r="BI123" s="92">
        <v>21</v>
      </c>
      <c r="BJ123" s="92">
        <v>35.5</v>
      </c>
      <c r="BK123" s="92">
        <v>47</v>
      </c>
      <c r="BL123" s="92">
        <v>44</v>
      </c>
      <c r="BM123" s="92">
        <v>64</v>
      </c>
      <c r="BN123" s="92">
        <v>57</v>
      </c>
      <c r="BO123" s="92">
        <v>47.5</v>
      </c>
      <c r="BP123" s="92">
        <v>41</v>
      </c>
      <c r="BQ123" s="92">
        <v>40.5</v>
      </c>
      <c r="BR123" s="92">
        <v>53.5</v>
      </c>
      <c r="BS123" s="92">
        <v>48</v>
      </c>
      <c r="BT123" s="92">
        <v>35</v>
      </c>
      <c r="BU123" s="92">
        <v>14.5</v>
      </c>
      <c r="BV123" s="93">
        <v>11</v>
      </c>
      <c r="BW123" s="91">
        <v>58</v>
      </c>
      <c r="BX123" s="92">
        <v>189</v>
      </c>
      <c r="BY123" s="93">
        <v>162</v>
      </c>
      <c r="BZ123" s="94">
        <v>581</v>
      </c>
      <c r="CB123" s="60" t="s">
        <v>253</v>
      </c>
      <c r="CC123" s="24" t="s">
        <v>50</v>
      </c>
      <c r="CD123" s="24" t="s">
        <v>51</v>
      </c>
      <c r="CE123" s="139" t="s">
        <v>136</v>
      </c>
      <c r="CF123" s="91">
        <v>5</v>
      </c>
      <c r="CG123" s="92">
        <v>4.5</v>
      </c>
      <c r="CH123" s="92">
        <v>14</v>
      </c>
      <c r="CI123" s="92">
        <v>32</v>
      </c>
      <c r="CJ123" s="92">
        <v>32</v>
      </c>
      <c r="CK123" s="92">
        <v>27.5</v>
      </c>
      <c r="CL123" s="92">
        <v>29</v>
      </c>
      <c r="CM123" s="92">
        <v>45.5</v>
      </c>
      <c r="CN123" s="92">
        <v>35.5</v>
      </c>
      <c r="CO123" s="92">
        <v>37</v>
      </c>
      <c r="CP123" s="92">
        <v>38</v>
      </c>
      <c r="CQ123" s="92">
        <v>49.5</v>
      </c>
      <c r="CR123" s="92">
        <v>35.5</v>
      </c>
      <c r="CS123" s="92">
        <v>14.5</v>
      </c>
      <c r="CT123" s="92">
        <v>22</v>
      </c>
      <c r="CU123" s="93">
        <v>12</v>
      </c>
      <c r="CV123" s="91">
        <v>40</v>
      </c>
      <c r="CW123" s="92">
        <v>114</v>
      </c>
      <c r="CX123" s="93">
        <v>147</v>
      </c>
      <c r="CY123" s="94">
        <v>433.5</v>
      </c>
    </row>
    <row r="124" spans="1:103" ht="12" customHeight="1" x14ac:dyDescent="0.15">
      <c r="E124" s="136" t="s">
        <v>254</v>
      </c>
      <c r="F124" s="86" t="s">
        <v>50</v>
      </c>
      <c r="G124" s="86" t="s">
        <v>4</v>
      </c>
      <c r="H124" s="140" t="s">
        <v>136</v>
      </c>
      <c r="I124" s="95">
        <v>157.19999999999999</v>
      </c>
      <c r="J124" s="79">
        <v>359.6</v>
      </c>
      <c r="K124" s="79">
        <v>301.2</v>
      </c>
      <c r="L124" s="79">
        <v>191.6</v>
      </c>
      <c r="M124" s="79">
        <v>158</v>
      </c>
      <c r="N124" s="79">
        <v>166</v>
      </c>
      <c r="O124" s="79">
        <v>206.8</v>
      </c>
      <c r="P124" s="79">
        <v>198.4</v>
      </c>
      <c r="Q124" s="79">
        <v>213.8</v>
      </c>
      <c r="R124" s="79">
        <v>271.39999999999998</v>
      </c>
      <c r="S124" s="79">
        <v>335.6</v>
      </c>
      <c r="T124" s="79">
        <v>360</v>
      </c>
      <c r="U124" s="79">
        <v>198</v>
      </c>
      <c r="V124" s="79">
        <v>115.2</v>
      </c>
      <c r="W124" s="79">
        <v>88</v>
      </c>
      <c r="X124" s="96">
        <v>84.8</v>
      </c>
      <c r="Y124" s="95">
        <v>913.4</v>
      </c>
      <c r="Z124" s="79">
        <v>648</v>
      </c>
      <c r="AA124" s="96">
        <v>1081.2</v>
      </c>
      <c r="AB124" s="72">
        <v>3405.6</v>
      </c>
      <c r="AD124" s="10" t="s">
        <v>254</v>
      </c>
      <c r="AE124" s="86" t="s">
        <v>50</v>
      </c>
      <c r="AF124" s="86" t="s">
        <v>4</v>
      </c>
      <c r="AG124" s="140" t="s">
        <v>136</v>
      </c>
      <c r="AH124" s="95">
        <v>118.57142857142857</v>
      </c>
      <c r="AI124" s="79">
        <v>269.35714285714283</v>
      </c>
      <c r="AJ124" s="79">
        <v>233.35714285714286</v>
      </c>
      <c r="AK124" s="79">
        <v>161.71428571428572</v>
      </c>
      <c r="AL124" s="79">
        <v>143.28571428571428</v>
      </c>
      <c r="AM124" s="79">
        <v>152</v>
      </c>
      <c r="AN124" s="79">
        <v>188.35714285714286</v>
      </c>
      <c r="AO124" s="79">
        <v>189.92857142857142</v>
      </c>
      <c r="AP124" s="79">
        <v>196.85714285714286</v>
      </c>
      <c r="AQ124" s="79">
        <v>230.57142857142858</v>
      </c>
      <c r="AR124" s="79">
        <v>279.07142857142856</v>
      </c>
      <c r="AS124" s="79">
        <v>294.57142857142856</v>
      </c>
      <c r="AT124" s="79">
        <v>174.64285714285714</v>
      </c>
      <c r="AU124" s="79">
        <v>110.28571428571429</v>
      </c>
      <c r="AV124" s="79">
        <v>85.214285714285708</v>
      </c>
      <c r="AW124" s="96">
        <v>78.857142857142861</v>
      </c>
      <c r="AX124" s="95">
        <v>700.85714285714289</v>
      </c>
      <c r="AY124" s="79">
        <v>601</v>
      </c>
      <c r="AZ124" s="96">
        <v>904.35714285714289</v>
      </c>
      <c r="BA124" s="72">
        <v>2906.6428571428573</v>
      </c>
      <c r="BC124" s="10" t="s">
        <v>254</v>
      </c>
      <c r="BD124" s="86" t="s">
        <v>50</v>
      </c>
      <c r="BE124" s="86" t="s">
        <v>4</v>
      </c>
      <c r="BF124" s="140" t="s">
        <v>136</v>
      </c>
      <c r="BG124" s="95">
        <v>31</v>
      </c>
      <c r="BH124" s="79">
        <v>66.5</v>
      </c>
      <c r="BI124" s="79">
        <v>97.5</v>
      </c>
      <c r="BJ124" s="79">
        <v>112</v>
      </c>
      <c r="BK124" s="79">
        <v>127.5</v>
      </c>
      <c r="BL124" s="79">
        <v>143.5</v>
      </c>
      <c r="BM124" s="79">
        <v>172</v>
      </c>
      <c r="BN124" s="79">
        <v>194.5</v>
      </c>
      <c r="BO124" s="79">
        <v>152</v>
      </c>
      <c r="BP124" s="79">
        <v>130.5</v>
      </c>
      <c r="BQ124" s="79">
        <v>145</v>
      </c>
      <c r="BR124" s="79">
        <v>126.5</v>
      </c>
      <c r="BS124" s="79">
        <v>112.5</v>
      </c>
      <c r="BT124" s="79">
        <v>93</v>
      </c>
      <c r="BU124" s="79">
        <v>72</v>
      </c>
      <c r="BV124" s="96">
        <v>65.5</v>
      </c>
      <c r="BW124" s="95">
        <v>246.5</v>
      </c>
      <c r="BX124" s="79">
        <v>573.5</v>
      </c>
      <c r="BY124" s="96">
        <v>467.5</v>
      </c>
      <c r="BZ124" s="72">
        <v>1841.5</v>
      </c>
      <c r="CB124" s="10" t="s">
        <v>254</v>
      </c>
      <c r="CC124" s="86" t="s">
        <v>50</v>
      </c>
      <c r="CD124" s="86" t="s">
        <v>4</v>
      </c>
      <c r="CE124" s="140" t="s">
        <v>136</v>
      </c>
      <c r="CF124" s="95">
        <v>13</v>
      </c>
      <c r="CG124" s="79">
        <v>21</v>
      </c>
      <c r="CH124" s="79">
        <v>30</v>
      </c>
      <c r="CI124" s="79">
        <v>62</v>
      </c>
      <c r="CJ124" s="79">
        <v>85.5</v>
      </c>
      <c r="CK124" s="79">
        <v>90.5</v>
      </c>
      <c r="CL124" s="79">
        <v>112.5</v>
      </c>
      <c r="CM124" s="79">
        <v>143</v>
      </c>
      <c r="CN124" s="79">
        <v>157</v>
      </c>
      <c r="CO124" s="79">
        <v>126.5</v>
      </c>
      <c r="CP124" s="79">
        <v>130.5</v>
      </c>
      <c r="CQ124" s="79">
        <v>135.5</v>
      </c>
      <c r="CR124" s="79">
        <v>120</v>
      </c>
      <c r="CS124" s="79">
        <v>103</v>
      </c>
      <c r="CT124" s="79">
        <v>84.5</v>
      </c>
      <c r="CU124" s="96">
        <v>62.5</v>
      </c>
      <c r="CV124" s="95">
        <v>92.5</v>
      </c>
      <c r="CW124" s="79">
        <v>393.5</v>
      </c>
      <c r="CX124" s="96">
        <v>457</v>
      </c>
      <c r="CY124" s="72">
        <v>1477</v>
      </c>
    </row>
    <row r="125" spans="1:103" ht="12" customHeight="1" x14ac:dyDescent="0.15">
      <c r="A125" s="85" t="s">
        <v>132</v>
      </c>
      <c r="E125" s="135" t="s">
        <v>255</v>
      </c>
      <c r="F125" s="24" t="s">
        <v>50</v>
      </c>
      <c r="G125" s="24" t="s">
        <v>52</v>
      </c>
      <c r="H125" s="139" t="s">
        <v>136</v>
      </c>
      <c r="I125" s="91">
        <v>0</v>
      </c>
      <c r="J125" s="92">
        <v>0</v>
      </c>
      <c r="K125" s="92">
        <v>0</v>
      </c>
      <c r="L125" s="92">
        <v>0.2</v>
      </c>
      <c r="M125" s="92">
        <v>0.4</v>
      </c>
      <c r="N125" s="92">
        <v>0</v>
      </c>
      <c r="O125" s="92">
        <v>0.6</v>
      </c>
      <c r="P125" s="92">
        <v>0.2</v>
      </c>
      <c r="Q125" s="92">
        <v>0</v>
      </c>
      <c r="R125" s="92">
        <v>0</v>
      </c>
      <c r="S125" s="92">
        <v>0.2</v>
      </c>
      <c r="T125" s="92">
        <v>0.8</v>
      </c>
      <c r="U125" s="92">
        <v>0</v>
      </c>
      <c r="V125" s="92">
        <v>0</v>
      </c>
      <c r="W125" s="92">
        <v>0</v>
      </c>
      <c r="X125" s="93">
        <v>0</v>
      </c>
      <c r="Y125" s="91">
        <v>0.2</v>
      </c>
      <c r="Z125" s="92">
        <v>0.8</v>
      </c>
      <c r="AA125" s="93">
        <v>1</v>
      </c>
      <c r="AB125" s="94">
        <v>2.4</v>
      </c>
      <c r="AD125" s="60" t="s">
        <v>255</v>
      </c>
      <c r="AE125" s="24" t="s">
        <v>50</v>
      </c>
      <c r="AF125" s="24" t="s">
        <v>52</v>
      </c>
      <c r="AG125" s="139" t="s">
        <v>136</v>
      </c>
      <c r="AH125" s="91">
        <v>0</v>
      </c>
      <c r="AI125" s="92">
        <v>0</v>
      </c>
      <c r="AJ125" s="92">
        <v>0</v>
      </c>
      <c r="AK125" s="92">
        <v>0.21428571428571427</v>
      </c>
      <c r="AL125" s="92">
        <v>0.2857142857142857</v>
      </c>
      <c r="AM125" s="92">
        <v>0.14285714285714285</v>
      </c>
      <c r="AN125" s="92">
        <v>0.5</v>
      </c>
      <c r="AO125" s="92">
        <v>0.14285714285714285</v>
      </c>
      <c r="AP125" s="92">
        <v>0.14285714285714285</v>
      </c>
      <c r="AQ125" s="92">
        <v>0</v>
      </c>
      <c r="AR125" s="92">
        <v>0.14285714285714285</v>
      </c>
      <c r="AS125" s="92">
        <v>0.5714285714285714</v>
      </c>
      <c r="AT125" s="92">
        <v>0</v>
      </c>
      <c r="AU125" s="92">
        <v>7.1428571428571425E-2</v>
      </c>
      <c r="AV125" s="92">
        <v>0</v>
      </c>
      <c r="AW125" s="93">
        <v>0</v>
      </c>
      <c r="AX125" s="91">
        <v>0.14285714285714285</v>
      </c>
      <c r="AY125" s="92">
        <v>0.7857142857142857</v>
      </c>
      <c r="AZ125" s="93">
        <v>0.7142857142857143</v>
      </c>
      <c r="BA125" s="94">
        <v>2.2142857142857144</v>
      </c>
      <c r="BC125" s="60" t="s">
        <v>255</v>
      </c>
      <c r="BD125" s="24" t="s">
        <v>50</v>
      </c>
      <c r="BE125" s="24" t="s">
        <v>52</v>
      </c>
      <c r="BF125" s="139" t="s">
        <v>136</v>
      </c>
      <c r="BG125" s="91">
        <v>0</v>
      </c>
      <c r="BH125" s="92">
        <v>0</v>
      </c>
      <c r="BI125" s="92">
        <v>0</v>
      </c>
      <c r="BJ125" s="92">
        <v>0.5</v>
      </c>
      <c r="BK125" s="92">
        <v>0</v>
      </c>
      <c r="BL125" s="92">
        <v>0.5</v>
      </c>
      <c r="BM125" s="92">
        <v>0</v>
      </c>
      <c r="BN125" s="92">
        <v>0</v>
      </c>
      <c r="BO125" s="92">
        <v>1</v>
      </c>
      <c r="BP125" s="92">
        <v>0</v>
      </c>
      <c r="BQ125" s="92">
        <v>0</v>
      </c>
      <c r="BR125" s="92">
        <v>0</v>
      </c>
      <c r="BS125" s="92">
        <v>0</v>
      </c>
      <c r="BT125" s="92">
        <v>0.5</v>
      </c>
      <c r="BU125" s="92">
        <v>0</v>
      </c>
      <c r="BV125" s="93">
        <v>0</v>
      </c>
      <c r="BW125" s="91">
        <v>0</v>
      </c>
      <c r="BX125" s="92">
        <v>0.5</v>
      </c>
      <c r="BY125" s="93">
        <v>0</v>
      </c>
      <c r="BZ125" s="94">
        <v>2.5</v>
      </c>
      <c r="CB125" s="60" t="s">
        <v>255</v>
      </c>
      <c r="CC125" s="24" t="s">
        <v>50</v>
      </c>
      <c r="CD125" s="24" t="s">
        <v>52</v>
      </c>
      <c r="CE125" s="139" t="s">
        <v>136</v>
      </c>
      <c r="CF125" s="91">
        <v>0</v>
      </c>
      <c r="CG125" s="92">
        <v>0</v>
      </c>
      <c r="CH125" s="92">
        <v>0</v>
      </c>
      <c r="CI125" s="92">
        <v>0</v>
      </c>
      <c r="CJ125" s="92">
        <v>0</v>
      </c>
      <c r="CK125" s="92">
        <v>0.5</v>
      </c>
      <c r="CL125" s="92">
        <v>0.5</v>
      </c>
      <c r="CM125" s="92">
        <v>0</v>
      </c>
      <c r="CN125" s="92">
        <v>0</v>
      </c>
      <c r="CO125" s="92">
        <v>0</v>
      </c>
      <c r="CP125" s="92">
        <v>0</v>
      </c>
      <c r="CQ125" s="92">
        <v>0</v>
      </c>
      <c r="CR125" s="92">
        <v>0</v>
      </c>
      <c r="CS125" s="92">
        <v>0</v>
      </c>
      <c r="CT125" s="92">
        <v>0</v>
      </c>
      <c r="CU125" s="93">
        <v>0</v>
      </c>
      <c r="CV125" s="91">
        <v>0</v>
      </c>
      <c r="CW125" s="92">
        <v>1</v>
      </c>
      <c r="CX125" s="93">
        <v>0</v>
      </c>
      <c r="CY125" s="94">
        <v>1</v>
      </c>
    </row>
    <row r="126" spans="1:103" ht="12" customHeight="1" x14ac:dyDescent="0.15">
      <c r="A126" s="85" t="s">
        <v>133</v>
      </c>
      <c r="E126" s="136" t="s">
        <v>256</v>
      </c>
      <c r="F126" s="86" t="s">
        <v>50</v>
      </c>
      <c r="G126" s="86" t="s">
        <v>47</v>
      </c>
      <c r="H126" s="140" t="s">
        <v>136</v>
      </c>
      <c r="I126" s="95">
        <v>19.399999999999999</v>
      </c>
      <c r="J126" s="79">
        <v>55.4</v>
      </c>
      <c r="K126" s="79">
        <v>51.6</v>
      </c>
      <c r="L126" s="79">
        <v>27.6</v>
      </c>
      <c r="M126" s="79">
        <v>25.4</v>
      </c>
      <c r="N126" s="79">
        <v>30</v>
      </c>
      <c r="O126" s="79">
        <v>34.200000000000003</v>
      </c>
      <c r="P126" s="79">
        <v>34.4</v>
      </c>
      <c r="Q126" s="79">
        <v>45.2</v>
      </c>
      <c r="R126" s="79">
        <v>63.6</v>
      </c>
      <c r="S126" s="79">
        <v>82.8</v>
      </c>
      <c r="T126" s="79">
        <v>80.2</v>
      </c>
      <c r="U126" s="79">
        <v>43.6</v>
      </c>
      <c r="V126" s="79">
        <v>34.799999999999997</v>
      </c>
      <c r="W126" s="79">
        <v>24.6</v>
      </c>
      <c r="X126" s="96">
        <v>24.4</v>
      </c>
      <c r="Y126" s="95">
        <v>139.19999999999999</v>
      </c>
      <c r="Z126" s="79">
        <v>112.4</v>
      </c>
      <c r="AA126" s="96">
        <v>248.6</v>
      </c>
      <c r="AB126" s="72">
        <v>677.2</v>
      </c>
      <c r="AD126" s="10" t="s">
        <v>256</v>
      </c>
      <c r="AE126" s="86" t="s">
        <v>50</v>
      </c>
      <c r="AF126" s="86" t="s">
        <v>47</v>
      </c>
      <c r="AG126" s="140" t="s">
        <v>136</v>
      </c>
      <c r="AH126" s="95">
        <v>15.5</v>
      </c>
      <c r="AI126" s="79">
        <v>41.071428571428569</v>
      </c>
      <c r="AJ126" s="79">
        <v>40.5</v>
      </c>
      <c r="AK126" s="79">
        <v>26.857142857142858</v>
      </c>
      <c r="AL126" s="79">
        <v>26.785714285714285</v>
      </c>
      <c r="AM126" s="79">
        <v>29.857142857142858</v>
      </c>
      <c r="AN126" s="79">
        <v>36.928571428571431</v>
      </c>
      <c r="AO126" s="79">
        <v>36.857142857142854</v>
      </c>
      <c r="AP126" s="79">
        <v>45.857142857142854</v>
      </c>
      <c r="AQ126" s="79">
        <v>54.071428571428569</v>
      </c>
      <c r="AR126" s="79">
        <v>70.714285714285708</v>
      </c>
      <c r="AS126" s="79">
        <v>71.714285714285708</v>
      </c>
      <c r="AT126" s="79">
        <v>40.214285714285715</v>
      </c>
      <c r="AU126" s="79">
        <v>33.642857142857146</v>
      </c>
      <c r="AV126" s="79">
        <v>23.142857142857142</v>
      </c>
      <c r="AW126" s="96">
        <v>20.785714285714285</v>
      </c>
      <c r="AX126" s="95">
        <v>110</v>
      </c>
      <c r="AY126" s="79">
        <v>118.21428571428571</v>
      </c>
      <c r="AZ126" s="96">
        <v>216.57142857142858</v>
      </c>
      <c r="BA126" s="72">
        <v>614.5</v>
      </c>
      <c r="BC126" s="10" t="s">
        <v>256</v>
      </c>
      <c r="BD126" s="86" t="s">
        <v>50</v>
      </c>
      <c r="BE126" s="86" t="s">
        <v>47</v>
      </c>
      <c r="BF126" s="140" t="s">
        <v>136</v>
      </c>
      <c r="BG126" s="95">
        <v>5.5</v>
      </c>
      <c r="BH126" s="79">
        <v>6</v>
      </c>
      <c r="BI126" s="79">
        <v>11</v>
      </c>
      <c r="BJ126" s="79">
        <v>30</v>
      </c>
      <c r="BK126" s="79">
        <v>40</v>
      </c>
      <c r="BL126" s="79">
        <v>34.5</v>
      </c>
      <c r="BM126" s="79">
        <v>53</v>
      </c>
      <c r="BN126" s="79">
        <v>45</v>
      </c>
      <c r="BO126" s="79">
        <v>46.5</v>
      </c>
      <c r="BP126" s="79">
        <v>35</v>
      </c>
      <c r="BQ126" s="79">
        <v>49.5</v>
      </c>
      <c r="BR126" s="79">
        <v>48</v>
      </c>
      <c r="BS126" s="79">
        <v>32.5</v>
      </c>
      <c r="BT126" s="79">
        <v>34</v>
      </c>
      <c r="BU126" s="79">
        <v>17.5</v>
      </c>
      <c r="BV126" s="96">
        <v>13</v>
      </c>
      <c r="BW126" s="95">
        <v>37.5</v>
      </c>
      <c r="BX126" s="79">
        <v>154</v>
      </c>
      <c r="BY126" s="96">
        <v>148.5</v>
      </c>
      <c r="BZ126" s="72">
        <v>501</v>
      </c>
      <c r="CB126" s="10" t="s">
        <v>256</v>
      </c>
      <c r="CC126" s="86" t="s">
        <v>50</v>
      </c>
      <c r="CD126" s="86" t="s">
        <v>47</v>
      </c>
      <c r="CE126" s="140" t="s">
        <v>136</v>
      </c>
      <c r="CF126" s="95">
        <v>6</v>
      </c>
      <c r="CG126" s="79">
        <v>4.5</v>
      </c>
      <c r="CH126" s="79">
        <v>14.5</v>
      </c>
      <c r="CI126" s="79">
        <v>20</v>
      </c>
      <c r="CJ126" s="79">
        <v>20.5</v>
      </c>
      <c r="CK126" s="79">
        <v>24.5</v>
      </c>
      <c r="CL126" s="79">
        <v>34.5</v>
      </c>
      <c r="CM126" s="79">
        <v>41</v>
      </c>
      <c r="CN126" s="79">
        <v>48.5</v>
      </c>
      <c r="CO126" s="79">
        <v>25.5</v>
      </c>
      <c r="CP126" s="79">
        <v>31.5</v>
      </c>
      <c r="CQ126" s="79">
        <v>53</v>
      </c>
      <c r="CR126" s="79">
        <v>31</v>
      </c>
      <c r="CS126" s="79">
        <v>27.5</v>
      </c>
      <c r="CT126" s="79">
        <v>21.5</v>
      </c>
      <c r="CU126" s="96">
        <v>10.5</v>
      </c>
      <c r="CV126" s="95">
        <v>36.5</v>
      </c>
      <c r="CW126" s="79">
        <v>111.5</v>
      </c>
      <c r="CX126" s="96">
        <v>124.5</v>
      </c>
      <c r="CY126" s="72">
        <v>414.5</v>
      </c>
    </row>
    <row r="127" spans="1:103" ht="12" customHeight="1" x14ac:dyDescent="0.15">
      <c r="A127" s="85" t="s">
        <v>134</v>
      </c>
      <c r="E127" s="135" t="s">
        <v>257</v>
      </c>
      <c r="F127" s="24" t="s">
        <v>50</v>
      </c>
      <c r="G127" s="24" t="s">
        <v>48</v>
      </c>
      <c r="H127" s="139" t="s">
        <v>136</v>
      </c>
      <c r="I127" s="91">
        <v>1</v>
      </c>
      <c r="J127" s="92">
        <v>2.4</v>
      </c>
      <c r="K127" s="92">
        <v>4</v>
      </c>
      <c r="L127" s="92">
        <v>1.6</v>
      </c>
      <c r="M127" s="92">
        <v>3</v>
      </c>
      <c r="N127" s="92">
        <v>2.6</v>
      </c>
      <c r="O127" s="92">
        <v>2.8</v>
      </c>
      <c r="P127" s="92">
        <v>3.8</v>
      </c>
      <c r="Q127" s="92">
        <v>5.4</v>
      </c>
      <c r="R127" s="92">
        <v>5.4</v>
      </c>
      <c r="S127" s="92">
        <v>11.6</v>
      </c>
      <c r="T127" s="92">
        <v>10.199999999999999</v>
      </c>
      <c r="U127" s="92">
        <v>3</v>
      </c>
      <c r="V127" s="92">
        <v>2.4</v>
      </c>
      <c r="W127" s="92">
        <v>0.2</v>
      </c>
      <c r="X127" s="93">
        <v>1.4</v>
      </c>
      <c r="Y127" s="91">
        <v>8.1999999999999993</v>
      </c>
      <c r="Z127" s="92">
        <v>11.6</v>
      </c>
      <c r="AA127" s="93">
        <v>29.2</v>
      </c>
      <c r="AB127" s="94">
        <v>60.8</v>
      </c>
      <c r="AD127" s="60" t="s">
        <v>257</v>
      </c>
      <c r="AE127" s="24" t="s">
        <v>50</v>
      </c>
      <c r="AF127" s="24" t="s">
        <v>48</v>
      </c>
      <c r="AG127" s="139" t="s">
        <v>136</v>
      </c>
      <c r="AH127" s="91">
        <v>0.7142857142857143</v>
      </c>
      <c r="AI127" s="92">
        <v>1.7142857142857142</v>
      </c>
      <c r="AJ127" s="92">
        <v>2.9285714285714284</v>
      </c>
      <c r="AK127" s="92">
        <v>1.5</v>
      </c>
      <c r="AL127" s="92">
        <v>2.4285714285714284</v>
      </c>
      <c r="AM127" s="92">
        <v>2.5714285714285716</v>
      </c>
      <c r="AN127" s="92">
        <v>2.6428571428571428</v>
      </c>
      <c r="AO127" s="92">
        <v>4.0714285714285712</v>
      </c>
      <c r="AP127" s="92">
        <v>4.5</v>
      </c>
      <c r="AQ127" s="92">
        <v>4.2857142857142856</v>
      </c>
      <c r="AR127" s="92">
        <v>8.5</v>
      </c>
      <c r="AS127" s="92">
        <v>8.2142857142857135</v>
      </c>
      <c r="AT127" s="92">
        <v>2.5</v>
      </c>
      <c r="AU127" s="92">
        <v>2.3571428571428572</v>
      </c>
      <c r="AV127" s="92">
        <v>0.35714285714285715</v>
      </c>
      <c r="AW127" s="93">
        <v>1.3571428571428572</v>
      </c>
      <c r="AX127" s="91">
        <v>6</v>
      </c>
      <c r="AY127" s="92">
        <v>11.142857142857142</v>
      </c>
      <c r="AZ127" s="93">
        <v>22.642857142857142</v>
      </c>
      <c r="BA127" s="94">
        <v>50.642857142857146</v>
      </c>
      <c r="BC127" s="60" t="s">
        <v>257</v>
      </c>
      <c r="BD127" s="24" t="s">
        <v>50</v>
      </c>
      <c r="BE127" s="24" t="s">
        <v>48</v>
      </c>
      <c r="BF127" s="139" t="s">
        <v>136</v>
      </c>
      <c r="BG127" s="91">
        <v>0</v>
      </c>
      <c r="BH127" s="92">
        <v>0</v>
      </c>
      <c r="BI127" s="92">
        <v>0.5</v>
      </c>
      <c r="BJ127" s="92">
        <v>1</v>
      </c>
      <c r="BK127" s="92">
        <v>1.5</v>
      </c>
      <c r="BL127" s="92">
        <v>4.5</v>
      </c>
      <c r="BM127" s="92">
        <v>2.5</v>
      </c>
      <c r="BN127" s="92">
        <v>6</v>
      </c>
      <c r="BO127" s="92">
        <v>2</v>
      </c>
      <c r="BP127" s="92">
        <v>1.5</v>
      </c>
      <c r="BQ127" s="92">
        <v>0.5</v>
      </c>
      <c r="BR127" s="92">
        <v>4</v>
      </c>
      <c r="BS127" s="92">
        <v>2</v>
      </c>
      <c r="BT127" s="92">
        <v>1.5</v>
      </c>
      <c r="BU127" s="92">
        <v>1.5</v>
      </c>
      <c r="BV127" s="93">
        <v>1.5</v>
      </c>
      <c r="BW127" s="91">
        <v>0.5</v>
      </c>
      <c r="BX127" s="92">
        <v>14</v>
      </c>
      <c r="BY127" s="93">
        <v>7.5</v>
      </c>
      <c r="BZ127" s="94">
        <v>30.5</v>
      </c>
      <c r="CB127" s="60" t="s">
        <v>257</v>
      </c>
      <c r="CC127" s="24" t="s">
        <v>50</v>
      </c>
      <c r="CD127" s="24" t="s">
        <v>48</v>
      </c>
      <c r="CE127" s="139" t="s">
        <v>136</v>
      </c>
      <c r="CF127" s="91">
        <v>0</v>
      </c>
      <c r="CG127" s="92">
        <v>0</v>
      </c>
      <c r="CH127" s="92">
        <v>0</v>
      </c>
      <c r="CI127" s="92">
        <v>1.5</v>
      </c>
      <c r="CJ127" s="92">
        <v>0.5</v>
      </c>
      <c r="CK127" s="92">
        <v>0.5</v>
      </c>
      <c r="CL127" s="92">
        <v>2</v>
      </c>
      <c r="CM127" s="92">
        <v>3.5</v>
      </c>
      <c r="CN127" s="92">
        <v>2.5</v>
      </c>
      <c r="CO127" s="92">
        <v>1.5</v>
      </c>
      <c r="CP127" s="92">
        <v>1</v>
      </c>
      <c r="CQ127" s="92">
        <v>2.5</v>
      </c>
      <c r="CR127" s="92">
        <v>0.5</v>
      </c>
      <c r="CS127" s="92">
        <v>3</v>
      </c>
      <c r="CT127" s="92">
        <v>0</v>
      </c>
      <c r="CU127" s="93">
        <v>1</v>
      </c>
      <c r="CV127" s="91">
        <v>0.5</v>
      </c>
      <c r="CW127" s="92">
        <v>6</v>
      </c>
      <c r="CX127" s="93">
        <v>5</v>
      </c>
      <c r="CY127" s="94">
        <v>20</v>
      </c>
    </row>
    <row r="128" spans="1:103" ht="12" customHeight="1" x14ac:dyDescent="0.15">
      <c r="E128" s="136" t="s">
        <v>258</v>
      </c>
      <c r="F128" s="86" t="s">
        <v>51</v>
      </c>
      <c r="G128" s="86" t="s">
        <v>50</v>
      </c>
      <c r="H128" s="140" t="s">
        <v>136</v>
      </c>
      <c r="I128" s="95">
        <v>36.200000000000003</v>
      </c>
      <c r="J128" s="79">
        <v>75.8</v>
      </c>
      <c r="K128" s="79">
        <v>103.8</v>
      </c>
      <c r="L128" s="79">
        <v>48.4</v>
      </c>
      <c r="M128" s="79">
        <v>49.2</v>
      </c>
      <c r="N128" s="79">
        <v>46.2</v>
      </c>
      <c r="O128" s="79">
        <v>63.6</v>
      </c>
      <c r="P128" s="79">
        <v>62</v>
      </c>
      <c r="Q128" s="79">
        <v>51.4</v>
      </c>
      <c r="R128" s="79">
        <v>55.8</v>
      </c>
      <c r="S128" s="79">
        <v>86.6</v>
      </c>
      <c r="T128" s="79">
        <v>77</v>
      </c>
      <c r="U128" s="79">
        <v>56.2</v>
      </c>
      <c r="V128" s="79">
        <v>31.8</v>
      </c>
      <c r="W128" s="79">
        <v>17.600000000000001</v>
      </c>
      <c r="X128" s="96">
        <v>15.6</v>
      </c>
      <c r="Y128" s="95">
        <v>235.2</v>
      </c>
      <c r="Z128" s="79">
        <v>195.4</v>
      </c>
      <c r="AA128" s="96">
        <v>252.4</v>
      </c>
      <c r="AB128" s="72">
        <v>877.2</v>
      </c>
      <c r="AD128" s="10" t="s">
        <v>258</v>
      </c>
      <c r="AE128" s="86" t="s">
        <v>51</v>
      </c>
      <c r="AF128" s="86" t="s">
        <v>50</v>
      </c>
      <c r="AG128" s="140" t="s">
        <v>136</v>
      </c>
      <c r="AH128" s="95">
        <v>27.5</v>
      </c>
      <c r="AI128" s="79">
        <v>57.5</v>
      </c>
      <c r="AJ128" s="79">
        <v>80.571428571428569</v>
      </c>
      <c r="AK128" s="79">
        <v>45.857142857142854</v>
      </c>
      <c r="AL128" s="79">
        <v>46.428571428571431</v>
      </c>
      <c r="AM128" s="79">
        <v>43.142857142857146</v>
      </c>
      <c r="AN128" s="79">
        <v>56.642857142857146</v>
      </c>
      <c r="AO128" s="79">
        <v>57.928571428571431</v>
      </c>
      <c r="AP128" s="79">
        <v>52.714285714285715</v>
      </c>
      <c r="AQ128" s="79">
        <v>52.071428571428569</v>
      </c>
      <c r="AR128" s="79">
        <v>72.5</v>
      </c>
      <c r="AS128" s="79">
        <v>65.142857142857139</v>
      </c>
      <c r="AT128" s="79">
        <v>48.142857142857146</v>
      </c>
      <c r="AU128" s="79">
        <v>30.357142857142858</v>
      </c>
      <c r="AV128" s="79">
        <v>17.857142857142858</v>
      </c>
      <c r="AW128" s="96">
        <v>14.857142857142858</v>
      </c>
      <c r="AX128" s="95">
        <v>184.5</v>
      </c>
      <c r="AY128" s="79">
        <v>179.71428571428572</v>
      </c>
      <c r="AZ128" s="96">
        <v>218</v>
      </c>
      <c r="BA128" s="72">
        <v>769.21428571428567</v>
      </c>
      <c r="BC128" s="10" t="s">
        <v>258</v>
      </c>
      <c r="BD128" s="86" t="s">
        <v>51</v>
      </c>
      <c r="BE128" s="86" t="s">
        <v>50</v>
      </c>
      <c r="BF128" s="140" t="s">
        <v>136</v>
      </c>
      <c r="BG128" s="95">
        <v>8</v>
      </c>
      <c r="BH128" s="79">
        <v>15.5</v>
      </c>
      <c r="BI128" s="79">
        <v>33</v>
      </c>
      <c r="BJ128" s="79">
        <v>48.5</v>
      </c>
      <c r="BK128" s="79">
        <v>44.5</v>
      </c>
      <c r="BL128" s="79">
        <v>42.5</v>
      </c>
      <c r="BM128" s="79">
        <v>41.5</v>
      </c>
      <c r="BN128" s="79">
        <v>56</v>
      </c>
      <c r="BO128" s="79">
        <v>55.5</v>
      </c>
      <c r="BP128" s="79">
        <v>44</v>
      </c>
      <c r="BQ128" s="79">
        <v>46.5</v>
      </c>
      <c r="BR128" s="79">
        <v>41</v>
      </c>
      <c r="BS128" s="79">
        <v>33.5</v>
      </c>
      <c r="BT128" s="79">
        <v>26</v>
      </c>
      <c r="BU128" s="79">
        <v>19</v>
      </c>
      <c r="BV128" s="96">
        <v>10</v>
      </c>
      <c r="BW128" s="95">
        <v>78</v>
      </c>
      <c r="BX128" s="79">
        <v>161.5</v>
      </c>
      <c r="BY128" s="96">
        <v>153</v>
      </c>
      <c r="BZ128" s="72">
        <v>565</v>
      </c>
      <c r="CB128" s="10" t="s">
        <v>258</v>
      </c>
      <c r="CC128" s="86" t="s">
        <v>51</v>
      </c>
      <c r="CD128" s="86" t="s">
        <v>50</v>
      </c>
      <c r="CE128" s="140" t="s">
        <v>136</v>
      </c>
      <c r="CF128" s="95">
        <v>3.5</v>
      </c>
      <c r="CG128" s="79">
        <v>8</v>
      </c>
      <c r="CH128" s="79">
        <v>12</v>
      </c>
      <c r="CI128" s="79">
        <v>30.5</v>
      </c>
      <c r="CJ128" s="79">
        <v>34.5</v>
      </c>
      <c r="CK128" s="79">
        <v>28.5</v>
      </c>
      <c r="CL128" s="79">
        <v>37</v>
      </c>
      <c r="CM128" s="79">
        <v>39.5</v>
      </c>
      <c r="CN128" s="79">
        <v>56.5</v>
      </c>
      <c r="CO128" s="79">
        <v>41.5</v>
      </c>
      <c r="CP128" s="79">
        <v>28</v>
      </c>
      <c r="CQ128" s="79">
        <v>30</v>
      </c>
      <c r="CR128" s="79">
        <v>22.5</v>
      </c>
      <c r="CS128" s="79">
        <v>27.5</v>
      </c>
      <c r="CT128" s="79">
        <v>18</v>
      </c>
      <c r="CU128" s="96">
        <v>16</v>
      </c>
      <c r="CV128" s="95">
        <v>37.5</v>
      </c>
      <c r="CW128" s="79">
        <v>119.5</v>
      </c>
      <c r="CX128" s="96">
        <v>111</v>
      </c>
      <c r="CY128" s="72">
        <v>433.5</v>
      </c>
    </row>
    <row r="129" spans="5:103" ht="12" customHeight="1" x14ac:dyDescent="0.15">
      <c r="E129" s="135" t="s">
        <v>259</v>
      </c>
      <c r="F129" s="24" t="s">
        <v>51</v>
      </c>
      <c r="G129" s="24" t="s">
        <v>46</v>
      </c>
      <c r="H129" s="139" t="s">
        <v>136</v>
      </c>
      <c r="I129" s="91">
        <v>21.4</v>
      </c>
      <c r="J129" s="92">
        <v>46.6</v>
      </c>
      <c r="K129" s="92">
        <v>43.2</v>
      </c>
      <c r="L129" s="92">
        <v>23</v>
      </c>
      <c r="M129" s="92">
        <v>21.6</v>
      </c>
      <c r="N129" s="92">
        <v>18.600000000000001</v>
      </c>
      <c r="O129" s="92">
        <v>24.4</v>
      </c>
      <c r="P129" s="92">
        <v>21.2</v>
      </c>
      <c r="Q129" s="92">
        <v>23.4</v>
      </c>
      <c r="R129" s="92">
        <v>21.6</v>
      </c>
      <c r="S129" s="92">
        <v>32.799999999999997</v>
      </c>
      <c r="T129" s="92">
        <v>40.4</v>
      </c>
      <c r="U129" s="92">
        <v>28.6</v>
      </c>
      <c r="V129" s="92">
        <v>15.8</v>
      </c>
      <c r="W129" s="92">
        <v>8.8000000000000007</v>
      </c>
      <c r="X129" s="93">
        <v>7.6</v>
      </c>
      <c r="Y129" s="91">
        <v>123.4</v>
      </c>
      <c r="Z129" s="92">
        <v>73.2</v>
      </c>
      <c r="AA129" s="93">
        <v>111.6</v>
      </c>
      <c r="AB129" s="94">
        <v>399</v>
      </c>
      <c r="AD129" s="60" t="s">
        <v>259</v>
      </c>
      <c r="AE129" s="24" t="s">
        <v>51</v>
      </c>
      <c r="AF129" s="24" t="s">
        <v>46</v>
      </c>
      <c r="AG129" s="139" t="s">
        <v>136</v>
      </c>
      <c r="AH129" s="91">
        <v>16.714285714285715</v>
      </c>
      <c r="AI129" s="92">
        <v>35.571428571428569</v>
      </c>
      <c r="AJ129" s="92">
        <v>34.357142857142854</v>
      </c>
      <c r="AK129" s="92">
        <v>23</v>
      </c>
      <c r="AL129" s="92">
        <v>21.5</v>
      </c>
      <c r="AM129" s="92">
        <v>19.5</v>
      </c>
      <c r="AN129" s="92">
        <v>23.285714285714285</v>
      </c>
      <c r="AO129" s="92">
        <v>24.142857142857142</v>
      </c>
      <c r="AP129" s="92">
        <v>23.714285714285715</v>
      </c>
      <c r="AQ129" s="92">
        <v>21.642857142857142</v>
      </c>
      <c r="AR129" s="92">
        <v>29.357142857142858</v>
      </c>
      <c r="AS129" s="92">
        <v>36.214285714285715</v>
      </c>
      <c r="AT129" s="92">
        <v>28.214285714285715</v>
      </c>
      <c r="AU129" s="92">
        <v>16</v>
      </c>
      <c r="AV129" s="92">
        <v>11.642857142857142</v>
      </c>
      <c r="AW129" s="93">
        <v>8.8571428571428577</v>
      </c>
      <c r="AX129" s="91">
        <v>98.714285714285708</v>
      </c>
      <c r="AY129" s="92">
        <v>76.642857142857139</v>
      </c>
      <c r="AZ129" s="93">
        <v>103.21428571428571</v>
      </c>
      <c r="BA129" s="94">
        <v>373.71428571428572</v>
      </c>
      <c r="BC129" s="60" t="s">
        <v>259</v>
      </c>
      <c r="BD129" s="24" t="s">
        <v>51</v>
      </c>
      <c r="BE129" s="24" t="s">
        <v>46</v>
      </c>
      <c r="BF129" s="139" t="s">
        <v>136</v>
      </c>
      <c r="BG129" s="91">
        <v>5</v>
      </c>
      <c r="BH129" s="92">
        <v>11.5</v>
      </c>
      <c r="BI129" s="92">
        <v>16</v>
      </c>
      <c r="BJ129" s="92">
        <v>31</v>
      </c>
      <c r="BK129" s="92">
        <v>22</v>
      </c>
      <c r="BL129" s="92">
        <v>24</v>
      </c>
      <c r="BM129" s="92">
        <v>17</v>
      </c>
      <c r="BN129" s="92">
        <v>29.5</v>
      </c>
      <c r="BO129" s="92">
        <v>25.5</v>
      </c>
      <c r="BP129" s="92">
        <v>22</v>
      </c>
      <c r="BQ129" s="92">
        <v>20.5</v>
      </c>
      <c r="BR129" s="92">
        <v>23.5</v>
      </c>
      <c r="BS129" s="92">
        <v>24</v>
      </c>
      <c r="BT129" s="92">
        <v>15.5</v>
      </c>
      <c r="BU129" s="92">
        <v>11</v>
      </c>
      <c r="BV129" s="93">
        <v>9</v>
      </c>
      <c r="BW129" s="91">
        <v>49</v>
      </c>
      <c r="BX129" s="92">
        <v>82</v>
      </c>
      <c r="BY129" s="93">
        <v>77.5</v>
      </c>
      <c r="BZ129" s="94">
        <v>307</v>
      </c>
      <c r="CB129" s="60" t="s">
        <v>259</v>
      </c>
      <c r="CC129" s="24" t="s">
        <v>51</v>
      </c>
      <c r="CD129" s="24" t="s">
        <v>46</v>
      </c>
      <c r="CE129" s="139" t="s">
        <v>136</v>
      </c>
      <c r="CF129" s="91">
        <v>5</v>
      </c>
      <c r="CG129" s="92">
        <v>4.5</v>
      </c>
      <c r="CH129" s="92">
        <v>8.5</v>
      </c>
      <c r="CI129" s="92">
        <v>15</v>
      </c>
      <c r="CJ129" s="92">
        <v>20.5</v>
      </c>
      <c r="CK129" s="92">
        <v>19.5</v>
      </c>
      <c r="CL129" s="92">
        <v>24</v>
      </c>
      <c r="CM129" s="92">
        <v>33.5</v>
      </c>
      <c r="CN129" s="92">
        <v>23.5</v>
      </c>
      <c r="CO129" s="92">
        <v>21.5</v>
      </c>
      <c r="CP129" s="92">
        <v>21</v>
      </c>
      <c r="CQ129" s="92">
        <v>28</v>
      </c>
      <c r="CR129" s="92">
        <v>30.5</v>
      </c>
      <c r="CS129" s="92">
        <v>17.5</v>
      </c>
      <c r="CT129" s="92">
        <v>26.5</v>
      </c>
      <c r="CU129" s="93">
        <v>15</v>
      </c>
      <c r="CV129" s="91">
        <v>25</v>
      </c>
      <c r="CW129" s="92">
        <v>88.5</v>
      </c>
      <c r="CX129" s="93">
        <v>87</v>
      </c>
      <c r="CY129" s="94">
        <v>314</v>
      </c>
    </row>
    <row r="130" spans="5:103" ht="12" customHeight="1" x14ac:dyDescent="0.15">
      <c r="E130" s="136" t="s">
        <v>260</v>
      </c>
      <c r="F130" s="86" t="s">
        <v>51</v>
      </c>
      <c r="G130" s="86" t="s">
        <v>49</v>
      </c>
      <c r="H130" s="140" t="s">
        <v>136</v>
      </c>
      <c r="I130" s="95">
        <v>0</v>
      </c>
      <c r="J130" s="79">
        <v>2.2000000000000002</v>
      </c>
      <c r="K130" s="79">
        <v>3</v>
      </c>
      <c r="L130" s="79">
        <v>3.8</v>
      </c>
      <c r="M130" s="79">
        <v>2.8</v>
      </c>
      <c r="N130" s="79">
        <v>5.6</v>
      </c>
      <c r="O130" s="79">
        <v>6</v>
      </c>
      <c r="P130" s="79">
        <v>3.6</v>
      </c>
      <c r="Q130" s="79">
        <v>4</v>
      </c>
      <c r="R130" s="79">
        <v>6.6</v>
      </c>
      <c r="S130" s="79">
        <v>9.1999999999999993</v>
      </c>
      <c r="T130" s="79">
        <v>13.8</v>
      </c>
      <c r="U130" s="79">
        <v>7</v>
      </c>
      <c r="V130" s="79">
        <v>3.2</v>
      </c>
      <c r="W130" s="79">
        <v>1.4</v>
      </c>
      <c r="X130" s="96">
        <v>1.2</v>
      </c>
      <c r="Y130" s="95">
        <v>6.8</v>
      </c>
      <c r="Z130" s="79">
        <v>16</v>
      </c>
      <c r="AA130" s="96">
        <v>33.6</v>
      </c>
      <c r="AB130" s="72">
        <v>73.400000000000006</v>
      </c>
      <c r="AD130" s="10" t="s">
        <v>260</v>
      </c>
      <c r="AE130" s="86" t="s">
        <v>51</v>
      </c>
      <c r="AF130" s="86" t="s">
        <v>49</v>
      </c>
      <c r="AG130" s="140" t="s">
        <v>136</v>
      </c>
      <c r="AH130" s="95">
        <v>7.1428571428571425E-2</v>
      </c>
      <c r="AI130" s="79">
        <v>1.7857142857142858</v>
      </c>
      <c r="AJ130" s="79">
        <v>2.4285714285714284</v>
      </c>
      <c r="AK130" s="79">
        <v>3.9285714285714284</v>
      </c>
      <c r="AL130" s="79">
        <v>3.2857142857142856</v>
      </c>
      <c r="AM130" s="79">
        <v>5.2857142857142856</v>
      </c>
      <c r="AN130" s="79">
        <v>5.3571428571428568</v>
      </c>
      <c r="AO130" s="79">
        <v>3.8571428571428572</v>
      </c>
      <c r="AP130" s="79">
        <v>4.3571428571428568</v>
      </c>
      <c r="AQ130" s="79">
        <v>6.1428571428571432</v>
      </c>
      <c r="AR130" s="79">
        <v>8.2142857142857135</v>
      </c>
      <c r="AS130" s="79">
        <v>10.5</v>
      </c>
      <c r="AT130" s="79">
        <v>6.1428571428571432</v>
      </c>
      <c r="AU130" s="79">
        <v>3.3571428571428572</v>
      </c>
      <c r="AV130" s="79">
        <v>1.5</v>
      </c>
      <c r="AW130" s="96">
        <v>0.9285714285714286</v>
      </c>
      <c r="AX130" s="95">
        <v>5.9285714285714288</v>
      </c>
      <c r="AY130" s="79">
        <v>15.785714285714286</v>
      </c>
      <c r="AZ130" s="96">
        <v>28.285714285714285</v>
      </c>
      <c r="BA130" s="72">
        <v>67.142857142857139</v>
      </c>
      <c r="BC130" s="10" t="s">
        <v>260</v>
      </c>
      <c r="BD130" s="86" t="s">
        <v>51</v>
      </c>
      <c r="BE130" s="86" t="s">
        <v>49</v>
      </c>
      <c r="BF130" s="140" t="s">
        <v>136</v>
      </c>
      <c r="BG130" s="95">
        <v>0</v>
      </c>
      <c r="BH130" s="79">
        <v>1.5</v>
      </c>
      <c r="BI130" s="79">
        <v>2</v>
      </c>
      <c r="BJ130" s="79">
        <v>7.5</v>
      </c>
      <c r="BK130" s="79">
        <v>8</v>
      </c>
      <c r="BL130" s="79">
        <v>7</v>
      </c>
      <c r="BM130" s="79">
        <v>5.5</v>
      </c>
      <c r="BN130" s="79">
        <v>5.5</v>
      </c>
      <c r="BO130" s="79">
        <v>8.5</v>
      </c>
      <c r="BP130" s="79">
        <v>6.5</v>
      </c>
      <c r="BQ130" s="79">
        <v>4.5</v>
      </c>
      <c r="BR130" s="79">
        <v>2</v>
      </c>
      <c r="BS130" s="79">
        <v>2.5</v>
      </c>
      <c r="BT130" s="79">
        <v>3.5</v>
      </c>
      <c r="BU130" s="79">
        <v>2.5</v>
      </c>
      <c r="BV130" s="96">
        <v>0</v>
      </c>
      <c r="BW130" s="95">
        <v>7</v>
      </c>
      <c r="BX130" s="79">
        <v>22</v>
      </c>
      <c r="BY130" s="96">
        <v>14.5</v>
      </c>
      <c r="BZ130" s="72">
        <v>67</v>
      </c>
      <c r="CB130" s="10" t="s">
        <v>260</v>
      </c>
      <c r="CC130" s="86" t="s">
        <v>51</v>
      </c>
      <c r="CD130" s="86" t="s">
        <v>49</v>
      </c>
      <c r="CE130" s="140" t="s">
        <v>136</v>
      </c>
      <c r="CF130" s="95">
        <v>0.5</v>
      </c>
      <c r="CG130" s="79">
        <v>0</v>
      </c>
      <c r="CH130" s="79">
        <v>0</v>
      </c>
      <c r="CI130" s="79">
        <v>1</v>
      </c>
      <c r="CJ130" s="79">
        <v>1</v>
      </c>
      <c r="CK130" s="79">
        <v>2</v>
      </c>
      <c r="CL130" s="79">
        <v>2</v>
      </c>
      <c r="CM130" s="79">
        <v>3.5</v>
      </c>
      <c r="CN130" s="79">
        <v>2</v>
      </c>
      <c r="CO130" s="79">
        <v>3.5</v>
      </c>
      <c r="CP130" s="79">
        <v>7</v>
      </c>
      <c r="CQ130" s="79">
        <v>2.5</v>
      </c>
      <c r="CR130" s="79">
        <v>5.5</v>
      </c>
      <c r="CS130" s="79">
        <v>4</v>
      </c>
      <c r="CT130" s="79">
        <v>1</v>
      </c>
      <c r="CU130" s="96">
        <v>0.5</v>
      </c>
      <c r="CV130" s="95">
        <v>0.5</v>
      </c>
      <c r="CW130" s="79">
        <v>8.5</v>
      </c>
      <c r="CX130" s="96">
        <v>15.5</v>
      </c>
      <c r="CY130" s="72">
        <v>36</v>
      </c>
    </row>
    <row r="131" spans="5:103" ht="12" customHeight="1" x14ac:dyDescent="0.15">
      <c r="E131" s="135" t="s">
        <v>261</v>
      </c>
      <c r="F131" s="24" t="s">
        <v>51</v>
      </c>
      <c r="G131" s="24" t="s">
        <v>46</v>
      </c>
      <c r="H131" s="139" t="s">
        <v>136</v>
      </c>
      <c r="I131" s="91">
        <v>0</v>
      </c>
      <c r="J131" s="92">
        <v>0</v>
      </c>
      <c r="K131" s="92">
        <v>0</v>
      </c>
      <c r="L131" s="92">
        <v>0</v>
      </c>
      <c r="M131" s="92">
        <v>0</v>
      </c>
      <c r="N131" s="92">
        <v>0</v>
      </c>
      <c r="O131" s="92">
        <v>0</v>
      </c>
      <c r="P131" s="92">
        <v>0.2</v>
      </c>
      <c r="Q131" s="92">
        <v>0.2</v>
      </c>
      <c r="R131" s="92">
        <v>0</v>
      </c>
      <c r="S131" s="92">
        <v>0</v>
      </c>
      <c r="T131" s="92">
        <v>0.2</v>
      </c>
      <c r="U131" s="92">
        <v>0</v>
      </c>
      <c r="V131" s="92">
        <v>0</v>
      </c>
      <c r="W131" s="92">
        <v>0</v>
      </c>
      <c r="X131" s="93">
        <v>0</v>
      </c>
      <c r="Y131" s="91">
        <v>0</v>
      </c>
      <c r="Z131" s="92">
        <v>0.2</v>
      </c>
      <c r="AA131" s="93">
        <v>0.2</v>
      </c>
      <c r="AB131" s="94">
        <v>0.6</v>
      </c>
      <c r="AD131" s="60" t="s">
        <v>261</v>
      </c>
      <c r="AE131" s="24" t="s">
        <v>51</v>
      </c>
      <c r="AF131" s="24" t="s">
        <v>46</v>
      </c>
      <c r="AG131" s="139" t="s">
        <v>136</v>
      </c>
      <c r="AH131" s="91">
        <v>0</v>
      </c>
      <c r="AI131" s="92">
        <v>0</v>
      </c>
      <c r="AJ131" s="92">
        <v>0</v>
      </c>
      <c r="AK131" s="92">
        <v>0</v>
      </c>
      <c r="AL131" s="92">
        <v>0</v>
      </c>
      <c r="AM131" s="92">
        <v>0</v>
      </c>
      <c r="AN131" s="92">
        <v>0</v>
      </c>
      <c r="AO131" s="92">
        <v>0.14285714285714285</v>
      </c>
      <c r="AP131" s="92">
        <v>0.14285714285714285</v>
      </c>
      <c r="AQ131" s="92">
        <v>0</v>
      </c>
      <c r="AR131" s="92">
        <v>0</v>
      </c>
      <c r="AS131" s="92">
        <v>0.14285714285714285</v>
      </c>
      <c r="AT131" s="92">
        <v>0</v>
      </c>
      <c r="AU131" s="92">
        <v>0</v>
      </c>
      <c r="AV131" s="92">
        <v>0</v>
      </c>
      <c r="AW131" s="93">
        <v>0</v>
      </c>
      <c r="AX131" s="91">
        <v>0</v>
      </c>
      <c r="AY131" s="92">
        <v>0.14285714285714285</v>
      </c>
      <c r="AZ131" s="93">
        <v>0.14285714285714285</v>
      </c>
      <c r="BA131" s="94">
        <v>0.42857142857142855</v>
      </c>
      <c r="BC131" s="60" t="s">
        <v>261</v>
      </c>
      <c r="BD131" s="24" t="s">
        <v>51</v>
      </c>
      <c r="BE131" s="24" t="s">
        <v>46</v>
      </c>
      <c r="BF131" s="139" t="s">
        <v>136</v>
      </c>
      <c r="BG131" s="91">
        <v>0</v>
      </c>
      <c r="BH131" s="92">
        <v>0</v>
      </c>
      <c r="BI131" s="92">
        <v>0</v>
      </c>
      <c r="BJ131" s="92">
        <v>0</v>
      </c>
      <c r="BK131" s="92">
        <v>0</v>
      </c>
      <c r="BL131" s="92">
        <v>0</v>
      </c>
      <c r="BM131" s="92">
        <v>0</v>
      </c>
      <c r="BN131" s="92">
        <v>0</v>
      </c>
      <c r="BO131" s="92">
        <v>0</v>
      </c>
      <c r="BP131" s="92">
        <v>0</v>
      </c>
      <c r="BQ131" s="92">
        <v>0</v>
      </c>
      <c r="BR131" s="92">
        <v>0</v>
      </c>
      <c r="BS131" s="92">
        <v>0</v>
      </c>
      <c r="BT131" s="92">
        <v>0</v>
      </c>
      <c r="BU131" s="92">
        <v>0</v>
      </c>
      <c r="BV131" s="93">
        <v>0</v>
      </c>
      <c r="BW131" s="91">
        <v>0</v>
      </c>
      <c r="BX131" s="92">
        <v>0</v>
      </c>
      <c r="BY131" s="93">
        <v>0</v>
      </c>
      <c r="BZ131" s="94">
        <v>0</v>
      </c>
      <c r="CB131" s="60" t="s">
        <v>261</v>
      </c>
      <c r="CC131" s="24" t="s">
        <v>51</v>
      </c>
      <c r="CD131" s="24" t="s">
        <v>46</v>
      </c>
      <c r="CE131" s="139" t="s">
        <v>136</v>
      </c>
      <c r="CF131" s="91">
        <v>0</v>
      </c>
      <c r="CG131" s="92">
        <v>0</v>
      </c>
      <c r="CH131" s="92">
        <v>0</v>
      </c>
      <c r="CI131" s="92">
        <v>0</v>
      </c>
      <c r="CJ131" s="92">
        <v>0</v>
      </c>
      <c r="CK131" s="92">
        <v>0</v>
      </c>
      <c r="CL131" s="92">
        <v>0</v>
      </c>
      <c r="CM131" s="92">
        <v>0</v>
      </c>
      <c r="CN131" s="92">
        <v>0</v>
      </c>
      <c r="CO131" s="92">
        <v>0</v>
      </c>
      <c r="CP131" s="92">
        <v>0</v>
      </c>
      <c r="CQ131" s="92">
        <v>0</v>
      </c>
      <c r="CR131" s="92">
        <v>0</v>
      </c>
      <c r="CS131" s="92">
        <v>0</v>
      </c>
      <c r="CT131" s="92">
        <v>0</v>
      </c>
      <c r="CU131" s="93">
        <v>0</v>
      </c>
      <c r="CV131" s="91">
        <v>0</v>
      </c>
      <c r="CW131" s="92">
        <v>0</v>
      </c>
      <c r="CX131" s="93">
        <v>0</v>
      </c>
      <c r="CY131" s="94">
        <v>0</v>
      </c>
    </row>
    <row r="132" spans="5:103" ht="12" customHeight="1" x14ac:dyDescent="0.15">
      <c r="E132" s="137" t="s">
        <v>262</v>
      </c>
      <c r="F132" s="88" t="s">
        <v>51</v>
      </c>
      <c r="G132" s="88" t="s">
        <v>52</v>
      </c>
      <c r="H132" s="141" t="s">
        <v>136</v>
      </c>
      <c r="I132" s="97">
        <v>0</v>
      </c>
      <c r="J132" s="98">
        <v>0</v>
      </c>
      <c r="K132" s="98">
        <v>1</v>
      </c>
      <c r="L132" s="98">
        <v>0.2</v>
      </c>
      <c r="M132" s="98">
        <v>0.2</v>
      </c>
      <c r="N132" s="98">
        <v>0</v>
      </c>
      <c r="O132" s="98">
        <v>0.2</v>
      </c>
      <c r="P132" s="98">
        <v>0</v>
      </c>
      <c r="Q132" s="98">
        <v>0.2</v>
      </c>
      <c r="R132" s="98">
        <v>0.4</v>
      </c>
      <c r="S132" s="98">
        <v>0</v>
      </c>
      <c r="T132" s="98">
        <v>0.2</v>
      </c>
      <c r="U132" s="98">
        <v>0.2</v>
      </c>
      <c r="V132" s="98">
        <v>0</v>
      </c>
      <c r="W132" s="98">
        <v>0</v>
      </c>
      <c r="X132" s="99">
        <v>0</v>
      </c>
      <c r="Y132" s="97">
        <v>1</v>
      </c>
      <c r="Z132" s="98">
        <v>0.4</v>
      </c>
      <c r="AA132" s="99">
        <v>0.8</v>
      </c>
      <c r="AB132" s="98">
        <v>2.6</v>
      </c>
      <c r="AD132" s="84" t="s">
        <v>262</v>
      </c>
      <c r="AE132" s="88" t="s">
        <v>51</v>
      </c>
      <c r="AF132" s="88" t="s">
        <v>52</v>
      </c>
      <c r="AG132" s="141" t="s">
        <v>136</v>
      </c>
      <c r="AH132" s="97">
        <v>0</v>
      </c>
      <c r="AI132" s="98">
        <v>7.1428571428571425E-2</v>
      </c>
      <c r="AJ132" s="98">
        <v>0.7142857142857143</v>
      </c>
      <c r="AK132" s="98">
        <v>0.21428571428571427</v>
      </c>
      <c r="AL132" s="98">
        <v>0.14285714285714285</v>
      </c>
      <c r="AM132" s="98">
        <v>7.1428571428571425E-2</v>
      </c>
      <c r="AN132" s="98">
        <v>0.2857142857142857</v>
      </c>
      <c r="AO132" s="98">
        <v>0</v>
      </c>
      <c r="AP132" s="98">
        <v>0.14285714285714285</v>
      </c>
      <c r="AQ132" s="98">
        <v>0.35714285714285715</v>
      </c>
      <c r="AR132" s="98">
        <v>0</v>
      </c>
      <c r="AS132" s="98">
        <v>0.21428571428571427</v>
      </c>
      <c r="AT132" s="98">
        <v>0.2857142857142857</v>
      </c>
      <c r="AU132" s="98">
        <v>0</v>
      </c>
      <c r="AV132" s="98">
        <v>0.21428571428571427</v>
      </c>
      <c r="AW132" s="99">
        <v>0</v>
      </c>
      <c r="AX132" s="97">
        <v>0.7857142857142857</v>
      </c>
      <c r="AY132" s="98">
        <v>0.5</v>
      </c>
      <c r="AZ132" s="99">
        <v>0.7857142857142857</v>
      </c>
      <c r="BA132" s="98">
        <v>2.7142857142857144</v>
      </c>
      <c r="BC132" s="84" t="s">
        <v>262</v>
      </c>
      <c r="BD132" s="88" t="s">
        <v>51</v>
      </c>
      <c r="BE132" s="88" t="s">
        <v>52</v>
      </c>
      <c r="BF132" s="141" t="s">
        <v>136</v>
      </c>
      <c r="BG132" s="97">
        <v>0</v>
      </c>
      <c r="BH132" s="98">
        <v>0.5</v>
      </c>
      <c r="BI132" s="98">
        <v>0</v>
      </c>
      <c r="BJ132" s="98">
        <v>0</v>
      </c>
      <c r="BK132" s="98">
        <v>0</v>
      </c>
      <c r="BL132" s="98">
        <v>0.5</v>
      </c>
      <c r="BM132" s="98">
        <v>1</v>
      </c>
      <c r="BN132" s="98">
        <v>0</v>
      </c>
      <c r="BO132" s="98">
        <v>0</v>
      </c>
      <c r="BP132" s="98">
        <v>0</v>
      </c>
      <c r="BQ132" s="98">
        <v>0</v>
      </c>
      <c r="BR132" s="98">
        <v>0.5</v>
      </c>
      <c r="BS132" s="98">
        <v>0.5</v>
      </c>
      <c r="BT132" s="98">
        <v>0</v>
      </c>
      <c r="BU132" s="98">
        <v>1.5</v>
      </c>
      <c r="BV132" s="99">
        <v>0</v>
      </c>
      <c r="BW132" s="97">
        <v>0.5</v>
      </c>
      <c r="BX132" s="98">
        <v>1.5</v>
      </c>
      <c r="BY132" s="99">
        <v>0.5</v>
      </c>
      <c r="BZ132" s="98">
        <v>4.5</v>
      </c>
      <c r="CB132" s="84" t="s">
        <v>262</v>
      </c>
      <c r="CC132" s="88" t="s">
        <v>51</v>
      </c>
      <c r="CD132" s="88" t="s">
        <v>52</v>
      </c>
      <c r="CE132" s="141" t="s">
        <v>136</v>
      </c>
      <c r="CF132" s="97">
        <v>0</v>
      </c>
      <c r="CG132" s="98">
        <v>0</v>
      </c>
      <c r="CH132" s="98">
        <v>0</v>
      </c>
      <c r="CI132" s="98">
        <v>0.5</v>
      </c>
      <c r="CJ132" s="98">
        <v>0</v>
      </c>
      <c r="CK132" s="98">
        <v>0</v>
      </c>
      <c r="CL132" s="98">
        <v>0</v>
      </c>
      <c r="CM132" s="98">
        <v>0</v>
      </c>
      <c r="CN132" s="98">
        <v>0</v>
      </c>
      <c r="CO132" s="98">
        <v>0.5</v>
      </c>
      <c r="CP132" s="98">
        <v>0</v>
      </c>
      <c r="CQ132" s="98">
        <v>0</v>
      </c>
      <c r="CR132" s="98">
        <v>0.5</v>
      </c>
      <c r="CS132" s="98">
        <v>0</v>
      </c>
      <c r="CT132" s="98">
        <v>0</v>
      </c>
      <c r="CU132" s="99">
        <v>0</v>
      </c>
      <c r="CV132" s="97">
        <v>0</v>
      </c>
      <c r="CW132" s="98">
        <v>0</v>
      </c>
      <c r="CX132" s="99">
        <v>1</v>
      </c>
      <c r="CY132" s="98">
        <v>1.5</v>
      </c>
    </row>
  </sheetData>
  <mergeCells count="1">
    <mergeCell ref="A1:C1"/>
  </mergeCells>
  <pageMargins left="0.51181102362204722" right="0.51181102362204722" top="0.59055118110236227" bottom="0.39370078740157483" header="0.31496062992125984" footer="0.51181102362204722"/>
  <pageSetup paperSize="9" firstPageNumber="26" orientation="landscape" useFirstPageNumber="1" r:id="rId1"/>
  <headerFooter>
    <oddFooter>&amp;L&amp;"Gill Sans MT,Vet en cursief"&amp;K05+000Dufec&amp;"Gill Sans MT,Cursief" Dataverzameling en dataverwerking&amp;R&amp;"Gill Sans MT,Vet"&amp;9&amp;K05+000&amp;P</oddFooter>
  </headerFooter>
  <rowBreaks count="12" manualBreakCount="12">
    <brk id="45" max="27" man="1"/>
    <brk id="45" min="29" max="52" man="1"/>
    <brk id="45" min="54" max="77" man="1"/>
    <brk id="45" min="79" max="102" man="1"/>
    <brk id="84" max="27" man="1"/>
    <brk id="84" min="29" max="52" man="1"/>
    <brk id="84" min="54" max="77" man="1"/>
    <brk id="84" min="79" max="102" man="1"/>
    <brk id="122" max="27" man="1"/>
    <brk id="122" min="29" max="52" man="1"/>
    <brk id="122" min="54" max="77" man="1"/>
    <brk id="122" min="79" max="102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Blad10">
    <pageSetUpPr autoPageBreaks="0"/>
  </sheetPr>
  <dimension ref="A1:CY132"/>
  <sheetViews>
    <sheetView showGridLines="0" zoomScaleNormal="100" zoomScaleSheetLayoutView="100" workbookViewId="0">
      <selection sqref="A1:C1"/>
    </sheetView>
  </sheetViews>
  <sheetFormatPr defaultRowHeight="12" customHeight="1" x14ac:dyDescent="0.15"/>
  <cols>
    <col min="1" max="3" width="10.83203125" style="10" customWidth="1"/>
    <col min="4" max="4" width="1.83203125" style="10" customWidth="1"/>
    <col min="5" max="5" width="27.33203125" style="10" customWidth="1"/>
    <col min="6" max="7" width="3.83203125" style="10" customWidth="1"/>
    <col min="8" max="8" width="5.6640625" style="10" customWidth="1"/>
    <col min="9" max="25" width="4.83203125" style="10" customWidth="1"/>
    <col min="26" max="26" width="4.83203125" style="33" customWidth="1"/>
    <col min="27" max="27" width="4.83203125" style="10" customWidth="1"/>
    <col min="28" max="28" width="5.6640625" style="10" customWidth="1"/>
    <col min="29" max="29" width="4.83203125" style="10" customWidth="1"/>
    <col min="30" max="30" width="27.33203125" style="10" customWidth="1"/>
    <col min="31" max="32" width="3.83203125" style="10" customWidth="1"/>
    <col min="33" max="33" width="5.6640625" style="10" customWidth="1"/>
    <col min="34" max="50" width="4.83203125" style="10" customWidth="1"/>
    <col min="51" max="51" width="4.83203125" style="33" customWidth="1"/>
    <col min="52" max="52" width="4.83203125" style="10" customWidth="1"/>
    <col min="53" max="53" width="5.6640625" style="10" customWidth="1"/>
    <col min="54" max="54" width="4.83203125" style="10" customWidth="1"/>
    <col min="55" max="55" width="27.33203125" style="10" customWidth="1"/>
    <col min="56" max="57" width="3.83203125" style="10" customWidth="1"/>
    <col min="58" max="58" width="5.6640625" style="10" customWidth="1"/>
    <col min="59" max="75" width="4.83203125" style="10" customWidth="1"/>
    <col min="76" max="76" width="4.83203125" style="33" customWidth="1"/>
    <col min="77" max="77" width="4.83203125" style="10" customWidth="1"/>
    <col min="78" max="78" width="5.6640625" style="10" customWidth="1"/>
    <col min="79" max="79" width="4.83203125" style="10" customWidth="1"/>
    <col min="80" max="80" width="27.33203125" style="10" customWidth="1"/>
    <col min="81" max="82" width="3.83203125" style="10" customWidth="1"/>
    <col min="83" max="83" width="5.6640625" style="10" customWidth="1"/>
    <col min="84" max="100" width="4.83203125" style="10" customWidth="1"/>
    <col min="101" max="101" width="4.83203125" style="33" customWidth="1"/>
    <col min="102" max="102" width="4.83203125" style="10" customWidth="1"/>
    <col min="103" max="103" width="5.6640625" style="10" customWidth="1"/>
    <col min="104" max="16384" width="9.33203125" style="10"/>
  </cols>
  <sheetData>
    <row r="1" spans="1:103" ht="24.95" customHeight="1" x14ac:dyDescent="0.15">
      <c r="A1" s="232" t="s">
        <v>341</v>
      </c>
      <c r="B1" s="232"/>
      <c r="C1" s="232"/>
      <c r="E1" s="56" t="s">
        <v>312</v>
      </c>
      <c r="F1" s="56"/>
      <c r="AD1" s="56" t="s">
        <v>312</v>
      </c>
      <c r="AE1" s="56"/>
      <c r="BC1" s="56" t="s">
        <v>312</v>
      </c>
      <c r="BD1" s="56"/>
      <c r="CB1" s="56" t="s">
        <v>312</v>
      </c>
      <c r="CC1" s="56"/>
    </row>
    <row r="2" spans="1:103" ht="20.100000000000001" customHeight="1" x14ac:dyDescent="0.15">
      <c r="A2" s="6" t="s">
        <v>317</v>
      </c>
      <c r="B2" s="1"/>
      <c r="C2" s="1"/>
      <c r="E2" s="9" t="s">
        <v>92</v>
      </c>
      <c r="F2" s="9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  <c r="AD2" s="9" t="s">
        <v>92</v>
      </c>
      <c r="AE2" s="9"/>
      <c r="AF2" s="13"/>
      <c r="AG2" s="13"/>
      <c r="AH2" s="13"/>
      <c r="AI2" s="13"/>
      <c r="AJ2" s="13"/>
      <c r="AK2" s="13"/>
      <c r="AL2" s="13"/>
      <c r="AM2" s="13"/>
      <c r="AN2" s="13"/>
      <c r="AO2" s="13"/>
      <c r="AP2" s="13"/>
      <c r="AQ2" s="13"/>
      <c r="AR2" s="13"/>
      <c r="AS2" s="13"/>
      <c r="AT2" s="13"/>
      <c r="AU2" s="13"/>
      <c r="AV2" s="13"/>
      <c r="AW2" s="13"/>
      <c r="AX2" s="13"/>
      <c r="AY2" s="13"/>
      <c r="BC2" s="9" t="s">
        <v>92</v>
      </c>
      <c r="BD2" s="9"/>
      <c r="BE2" s="13"/>
      <c r="BF2" s="13"/>
      <c r="BG2" s="13"/>
      <c r="BH2" s="13"/>
      <c r="BI2" s="13"/>
      <c r="BJ2" s="13"/>
      <c r="BK2" s="13"/>
      <c r="BL2" s="13"/>
      <c r="BM2" s="13"/>
      <c r="BN2" s="13"/>
      <c r="BO2" s="13"/>
      <c r="BP2" s="13"/>
      <c r="BQ2" s="13"/>
      <c r="BR2" s="13"/>
      <c r="BS2" s="13"/>
      <c r="BT2" s="13"/>
      <c r="BU2" s="13"/>
      <c r="BV2" s="13"/>
      <c r="BW2" s="13"/>
      <c r="BX2" s="13"/>
      <c r="CB2" s="9" t="s">
        <v>92</v>
      </c>
      <c r="CC2" s="9"/>
      <c r="CD2" s="13"/>
      <c r="CE2" s="13"/>
      <c r="CF2" s="13"/>
      <c r="CG2" s="13"/>
      <c r="CH2" s="13"/>
      <c r="CI2" s="13"/>
      <c r="CJ2" s="13"/>
      <c r="CK2" s="13"/>
      <c r="CL2" s="13"/>
      <c r="CM2" s="13"/>
      <c r="CN2" s="13"/>
      <c r="CO2" s="13"/>
      <c r="CP2" s="13"/>
      <c r="CQ2" s="13"/>
      <c r="CR2" s="13"/>
      <c r="CS2" s="13"/>
      <c r="CT2" s="13"/>
      <c r="CU2" s="13"/>
      <c r="CV2" s="13"/>
      <c r="CW2" s="13"/>
    </row>
    <row r="3" spans="1:103" ht="9.9499999999999993" customHeight="1" x14ac:dyDescent="0.15">
      <c r="A3" s="54"/>
      <c r="B3" s="54"/>
      <c r="C3" s="54"/>
      <c r="E3" s="9"/>
      <c r="F3" s="9"/>
      <c r="G3" s="13"/>
      <c r="H3" s="13"/>
      <c r="I3" s="13"/>
      <c r="J3" s="13"/>
      <c r="K3" s="13"/>
      <c r="L3" s="13"/>
      <c r="M3" s="13"/>
      <c r="N3" s="13"/>
      <c r="O3" s="13"/>
      <c r="P3" s="13"/>
      <c r="Q3" s="13"/>
      <c r="R3" s="13"/>
      <c r="S3" s="13"/>
      <c r="T3" s="13"/>
      <c r="U3" s="13"/>
      <c r="V3" s="13"/>
      <c r="W3" s="13"/>
      <c r="X3" s="13"/>
      <c r="Y3" s="13"/>
      <c r="Z3" s="13"/>
      <c r="AD3" s="9"/>
      <c r="AE3" s="9"/>
      <c r="AF3" s="13"/>
      <c r="AG3" s="13"/>
      <c r="AH3" s="13"/>
      <c r="AI3" s="13"/>
      <c r="AJ3" s="13"/>
      <c r="AK3" s="13"/>
      <c r="AL3" s="13"/>
      <c r="AM3" s="13"/>
      <c r="AN3" s="13"/>
      <c r="AO3" s="13"/>
      <c r="AP3" s="13"/>
      <c r="AQ3" s="13"/>
      <c r="AR3" s="13"/>
      <c r="AS3" s="13"/>
      <c r="AT3" s="13"/>
      <c r="AU3" s="13"/>
      <c r="AV3" s="13"/>
      <c r="AW3" s="13"/>
      <c r="AX3" s="13"/>
      <c r="AY3" s="13"/>
      <c r="BC3" s="9"/>
      <c r="BD3" s="9"/>
      <c r="BE3" s="13"/>
      <c r="BF3" s="13"/>
      <c r="BG3" s="13"/>
      <c r="BH3" s="13"/>
      <c r="BI3" s="13"/>
      <c r="BJ3" s="13"/>
      <c r="BK3" s="13"/>
      <c r="BL3" s="13"/>
      <c r="BM3" s="13"/>
      <c r="BN3" s="13"/>
      <c r="BO3" s="13"/>
      <c r="BP3" s="13"/>
      <c r="BQ3" s="13"/>
      <c r="BR3" s="13"/>
      <c r="BS3" s="13"/>
      <c r="BT3" s="13"/>
      <c r="BU3" s="13"/>
      <c r="BV3" s="13"/>
      <c r="BW3" s="13"/>
      <c r="BX3" s="13"/>
      <c r="CB3" s="9"/>
      <c r="CC3" s="9"/>
      <c r="CD3" s="13"/>
      <c r="CE3" s="13"/>
      <c r="CF3" s="13"/>
      <c r="CG3" s="13"/>
      <c r="CH3" s="13"/>
      <c r="CI3" s="13"/>
      <c r="CJ3" s="13"/>
      <c r="CK3" s="13"/>
      <c r="CL3" s="13"/>
      <c r="CM3" s="13"/>
      <c r="CN3" s="13"/>
      <c r="CO3" s="13"/>
      <c r="CP3" s="13"/>
      <c r="CQ3" s="13"/>
      <c r="CR3" s="13"/>
      <c r="CS3" s="13"/>
      <c r="CT3" s="13"/>
      <c r="CU3" s="13"/>
      <c r="CV3" s="13"/>
      <c r="CW3" s="13"/>
    </row>
    <row r="4" spans="1:103" ht="20.100000000000001" customHeight="1" x14ac:dyDescent="0.15">
      <c r="A4" s="6"/>
      <c r="E4" s="3" t="s">
        <v>267</v>
      </c>
      <c r="F4" s="3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  <c r="X4" s="15"/>
      <c r="Y4" s="15"/>
      <c r="Z4" s="16"/>
      <c r="AA4" s="16"/>
      <c r="AB4" s="16"/>
      <c r="AD4" s="3" t="s">
        <v>268</v>
      </c>
      <c r="AE4" s="3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  <c r="AW4" s="15"/>
      <c r="AX4" s="15"/>
      <c r="AY4" s="16"/>
      <c r="AZ4" s="16"/>
      <c r="BA4" s="16"/>
      <c r="BC4" s="3" t="s">
        <v>269</v>
      </c>
      <c r="BD4" s="3"/>
      <c r="BE4" s="15"/>
      <c r="BF4" s="15"/>
      <c r="BG4" s="15"/>
      <c r="BH4" s="15"/>
      <c r="BI4" s="15"/>
      <c r="BJ4" s="15"/>
      <c r="BK4" s="15"/>
      <c r="BL4" s="15"/>
      <c r="BM4" s="15"/>
      <c r="BN4" s="15"/>
      <c r="BO4" s="15"/>
      <c r="BP4" s="15"/>
      <c r="BQ4" s="15"/>
      <c r="BR4" s="15"/>
      <c r="BS4" s="15"/>
      <c r="BT4" s="15"/>
      <c r="BU4" s="15"/>
      <c r="BV4" s="15"/>
      <c r="BW4" s="15"/>
      <c r="BX4" s="16"/>
      <c r="BY4" s="16"/>
      <c r="BZ4" s="16"/>
      <c r="CB4" s="3" t="s">
        <v>270</v>
      </c>
      <c r="CC4" s="3"/>
      <c r="CD4" s="15"/>
      <c r="CE4" s="15"/>
      <c r="CF4" s="15"/>
      <c r="CG4" s="15"/>
      <c r="CH4" s="15"/>
      <c r="CI4" s="15"/>
      <c r="CJ4" s="15"/>
      <c r="CK4" s="15"/>
      <c r="CL4" s="15"/>
      <c r="CM4" s="15"/>
      <c r="CN4" s="15"/>
      <c r="CO4" s="15"/>
      <c r="CP4" s="15"/>
      <c r="CQ4" s="15"/>
      <c r="CR4" s="15"/>
      <c r="CS4" s="15"/>
      <c r="CT4" s="15"/>
      <c r="CU4" s="15"/>
      <c r="CV4" s="15"/>
      <c r="CW4" s="16"/>
      <c r="CX4" s="16"/>
      <c r="CY4" s="16"/>
    </row>
    <row r="5" spans="1:103" ht="12" customHeight="1" x14ac:dyDescent="0.15">
      <c r="E5" s="41"/>
      <c r="F5" s="41"/>
      <c r="G5" s="83"/>
      <c r="H5" s="83"/>
      <c r="I5" s="47" t="s">
        <v>125</v>
      </c>
      <c r="J5" s="48"/>
      <c r="K5" s="48"/>
      <c r="L5" s="48"/>
      <c r="M5" s="48"/>
      <c r="N5" s="48"/>
      <c r="O5" s="48"/>
      <c r="P5" s="48"/>
      <c r="Q5" s="48"/>
      <c r="R5" s="48"/>
      <c r="S5" s="48"/>
      <c r="T5" s="48"/>
      <c r="U5" s="48"/>
      <c r="V5" s="48"/>
      <c r="W5" s="48"/>
      <c r="X5" s="49"/>
      <c r="Y5" s="87" t="s">
        <v>126</v>
      </c>
      <c r="Z5" s="48"/>
      <c r="AA5" s="49"/>
      <c r="AB5" s="48" t="s">
        <v>3</v>
      </c>
      <c r="AD5" s="41"/>
      <c r="AE5" s="41"/>
      <c r="AF5" s="83"/>
      <c r="AG5" s="83"/>
      <c r="AH5" s="47" t="s">
        <v>125</v>
      </c>
      <c r="AI5" s="48"/>
      <c r="AJ5" s="48"/>
      <c r="AK5" s="48"/>
      <c r="AL5" s="48"/>
      <c r="AM5" s="48"/>
      <c r="AN5" s="48"/>
      <c r="AO5" s="48"/>
      <c r="AP5" s="48"/>
      <c r="AQ5" s="48"/>
      <c r="AR5" s="48"/>
      <c r="AS5" s="48"/>
      <c r="AT5" s="48"/>
      <c r="AU5" s="48"/>
      <c r="AV5" s="48"/>
      <c r="AW5" s="49"/>
      <c r="AX5" s="87" t="s">
        <v>126</v>
      </c>
      <c r="AY5" s="48"/>
      <c r="AZ5" s="49"/>
      <c r="BA5" s="48" t="s">
        <v>3</v>
      </c>
      <c r="BC5" s="41"/>
      <c r="BD5" s="41"/>
      <c r="BE5" s="83"/>
      <c r="BF5" s="83"/>
      <c r="BG5" s="47" t="s">
        <v>125</v>
      </c>
      <c r="BH5" s="48"/>
      <c r="BI5" s="48"/>
      <c r="BJ5" s="48"/>
      <c r="BK5" s="48"/>
      <c r="BL5" s="48"/>
      <c r="BM5" s="48"/>
      <c r="BN5" s="48"/>
      <c r="BO5" s="48"/>
      <c r="BP5" s="48"/>
      <c r="BQ5" s="48"/>
      <c r="BR5" s="48"/>
      <c r="BS5" s="48"/>
      <c r="BT5" s="48"/>
      <c r="BU5" s="48"/>
      <c r="BV5" s="49"/>
      <c r="BW5" s="87" t="s">
        <v>126</v>
      </c>
      <c r="BX5" s="48"/>
      <c r="BY5" s="49"/>
      <c r="BZ5" s="48" t="s">
        <v>3</v>
      </c>
      <c r="CB5" s="41"/>
      <c r="CC5" s="41"/>
      <c r="CD5" s="83"/>
      <c r="CE5" s="83"/>
      <c r="CF5" s="47" t="s">
        <v>125</v>
      </c>
      <c r="CG5" s="48"/>
      <c r="CH5" s="48"/>
      <c r="CI5" s="48"/>
      <c r="CJ5" s="48"/>
      <c r="CK5" s="48"/>
      <c r="CL5" s="48"/>
      <c r="CM5" s="48"/>
      <c r="CN5" s="48"/>
      <c r="CO5" s="48"/>
      <c r="CP5" s="48"/>
      <c r="CQ5" s="48"/>
      <c r="CR5" s="48"/>
      <c r="CS5" s="48"/>
      <c r="CT5" s="48"/>
      <c r="CU5" s="49"/>
      <c r="CV5" s="87" t="s">
        <v>126</v>
      </c>
      <c r="CW5" s="48"/>
      <c r="CX5" s="49"/>
      <c r="CY5" s="48" t="s">
        <v>3</v>
      </c>
    </row>
    <row r="6" spans="1:103" ht="12" customHeight="1" x14ac:dyDescent="0.15">
      <c r="A6" s="84"/>
      <c r="B6" s="84"/>
      <c r="C6" s="84"/>
      <c r="E6" s="80" t="s">
        <v>93</v>
      </c>
      <c r="F6" s="50" t="s">
        <v>1</v>
      </c>
      <c r="G6" s="50" t="s">
        <v>2</v>
      </c>
      <c r="H6" s="50" t="s">
        <v>122</v>
      </c>
      <c r="I6" s="81" t="s">
        <v>118</v>
      </c>
      <c r="J6" s="82" t="s">
        <v>119</v>
      </c>
      <c r="K6" s="82" t="s">
        <v>120</v>
      </c>
      <c r="L6" s="82" t="s">
        <v>121</v>
      </c>
      <c r="M6" s="52" t="s">
        <v>106</v>
      </c>
      <c r="N6" s="52" t="s">
        <v>107</v>
      </c>
      <c r="O6" s="52" t="s">
        <v>108</v>
      </c>
      <c r="P6" s="52" t="s">
        <v>109</v>
      </c>
      <c r="Q6" s="52" t="s">
        <v>110</v>
      </c>
      <c r="R6" s="52" t="s">
        <v>111</v>
      </c>
      <c r="S6" s="52" t="s">
        <v>112</v>
      </c>
      <c r="T6" s="52" t="s">
        <v>113</v>
      </c>
      <c r="U6" s="52" t="s">
        <v>114</v>
      </c>
      <c r="V6" s="52" t="s">
        <v>115</v>
      </c>
      <c r="W6" s="52" t="s">
        <v>116</v>
      </c>
      <c r="X6" s="53" t="s">
        <v>117</v>
      </c>
      <c r="Y6" s="51" t="s">
        <v>129</v>
      </c>
      <c r="Z6" s="52" t="s">
        <v>130</v>
      </c>
      <c r="AA6" s="53" t="s">
        <v>131</v>
      </c>
      <c r="AB6" s="52"/>
      <c r="AD6" s="80" t="s">
        <v>93</v>
      </c>
      <c r="AE6" s="50" t="s">
        <v>1</v>
      </c>
      <c r="AF6" s="50" t="s">
        <v>2</v>
      </c>
      <c r="AG6" s="50" t="s">
        <v>122</v>
      </c>
      <c r="AH6" s="81" t="s">
        <v>118</v>
      </c>
      <c r="AI6" s="82" t="s">
        <v>119</v>
      </c>
      <c r="AJ6" s="82" t="s">
        <v>120</v>
      </c>
      <c r="AK6" s="82" t="s">
        <v>121</v>
      </c>
      <c r="AL6" s="52" t="s">
        <v>106</v>
      </c>
      <c r="AM6" s="52" t="s">
        <v>107</v>
      </c>
      <c r="AN6" s="52" t="s">
        <v>108</v>
      </c>
      <c r="AO6" s="52" t="s">
        <v>109</v>
      </c>
      <c r="AP6" s="52" t="s">
        <v>110</v>
      </c>
      <c r="AQ6" s="52" t="s">
        <v>111</v>
      </c>
      <c r="AR6" s="52" t="s">
        <v>112</v>
      </c>
      <c r="AS6" s="52" t="s">
        <v>113</v>
      </c>
      <c r="AT6" s="52" t="s">
        <v>114</v>
      </c>
      <c r="AU6" s="52" t="s">
        <v>115</v>
      </c>
      <c r="AV6" s="52" t="s">
        <v>116</v>
      </c>
      <c r="AW6" s="53" t="s">
        <v>117</v>
      </c>
      <c r="AX6" s="51" t="s">
        <v>129</v>
      </c>
      <c r="AY6" s="52" t="s">
        <v>130</v>
      </c>
      <c r="AZ6" s="53" t="s">
        <v>131</v>
      </c>
      <c r="BA6" s="52"/>
      <c r="BC6" s="80" t="s">
        <v>93</v>
      </c>
      <c r="BD6" s="50" t="s">
        <v>1</v>
      </c>
      <c r="BE6" s="50" t="s">
        <v>2</v>
      </c>
      <c r="BF6" s="50" t="s">
        <v>122</v>
      </c>
      <c r="BG6" s="81" t="s">
        <v>118</v>
      </c>
      <c r="BH6" s="82" t="s">
        <v>119</v>
      </c>
      <c r="BI6" s="82" t="s">
        <v>120</v>
      </c>
      <c r="BJ6" s="82" t="s">
        <v>121</v>
      </c>
      <c r="BK6" s="52" t="s">
        <v>106</v>
      </c>
      <c r="BL6" s="52" t="s">
        <v>107</v>
      </c>
      <c r="BM6" s="52" t="s">
        <v>108</v>
      </c>
      <c r="BN6" s="52" t="s">
        <v>109</v>
      </c>
      <c r="BO6" s="52" t="s">
        <v>110</v>
      </c>
      <c r="BP6" s="52" t="s">
        <v>111</v>
      </c>
      <c r="BQ6" s="52" t="s">
        <v>112</v>
      </c>
      <c r="BR6" s="52" t="s">
        <v>113</v>
      </c>
      <c r="BS6" s="52" t="s">
        <v>114</v>
      </c>
      <c r="BT6" s="52" t="s">
        <v>115</v>
      </c>
      <c r="BU6" s="52" t="s">
        <v>116</v>
      </c>
      <c r="BV6" s="53" t="s">
        <v>117</v>
      </c>
      <c r="BW6" s="51" t="s">
        <v>129</v>
      </c>
      <c r="BX6" s="52" t="s">
        <v>130</v>
      </c>
      <c r="BY6" s="53" t="s">
        <v>131</v>
      </c>
      <c r="BZ6" s="52"/>
      <c r="CB6" s="80" t="s">
        <v>93</v>
      </c>
      <c r="CC6" s="50" t="s">
        <v>1</v>
      </c>
      <c r="CD6" s="50" t="s">
        <v>2</v>
      </c>
      <c r="CE6" s="50" t="s">
        <v>122</v>
      </c>
      <c r="CF6" s="81" t="s">
        <v>118</v>
      </c>
      <c r="CG6" s="82" t="s">
        <v>119</v>
      </c>
      <c r="CH6" s="82" t="s">
        <v>120</v>
      </c>
      <c r="CI6" s="82" t="s">
        <v>121</v>
      </c>
      <c r="CJ6" s="52" t="s">
        <v>106</v>
      </c>
      <c r="CK6" s="52" t="s">
        <v>107</v>
      </c>
      <c r="CL6" s="52" t="s">
        <v>108</v>
      </c>
      <c r="CM6" s="52" t="s">
        <v>109</v>
      </c>
      <c r="CN6" s="52" t="s">
        <v>110</v>
      </c>
      <c r="CO6" s="52" t="s">
        <v>111</v>
      </c>
      <c r="CP6" s="52" t="s">
        <v>112</v>
      </c>
      <c r="CQ6" s="52" t="s">
        <v>113</v>
      </c>
      <c r="CR6" s="52" t="s">
        <v>114</v>
      </c>
      <c r="CS6" s="52" t="s">
        <v>115</v>
      </c>
      <c r="CT6" s="52" t="s">
        <v>116</v>
      </c>
      <c r="CU6" s="53" t="s">
        <v>117</v>
      </c>
      <c r="CV6" s="51" t="s">
        <v>129</v>
      </c>
      <c r="CW6" s="52" t="s">
        <v>130</v>
      </c>
      <c r="CX6" s="53" t="s">
        <v>131</v>
      </c>
      <c r="CY6" s="52"/>
    </row>
    <row r="7" spans="1:103" ht="12" customHeight="1" x14ac:dyDescent="0.15">
      <c r="A7" s="2" t="s">
        <v>0</v>
      </c>
      <c r="E7" s="60" t="s">
        <v>137</v>
      </c>
      <c r="F7" s="24" t="s">
        <v>46</v>
      </c>
      <c r="G7" s="24" t="s">
        <v>50</v>
      </c>
      <c r="H7" s="139"/>
      <c r="I7" s="147">
        <f>Routes_abs!I7/SUM(Routes_abs!I7:I29)</f>
        <v>0.67215524845633645</v>
      </c>
      <c r="J7" s="148">
        <f>Routes_abs!J7/SUM(Routes_abs!J7:J29)</f>
        <v>0.6301898937882201</v>
      </c>
      <c r="K7" s="148">
        <f>Routes_abs!K7/SUM(Routes_abs!K7:K29)</f>
        <v>0.72314423657211824</v>
      </c>
      <c r="L7" s="148">
        <f>Routes_abs!L7/SUM(Routes_abs!L7:L29)</f>
        <v>0.75626304801670119</v>
      </c>
      <c r="M7" s="148">
        <f>Routes_abs!M7/SUM(Routes_abs!M7:M29)</f>
        <v>0.79508811398575174</v>
      </c>
      <c r="N7" s="148">
        <f>Routes_abs!N7/SUM(Routes_abs!N7:N29)</f>
        <v>0.78175452246644628</v>
      </c>
      <c r="O7" s="148">
        <f>Routes_abs!O7/SUM(Routes_abs!O7:O29)</f>
        <v>0.77512212142358694</v>
      </c>
      <c r="P7" s="148">
        <f>Routes_abs!P7/SUM(Routes_abs!P7:P29)</f>
        <v>0.7831242481526034</v>
      </c>
      <c r="Q7" s="148">
        <f>Routes_abs!Q7/SUM(Routes_abs!Q7:Q29)</f>
        <v>0.77234375000000011</v>
      </c>
      <c r="R7" s="148">
        <f>Routes_abs!R7/SUM(Routes_abs!R7:R29)</f>
        <v>0.76142857142857145</v>
      </c>
      <c r="S7" s="148">
        <f>Routes_abs!S7/SUM(Routes_abs!S7:S29)</f>
        <v>0.70913075237399559</v>
      </c>
      <c r="T7" s="148">
        <f>Routes_abs!T7/SUM(Routes_abs!T7:T29)</f>
        <v>0.7115467162684217</v>
      </c>
      <c r="U7" s="148">
        <f>Routes_abs!U7/SUM(Routes_abs!U7:U29)</f>
        <v>0.75275904353157552</v>
      </c>
      <c r="V7" s="148">
        <f>Routes_abs!V7/SUM(Routes_abs!V7:V29)</f>
        <v>0.76942949407965522</v>
      </c>
      <c r="W7" s="148">
        <f>Routes_abs!W7/SUM(Routes_abs!W7:W29)</f>
        <v>0.76955161626694479</v>
      </c>
      <c r="X7" s="149">
        <f>Routes_abs!X7/SUM(Routes_abs!X7:X29)</f>
        <v>0.75545408422120774</v>
      </c>
      <c r="Y7" s="147">
        <f>Routes_abs!Y7/SUM(Routes_abs!Y7:Y29)</f>
        <v>0.68501127957609775</v>
      </c>
      <c r="Z7" s="148">
        <f>Routes_abs!Z7/SUM(Routes_abs!Z7:Z29)</f>
        <v>0.78166976648067787</v>
      </c>
      <c r="AA7" s="159">
        <f>Routes_abs!AA7/SUM(Routes_abs!AA7:AA29)</f>
        <v>0.73021978021978007</v>
      </c>
      <c r="AB7" s="143">
        <f>Routes_abs!AB7/SUM(Routes_abs!AB7:AB29)</f>
        <v>0.74342713242768699</v>
      </c>
      <c r="AD7" s="60" t="s">
        <v>137</v>
      </c>
      <c r="AE7" s="24" t="s">
        <v>46</v>
      </c>
      <c r="AF7" s="24" t="s">
        <v>50</v>
      </c>
      <c r="AG7" s="139"/>
      <c r="AH7" s="147">
        <f>Routes_abs!AH7/SUM(Routes_abs!AH7:AH29)</f>
        <v>0.68175104068752523</v>
      </c>
      <c r="AI7" s="148">
        <f>Routes_abs!AI7/SUM(Routes_abs!AI7:AI29)</f>
        <v>0.64143396785423301</v>
      </c>
      <c r="AJ7" s="148">
        <f>Routes_abs!AJ7/SUM(Routes_abs!AJ7:AJ29)</f>
        <v>0.73366310856547778</v>
      </c>
      <c r="AK7" s="148">
        <f>Routes_abs!AK7/SUM(Routes_abs!AK7:AK29)</f>
        <v>0.76052220031277629</v>
      </c>
      <c r="AL7" s="148">
        <f>Routes_abs!AL7/SUM(Routes_abs!AL7:AL29)</f>
        <v>0.79613959018113145</v>
      </c>
      <c r="AM7" s="148">
        <f>Routes_abs!AM7/SUM(Routes_abs!AM7:AM29)</f>
        <v>0.78249633303066279</v>
      </c>
      <c r="AN7" s="148">
        <f>Routes_abs!AN7/SUM(Routes_abs!AN7:AN29)</f>
        <v>0.77375334778727212</v>
      </c>
      <c r="AO7" s="148">
        <f>Routes_abs!AO7/SUM(Routes_abs!AO7:AO29)</f>
        <v>0.78236546062633039</v>
      </c>
      <c r="AP7" s="148">
        <f>Routes_abs!AP7/SUM(Routes_abs!AP7:AP29)</f>
        <v>0.77106868504292847</v>
      </c>
      <c r="AQ7" s="148">
        <f>Routes_abs!AQ7/SUM(Routes_abs!AQ7:AQ29)</f>
        <v>0.76447966437478143</v>
      </c>
      <c r="AR7" s="148">
        <f>Routes_abs!AR7/SUM(Routes_abs!AR7:AR29)</f>
        <v>0.72202206086137133</v>
      </c>
      <c r="AS7" s="148">
        <f>Routes_abs!AS7/SUM(Routes_abs!AS7:AS29)</f>
        <v>0.71983752332857609</v>
      </c>
      <c r="AT7" s="148">
        <f>Routes_abs!AT7/SUM(Routes_abs!AT7:AT29)</f>
        <v>0.7466060711996737</v>
      </c>
      <c r="AU7" s="148">
        <f>Routes_abs!AU7/SUM(Routes_abs!AU7:AU29)</f>
        <v>0.76965091427214449</v>
      </c>
      <c r="AV7" s="148">
        <f>Routes_abs!AV7/SUM(Routes_abs!AV7:AV29)</f>
        <v>0.76378344741754833</v>
      </c>
      <c r="AW7" s="149">
        <f>Routes_abs!AW7/SUM(Routes_abs!AW7:AW29)</f>
        <v>0.75661375661375663</v>
      </c>
      <c r="AX7" s="147">
        <f>Routes_abs!AX7/SUM(Routes_abs!AX7:AX29)</f>
        <v>0.69717076767118236</v>
      </c>
      <c r="AY7" s="148">
        <f>Routes_abs!AY7/SUM(Routes_abs!AY7:AY29)</f>
        <v>0.78152951699463347</v>
      </c>
      <c r="AZ7" s="159">
        <f>Routes_abs!AZ7/SUM(Routes_abs!AZ7:AZ29)</f>
        <v>0.73642940415542113</v>
      </c>
      <c r="BA7" s="143">
        <f>Routes_abs!BA7/SUM(Routes_abs!BA7:BA29)</f>
        <v>0.74940367864021074</v>
      </c>
      <c r="BC7" s="60" t="s">
        <v>137</v>
      </c>
      <c r="BD7" s="24" t="s">
        <v>46</v>
      </c>
      <c r="BE7" s="24" t="s">
        <v>50</v>
      </c>
      <c r="BF7" s="139"/>
      <c r="BG7" s="147">
        <f>Routes_abs!BG7/SUM(Routes_abs!BG7:BG29)</f>
        <v>0.78554778554778559</v>
      </c>
      <c r="BH7" s="148">
        <f>Routes_abs!BH7/SUM(Routes_abs!BH7:BH29)</f>
        <v>0.745398773006135</v>
      </c>
      <c r="BI7" s="148">
        <f>Routes_abs!BI7/SUM(Routes_abs!BI7:BI29)</f>
        <v>0.80392156862745101</v>
      </c>
      <c r="BJ7" s="148">
        <f>Routes_abs!BJ7/SUM(Routes_abs!BJ7:BJ29)</f>
        <v>0.78753117206982548</v>
      </c>
      <c r="BK7" s="148">
        <f>Routes_abs!BK7/SUM(Routes_abs!BK7:BK29)</f>
        <v>0.81083404987102325</v>
      </c>
      <c r="BL7" s="148">
        <f>Routes_abs!BL7/SUM(Routes_abs!BL7:BL29)</f>
        <v>0.7992845786963434</v>
      </c>
      <c r="BM7" s="148">
        <f>Routes_abs!BM7/SUM(Routes_abs!BM7:BM29)</f>
        <v>0.78872668288726688</v>
      </c>
      <c r="BN7" s="148">
        <f>Routes_abs!BN7/SUM(Routes_abs!BN7:BN29)</f>
        <v>0.80238439306358378</v>
      </c>
      <c r="BO7" s="148">
        <f>Routes_abs!BO7/SUM(Routes_abs!BO7:BO29)</f>
        <v>0.79971129556116927</v>
      </c>
      <c r="BP7" s="148">
        <f>Routes_abs!BP7/SUM(Routes_abs!BP7:BP29)</f>
        <v>0.80613772455089816</v>
      </c>
      <c r="BQ7" s="148">
        <f>Routes_abs!BQ7/SUM(Routes_abs!BQ7:BQ29)</f>
        <v>0.79025341130604287</v>
      </c>
      <c r="BR7" s="148">
        <f>Routes_abs!BR7/SUM(Routes_abs!BR7:BR29)</f>
        <v>0.78211106401017383</v>
      </c>
      <c r="BS7" s="148">
        <f>Routes_abs!BS7/SUM(Routes_abs!BS7:BS29)</f>
        <v>0.75632083696599828</v>
      </c>
      <c r="BT7" s="148">
        <f>Routes_abs!BT7/SUM(Routes_abs!BT7:BT29)</f>
        <v>0.78097345132743368</v>
      </c>
      <c r="BU7" s="148">
        <f>Routes_abs!BU7/SUM(Routes_abs!BU7:BU29)</f>
        <v>0.75351452671040298</v>
      </c>
      <c r="BV7" s="149">
        <f>Routes_abs!BV7/SUM(Routes_abs!BV7:BV29)</f>
        <v>0.77984084880636606</v>
      </c>
      <c r="BW7" s="147">
        <f>Routes_abs!BW7/SUM(Routes_abs!BW7:BW29)</f>
        <v>0.78460620525059666</v>
      </c>
      <c r="BX7" s="148">
        <f>Routes_abs!BX7/SUM(Routes_abs!BX7:BX29)</f>
        <v>0.79850579839429081</v>
      </c>
      <c r="BY7" s="159">
        <f>Routes_abs!BY7/SUM(Routes_abs!BY7:BY29)</f>
        <v>0.78903767589650475</v>
      </c>
      <c r="BZ7" s="143">
        <f>Routes_abs!BZ7/SUM(Routes_abs!BZ7:BZ29)</f>
        <v>0.78993804534691359</v>
      </c>
      <c r="CB7" s="60" t="s">
        <v>137</v>
      </c>
      <c r="CC7" s="24" t="s">
        <v>46</v>
      </c>
      <c r="CD7" s="24" t="s">
        <v>50</v>
      </c>
      <c r="CE7" s="139"/>
      <c r="CF7" s="147">
        <f>Routes_abs!CF7/SUM(Routes_abs!CF7:CF29)</f>
        <v>0.77777777777777779</v>
      </c>
      <c r="CG7" s="148">
        <f>Routes_abs!CG7/SUM(Routes_abs!CG7:CG29)</f>
        <v>0.81235154394299292</v>
      </c>
      <c r="CH7" s="148">
        <f>Routes_abs!CH7/SUM(Routes_abs!CH7:CH29)</f>
        <v>0.79206566347469221</v>
      </c>
      <c r="CI7" s="148">
        <f>Routes_abs!CI7/SUM(Routes_abs!CI7:CI29)</f>
        <v>0.75621890547263682</v>
      </c>
      <c r="CJ7" s="148">
        <f>Routes_abs!CJ7/SUM(Routes_abs!CJ7:CJ29)</f>
        <v>0.77854406130268194</v>
      </c>
      <c r="CK7" s="148">
        <f>Routes_abs!CK7/SUM(Routes_abs!CK7:CK29)</f>
        <v>0.75971033574720215</v>
      </c>
      <c r="CL7" s="148">
        <f>Routes_abs!CL7/SUM(Routes_abs!CL7:CL29)</f>
        <v>0.74372146118721461</v>
      </c>
      <c r="CM7" s="148">
        <f>Routes_abs!CM7/SUM(Routes_abs!CM7:CM29)</f>
        <v>0.75085826385483079</v>
      </c>
      <c r="CN7" s="148">
        <f>Routes_abs!CN7/SUM(Routes_abs!CN7:CN29)</f>
        <v>0.72620721987810599</v>
      </c>
      <c r="CO7" s="148">
        <f>Routes_abs!CO7/SUM(Routes_abs!CO7:CO29)</f>
        <v>0.72592592592592597</v>
      </c>
      <c r="CP7" s="148">
        <f>Routes_abs!CP7/SUM(Routes_abs!CP7:CP29)</f>
        <v>0.72284434490481519</v>
      </c>
      <c r="CQ7" s="148">
        <f>Routes_abs!CQ7/SUM(Routes_abs!CQ7:CQ29)</f>
        <v>0.70334928229665072</v>
      </c>
      <c r="CR7" s="148">
        <f>Routes_abs!CR7/SUM(Routes_abs!CR7:CR29)</f>
        <v>0.69028006589785829</v>
      </c>
      <c r="CS7" s="148">
        <f>Routes_abs!CS7/SUM(Routes_abs!CS7:CS29)</f>
        <v>0.75765472312703586</v>
      </c>
      <c r="CT7" s="148">
        <f>Routes_abs!CT7/SUM(Routes_abs!CT7:CT29)</f>
        <v>0.7454695222405272</v>
      </c>
      <c r="CU7" s="149">
        <f>Routes_abs!CU7/SUM(Routes_abs!CU7:CU29)</f>
        <v>0.74332648870636553</v>
      </c>
      <c r="CV7" s="147">
        <f>Routes_abs!CV7/SUM(Routes_abs!CV7:CV29)</f>
        <v>0.78549222797927465</v>
      </c>
      <c r="CW7" s="148">
        <f>Routes_abs!CW7/SUM(Routes_abs!CW7:CW29)</f>
        <v>0.75518048128342241</v>
      </c>
      <c r="CX7" s="159">
        <f>Routes_abs!CX7/SUM(Routes_abs!CX7:CX29)</f>
        <v>0.71025443330763305</v>
      </c>
      <c r="CY7" s="143">
        <f>Routes_abs!CY7/SUM(Routes_abs!CY7:CY29)</f>
        <v>0.73982071979663733</v>
      </c>
    </row>
    <row r="8" spans="1:103" ht="12" customHeight="1" x14ac:dyDescent="0.15">
      <c r="E8" s="10" t="s">
        <v>138</v>
      </c>
      <c r="F8" s="86" t="s">
        <v>46</v>
      </c>
      <c r="G8" s="86" t="s">
        <v>50</v>
      </c>
      <c r="H8" s="140"/>
      <c r="I8" s="150">
        <f>Routes_abs!I8/SUM(Routes_abs!I7:I29)</f>
        <v>8.8209350191120262E-4</v>
      </c>
      <c r="J8" s="151">
        <f>Routes_abs!J8/SUM(Routes_abs!J7:J29)</f>
        <v>4.8278081750885091E-4</v>
      </c>
      <c r="K8" s="151">
        <f>Routes_abs!K8/SUM(Routes_abs!K7:K29)</f>
        <v>6.0350030175015089E-4</v>
      </c>
      <c r="L8" s="151">
        <f>Routes_abs!L8/SUM(Routes_abs!L7:L29)</f>
        <v>1.7397355601948498E-3</v>
      </c>
      <c r="M8" s="151">
        <f>Routes_abs!M8/SUM(Routes_abs!M7:M29)</f>
        <v>1.8747656542932132E-4</v>
      </c>
      <c r="N8" s="151">
        <f>Routes_abs!N8/SUM(Routes_abs!N7:N29)</f>
        <v>1.1670881151526942E-3</v>
      </c>
      <c r="O8" s="151">
        <f>Routes_abs!O8/SUM(Routes_abs!O7:O29)</f>
        <v>2.0935101186322401E-3</v>
      </c>
      <c r="P8" s="151">
        <f>Routes_abs!P8/SUM(Routes_abs!P7:P29)</f>
        <v>8.5925416738271169E-4</v>
      </c>
      <c r="Q8" s="151">
        <f>Routes_abs!Q8/SUM(Routes_abs!Q7:Q29)</f>
        <v>1.4062500000000004E-3</v>
      </c>
      <c r="R8" s="151">
        <f>Routes_abs!R8/SUM(Routes_abs!R7:R29)</f>
        <v>1.2698412698412698E-3</v>
      </c>
      <c r="S8" s="151">
        <f>Routes_abs!S8/SUM(Routes_abs!S7:S29)</f>
        <v>1.4609203798392988E-3</v>
      </c>
      <c r="T8" s="151">
        <f>Routes_abs!T8/SUM(Routes_abs!T7:T29)</f>
        <v>2.1462297896694803E-3</v>
      </c>
      <c r="U8" s="151">
        <f>Routes_abs!U8/SUM(Routes_abs!U7:U29)</f>
        <v>1.3795217657878599E-3</v>
      </c>
      <c r="V8" s="151">
        <f>Routes_abs!V8/SUM(Routes_abs!V7:V29)</f>
        <v>1.9375672766415494E-3</v>
      </c>
      <c r="W8" s="151">
        <f>Routes_abs!W8/SUM(Routes_abs!W7:W29)</f>
        <v>1.0427528675703858E-3</v>
      </c>
      <c r="X8" s="152">
        <f>Routes_abs!X8/SUM(Routes_abs!X7:X29)</f>
        <v>0</v>
      </c>
      <c r="Y8" s="150">
        <f>Routes_abs!Y8/SUM(Routes_abs!Y7:Y29)</f>
        <v>7.344840249724567E-4</v>
      </c>
      <c r="Z8" s="151">
        <f>Routes_abs!Z8/SUM(Routes_abs!Z7:Z29)</f>
        <v>1.1882620376110766E-3</v>
      </c>
      <c r="AA8" s="160">
        <f>Routes_abs!AA8/SUM(Routes_abs!AA7:AA29)</f>
        <v>1.6483516483516479E-3</v>
      </c>
      <c r="AB8" s="144">
        <f>Routes_abs!AB8/SUM(Routes_abs!AB7:AB29)</f>
        <v>1.2360225487478053E-3</v>
      </c>
      <c r="AD8" s="10" t="s">
        <v>138</v>
      </c>
      <c r="AE8" s="86" t="s">
        <v>46</v>
      </c>
      <c r="AF8" s="86" t="s">
        <v>50</v>
      </c>
      <c r="AG8" s="140"/>
      <c r="AH8" s="150">
        <f>Routes_abs!AH8/SUM(Routes_abs!AH7:AH29)</f>
        <v>9.3997582919296354E-4</v>
      </c>
      <c r="AI8" s="151">
        <f>Routes_abs!AI8/SUM(Routes_abs!AI7:AI29)</f>
        <v>8.888230501444337E-4</v>
      </c>
      <c r="AJ8" s="151">
        <f>Routes_abs!AJ8/SUM(Routes_abs!AJ7:AJ29)</f>
        <v>7.1595938557667276E-4</v>
      </c>
      <c r="AK8" s="151">
        <f>Routes_abs!AK8/SUM(Routes_abs!AK7:AK29)</f>
        <v>1.6318759774257155E-3</v>
      </c>
      <c r="AL8" s="151">
        <f>Routes_abs!AL8/SUM(Routes_abs!AL7:AL29)</f>
        <v>4.1960976292048388E-4</v>
      </c>
      <c r="AM8" s="151">
        <f>Routes_abs!AM8/SUM(Routes_abs!AM7:AM29)</f>
        <v>1.3270936648739262E-3</v>
      </c>
      <c r="AN8" s="151">
        <f>Routes_abs!AN8/SUM(Routes_abs!AN7:AN29)</f>
        <v>2.2318581813544195E-3</v>
      </c>
      <c r="AO8" s="151">
        <f>Routes_abs!AO8/SUM(Routes_abs!AO7:AO29)</f>
        <v>1.5810276679841901E-3</v>
      </c>
      <c r="AP8" s="151">
        <f>Routes_abs!AP8/SUM(Routes_abs!AP7:AP29)</f>
        <v>1.9769543605964762E-3</v>
      </c>
      <c r="AQ8" s="151">
        <f>Routes_abs!AQ8/SUM(Routes_abs!AQ7:AQ29)</f>
        <v>1.6315114788486189E-3</v>
      </c>
      <c r="AR8" s="151">
        <f>Routes_abs!AR8/SUM(Routes_abs!AR7:AR29)</f>
        <v>1.6628789978382573E-3</v>
      </c>
      <c r="AS8" s="151">
        <f>Routes_abs!AS8/SUM(Routes_abs!AS7:AS29)</f>
        <v>1.9760676254254035E-3</v>
      </c>
      <c r="AT8" s="151">
        <f>Routes_abs!AT8/SUM(Routes_abs!AT7:AT29)</f>
        <v>1.22356231428072E-3</v>
      </c>
      <c r="AU8" s="151">
        <f>Routes_abs!AU8/SUM(Routes_abs!AU7:AU29)</f>
        <v>1.89978627404417E-3</v>
      </c>
      <c r="AV8" s="151">
        <f>Routes_abs!AV8/SUM(Routes_abs!AV7:AV29)</f>
        <v>1.4934660858743E-3</v>
      </c>
      <c r="AW8" s="152">
        <f>Routes_abs!AW8/SUM(Routes_abs!AW7:AW29)</f>
        <v>1.0582010582010581E-3</v>
      </c>
      <c r="AX8" s="150">
        <f>Routes_abs!AX8/SUM(Routes_abs!AX7:AX29)</f>
        <v>8.985346972629249E-4</v>
      </c>
      <c r="AY8" s="151">
        <f>Routes_abs!AY8/SUM(Routes_abs!AY7:AY29)</f>
        <v>1.5280262373285631E-3</v>
      </c>
      <c r="AZ8" s="160">
        <f>Routes_abs!AZ8/SUM(Routes_abs!AZ7:AZ29)</f>
        <v>1.6928310203299425E-3</v>
      </c>
      <c r="BA8" s="144">
        <f>Routes_abs!BA8/SUM(Routes_abs!BA7:BA29)</f>
        <v>1.4665088255561252E-3</v>
      </c>
      <c r="BC8" s="10" t="s">
        <v>138</v>
      </c>
      <c r="BD8" s="86" t="s">
        <v>46</v>
      </c>
      <c r="BE8" s="86" t="s">
        <v>50</v>
      </c>
      <c r="BF8" s="140"/>
      <c r="BG8" s="150">
        <f>Routes_abs!BG8/SUM(Routes_abs!BG7:BG29)</f>
        <v>2.331002331002331E-3</v>
      </c>
      <c r="BH8" s="151">
        <f>Routes_abs!BH8/SUM(Routes_abs!BH7:BH29)</f>
        <v>7.6687116564417178E-3</v>
      </c>
      <c r="BI8" s="151">
        <f>Routes_abs!BI8/SUM(Routes_abs!BI7:BI29)</f>
        <v>7.2621641249092229E-4</v>
      </c>
      <c r="BJ8" s="151">
        <f>Routes_abs!BJ8/SUM(Routes_abs!BJ7:BJ29)</f>
        <v>9.9750623441396502E-4</v>
      </c>
      <c r="BK8" s="151">
        <f>Routes_abs!BK8/SUM(Routes_abs!BK7:BK29)</f>
        <v>1.2897678417884782E-3</v>
      </c>
      <c r="BL8" s="151">
        <f>Routes_abs!BL8/SUM(Routes_abs!BL7:BL29)</f>
        <v>1.589825119236884E-3</v>
      </c>
      <c r="BM8" s="151">
        <f>Routes_abs!BM8/SUM(Routes_abs!BM7:BM29)</f>
        <v>4.0551500405515001E-3</v>
      </c>
      <c r="BN8" s="151">
        <f>Routes_abs!BN8/SUM(Routes_abs!BN7:BN29)</f>
        <v>2.5289017341040463E-3</v>
      </c>
      <c r="BO8" s="151">
        <f>Routes_abs!BO8/SUM(Routes_abs!BO7:BO29)</f>
        <v>2.88704438830747E-3</v>
      </c>
      <c r="BP8" s="151">
        <f>Routes_abs!BP8/SUM(Routes_abs!BP7:BP29)</f>
        <v>1.8712574850299401E-3</v>
      </c>
      <c r="BQ8" s="151">
        <f>Routes_abs!BQ8/SUM(Routes_abs!BQ7:BQ29)</f>
        <v>2.7290448343079924E-3</v>
      </c>
      <c r="BR8" s="151">
        <f>Routes_abs!BR8/SUM(Routes_abs!BR7:BR29)</f>
        <v>2.5434506146672321E-3</v>
      </c>
      <c r="BS8" s="151">
        <f>Routes_abs!BS8/SUM(Routes_abs!BS7:BS29)</f>
        <v>4.3591979075850045E-4</v>
      </c>
      <c r="BT8" s="151">
        <f>Routes_abs!BT8/SUM(Routes_abs!BT7:BT29)</f>
        <v>2.2123893805309734E-3</v>
      </c>
      <c r="BU8" s="151">
        <f>Routes_abs!BU8/SUM(Routes_abs!BU7:BU29)</f>
        <v>3.7488284910965324E-3</v>
      </c>
      <c r="BV8" s="152">
        <f>Routes_abs!BV8/SUM(Routes_abs!BV7:BV29)</f>
        <v>2.6525198938992041E-3</v>
      </c>
      <c r="BW8" s="150">
        <f>Routes_abs!BW8/SUM(Routes_abs!BW7:BW29)</f>
        <v>2.3866348448687352E-3</v>
      </c>
      <c r="BX8" s="151">
        <f>Routes_abs!BX8/SUM(Routes_abs!BX7:BX29)</f>
        <v>2.5646743978590546E-3</v>
      </c>
      <c r="BY8" s="160">
        <f>Routes_abs!BY8/SUM(Routes_abs!BY7:BY29)</f>
        <v>2.0426690876078077E-3</v>
      </c>
      <c r="BZ8" s="144">
        <f>Routes_abs!BZ8/SUM(Routes_abs!BZ7:BZ29)</f>
        <v>2.2705893801290991E-3</v>
      </c>
      <c r="CB8" s="10" t="s">
        <v>138</v>
      </c>
      <c r="CC8" s="86" t="s">
        <v>46</v>
      </c>
      <c r="CD8" s="86" t="s">
        <v>50</v>
      </c>
      <c r="CE8" s="140"/>
      <c r="CF8" s="150">
        <f>Routes_abs!CF8/SUM(Routes_abs!CF7:CF29)</f>
        <v>0</v>
      </c>
      <c r="CG8" s="151">
        <f>Routes_abs!CG8/SUM(Routes_abs!CG7:CG29)</f>
        <v>2.3752969121140144E-3</v>
      </c>
      <c r="CH8" s="151">
        <f>Routes_abs!CH8/SUM(Routes_abs!CH7:CH29)</f>
        <v>2.7359781121751026E-3</v>
      </c>
      <c r="CI8" s="151">
        <f>Routes_abs!CI8/SUM(Routes_abs!CI7:CI29)</f>
        <v>1.658374792703151E-3</v>
      </c>
      <c r="CJ8" s="151">
        <f>Routes_abs!CJ8/SUM(Routes_abs!CJ7:CJ29)</f>
        <v>7.6628352490421458E-4</v>
      </c>
      <c r="CK8" s="151">
        <f>Routes_abs!CK8/SUM(Routes_abs!CK7:CK29)</f>
        <v>1.9749835418038184E-3</v>
      </c>
      <c r="CL8" s="151">
        <f>Routes_abs!CL8/SUM(Routes_abs!CL7:CL29)</f>
        <v>5.7077625570776253E-4</v>
      </c>
      <c r="CM8" s="151">
        <f>Routes_abs!CM8/SUM(Routes_abs!CM7:CM29)</f>
        <v>4.4139283962726823E-3</v>
      </c>
      <c r="CN8" s="151">
        <f>Routes_abs!CN8/SUM(Routes_abs!CN7:CN29)</f>
        <v>4.2194092827004216E-3</v>
      </c>
      <c r="CO8" s="151">
        <f>Routes_abs!CO8/SUM(Routes_abs!CO7:CO29)</f>
        <v>3.7037037037037038E-3</v>
      </c>
      <c r="CP8" s="151">
        <f>Routes_abs!CP8/SUM(Routes_abs!CP7:CP29)</f>
        <v>1.6797312430011197E-3</v>
      </c>
      <c r="CQ8" s="151">
        <f>Routes_abs!CQ8/SUM(Routes_abs!CQ7:CQ29)</f>
        <v>0</v>
      </c>
      <c r="CR8" s="151">
        <f>Routes_abs!CR8/SUM(Routes_abs!CR7:CR29)</f>
        <v>1.0982976386600769E-3</v>
      </c>
      <c r="CS8" s="151">
        <f>Routes_abs!CS8/SUM(Routes_abs!CS7:CS29)</f>
        <v>1.3029315960912053E-3</v>
      </c>
      <c r="CT8" s="151">
        <f>Routes_abs!CT8/SUM(Routes_abs!CT7:CT29)</f>
        <v>1.6474464579901153E-3</v>
      </c>
      <c r="CU8" s="152">
        <f>Routes_abs!CU8/SUM(Routes_abs!CU7:CU29)</f>
        <v>4.1067761806981521E-3</v>
      </c>
      <c r="CV8" s="150">
        <f>Routes_abs!CV8/SUM(Routes_abs!CV7:CV29)</f>
        <v>1.5544041450777201E-3</v>
      </c>
      <c r="CW8" s="151">
        <f>Routes_abs!CW8/SUM(Routes_abs!CW7:CW29)</f>
        <v>2.1724598930481284E-3</v>
      </c>
      <c r="CX8" s="160">
        <f>Routes_abs!CX8/SUM(Routes_abs!CX7:CX29)</f>
        <v>1.5420200462606013E-3</v>
      </c>
      <c r="CY8" s="144">
        <f>Routes_abs!CY8/SUM(Routes_abs!CY7:CY29)</f>
        <v>2.1406591446282834E-3</v>
      </c>
    </row>
    <row r="9" spans="1:103" ht="12" customHeight="1" x14ac:dyDescent="0.15">
      <c r="A9" s="85" t="s">
        <v>132</v>
      </c>
      <c r="E9" s="60" t="s">
        <v>139</v>
      </c>
      <c r="F9" s="24" t="s">
        <v>46</v>
      </c>
      <c r="G9" s="24" t="s">
        <v>52</v>
      </c>
      <c r="H9" s="139" t="s">
        <v>135</v>
      </c>
      <c r="I9" s="153">
        <f>Routes_abs!I9/SUM(Routes_abs!I7:I29)</f>
        <v>0</v>
      </c>
      <c r="J9" s="154">
        <f>Routes_abs!J9/SUM(Routes_abs!J7:J29)</f>
        <v>1.6092693916961698E-4</v>
      </c>
      <c r="K9" s="154">
        <f>Routes_abs!K9/SUM(Routes_abs!K7:K29)</f>
        <v>6.0350030175015089E-4</v>
      </c>
      <c r="L9" s="154">
        <f>Routes_abs!L9/SUM(Routes_abs!L7:L29)</f>
        <v>1.7397355601948499E-4</v>
      </c>
      <c r="M9" s="154">
        <f>Routes_abs!M9/SUM(Routes_abs!M7:M29)</f>
        <v>0</v>
      </c>
      <c r="N9" s="154">
        <f>Routes_abs!N9/SUM(Routes_abs!N7:N29)</f>
        <v>3.8902937171756476E-4</v>
      </c>
      <c r="O9" s="154">
        <f>Routes_abs!O9/SUM(Routes_abs!O7:O29)</f>
        <v>3.4891835310537343E-4</v>
      </c>
      <c r="P9" s="154">
        <f>Routes_abs!P9/SUM(Routes_abs!P7:P29)</f>
        <v>5.1555250042962695E-4</v>
      </c>
      <c r="Q9" s="154">
        <f>Routes_abs!Q9/SUM(Routes_abs!Q7:Q29)</f>
        <v>4.6875000000000009E-4</v>
      </c>
      <c r="R9" s="154">
        <f>Routes_abs!R9/SUM(Routes_abs!R7:R29)</f>
        <v>6.3492063492063492E-4</v>
      </c>
      <c r="S9" s="154">
        <f>Routes_abs!S9/SUM(Routes_abs!S7:S29)</f>
        <v>5.8436815193571958E-4</v>
      </c>
      <c r="T9" s="154">
        <f>Routes_abs!T9/SUM(Routes_abs!T7:T29)</f>
        <v>4.2924595793389603E-4</v>
      </c>
      <c r="U9" s="154">
        <f>Routes_abs!U9/SUM(Routes_abs!U7:U29)</f>
        <v>6.131207847946044E-4</v>
      </c>
      <c r="V9" s="154">
        <f>Routes_abs!V9/SUM(Routes_abs!V7:V29)</f>
        <v>2.1528525296017216E-4</v>
      </c>
      <c r="W9" s="154">
        <f>Routes_abs!W9/SUM(Routes_abs!W7:W29)</f>
        <v>1.0427528675703858E-3</v>
      </c>
      <c r="X9" s="155">
        <f>Routes_abs!X9/SUM(Routes_abs!X7:X29)</f>
        <v>1.0147133434804671E-3</v>
      </c>
      <c r="Y9" s="153">
        <f>Routes_abs!Y9/SUM(Routes_abs!Y7:Y29)</f>
        <v>3.147788678453386E-4</v>
      </c>
      <c r="Z9" s="154">
        <f>Routes_abs!Z9/SUM(Routes_abs!Z7:Z29)</f>
        <v>3.6164496796858853E-4</v>
      </c>
      <c r="AA9" s="161">
        <f>Routes_abs!AA9/SUM(Routes_abs!AA7:AA29)</f>
        <v>5.0718512256973784E-4</v>
      </c>
      <c r="AB9" s="145">
        <f>Routes_abs!AB9/SUM(Routes_abs!AB7:AB29)</f>
        <v>4.2740966638942803E-4</v>
      </c>
      <c r="AD9" s="60" t="s">
        <v>139</v>
      </c>
      <c r="AE9" s="24" t="s">
        <v>46</v>
      </c>
      <c r="AF9" s="24" t="s">
        <v>52</v>
      </c>
      <c r="AG9" s="139" t="s">
        <v>135</v>
      </c>
      <c r="AH9" s="153">
        <f>Routes_abs!AH9/SUM(Routes_abs!AH7:AH29)</f>
        <v>0</v>
      </c>
      <c r="AI9" s="154">
        <f>Routes_abs!AI9/SUM(Routes_abs!AI7:AI29)</f>
        <v>1.4813717502407228E-4</v>
      </c>
      <c r="AJ9" s="154">
        <f>Routes_abs!AJ9/SUM(Routes_abs!AJ7:AJ29)</f>
        <v>5.2069773496485295E-4</v>
      </c>
      <c r="AK9" s="154">
        <f>Routes_abs!AK9/SUM(Routes_abs!AK7:AK29)</f>
        <v>3.3997416196369077E-4</v>
      </c>
      <c r="AL9" s="154">
        <f>Routes_abs!AL9/SUM(Routes_abs!AL7:AL29)</f>
        <v>1.3986992097349461E-4</v>
      </c>
      <c r="AM9" s="154">
        <f>Routes_abs!AM9/SUM(Routes_abs!AM7:AM29)</f>
        <v>6.2862331494028081E-4</v>
      </c>
      <c r="AN9" s="154">
        <f>Routes_abs!AN9/SUM(Routes_abs!AN7:AN29)</f>
        <v>3.8260425966075762E-4</v>
      </c>
      <c r="AO9" s="154">
        <f>Routes_abs!AO9/SUM(Routes_abs!AO7:AO29)</f>
        <v>3.6485253876558231E-4</v>
      </c>
      <c r="AP9" s="154">
        <f>Routes_abs!AP9/SUM(Routes_abs!AP7:AP29)</f>
        <v>7.9078174423859052E-4</v>
      </c>
      <c r="AQ9" s="154">
        <f>Routes_abs!AQ9/SUM(Routes_abs!AQ7:AQ29)</f>
        <v>5.8268267101736391E-4</v>
      </c>
      <c r="AR9" s="154">
        <f>Routes_abs!AR9/SUM(Routes_abs!AR7:AR29)</f>
        <v>4.4343439942353525E-4</v>
      </c>
      <c r="AS9" s="154">
        <f>Routes_abs!AS9/SUM(Routes_abs!AS7:AS29)</f>
        <v>6.0379844110220664E-4</v>
      </c>
      <c r="AT9" s="154">
        <f>Routes_abs!AT9/SUM(Routes_abs!AT7:AT29)</f>
        <v>5.8264872108605714E-4</v>
      </c>
      <c r="AU9" s="154">
        <f>Routes_abs!AU9/SUM(Routes_abs!AU7:AU29)</f>
        <v>2.3747328425552126E-4</v>
      </c>
      <c r="AV9" s="154">
        <f>Routes_abs!AV9/SUM(Routes_abs!AV7:AV29)</f>
        <v>7.4673304293715E-4</v>
      </c>
      <c r="AW9" s="155">
        <f>Routes_abs!AW9/SUM(Routes_abs!AW7:AW29)</f>
        <v>8.8183421516754856E-4</v>
      </c>
      <c r="AX9" s="153">
        <f>Routes_abs!AX9/SUM(Routes_abs!AX7:AX29)</f>
        <v>3.4559026817804808E-4</v>
      </c>
      <c r="AY9" s="154">
        <f>Routes_abs!AY9/SUM(Routes_abs!AY7:AY29)</f>
        <v>4.0995825879546816E-4</v>
      </c>
      <c r="AZ9" s="161">
        <f>Routes_abs!AZ9/SUM(Routes_abs!AZ7:AZ29)</f>
        <v>5.2701343085743491E-4</v>
      </c>
      <c r="BA9" s="145">
        <f>Routes_abs!BA9/SUM(Routes_abs!BA7:BA29)</f>
        <v>4.6380550205841309E-4</v>
      </c>
      <c r="BC9" s="60" t="s">
        <v>139</v>
      </c>
      <c r="BD9" s="24" t="s">
        <v>46</v>
      </c>
      <c r="BE9" s="24" t="s">
        <v>52</v>
      </c>
      <c r="BF9" s="139" t="s">
        <v>135</v>
      </c>
      <c r="BG9" s="153">
        <f>Routes_abs!BG9/SUM(Routes_abs!BG7:BG29)</f>
        <v>0</v>
      </c>
      <c r="BH9" s="154">
        <f>Routes_abs!BH9/SUM(Routes_abs!BH7:BH29)</f>
        <v>0</v>
      </c>
      <c r="BI9" s="154">
        <f>Routes_abs!BI9/SUM(Routes_abs!BI7:BI29)</f>
        <v>0</v>
      </c>
      <c r="BJ9" s="154">
        <f>Routes_abs!BJ9/SUM(Routes_abs!BJ7:BJ29)</f>
        <v>9.9750623441396502E-4</v>
      </c>
      <c r="BK9" s="154">
        <f>Routes_abs!BK9/SUM(Routes_abs!BK7:BK29)</f>
        <v>0</v>
      </c>
      <c r="BL9" s="154">
        <f>Routes_abs!BL9/SUM(Routes_abs!BL7:BL29)</f>
        <v>7.9491255961844202E-4</v>
      </c>
      <c r="BM9" s="154">
        <f>Routes_abs!BM9/SUM(Routes_abs!BM7:BM29)</f>
        <v>8.110300081103001E-4</v>
      </c>
      <c r="BN9" s="154">
        <f>Routes_abs!BN9/SUM(Routes_abs!BN7:BN29)</f>
        <v>0</v>
      </c>
      <c r="BO9" s="154">
        <f>Routes_abs!BO9/SUM(Routes_abs!BO7:BO29)</f>
        <v>1.0826416456153013E-3</v>
      </c>
      <c r="BP9" s="154">
        <f>Routes_abs!BP9/SUM(Routes_abs!BP7:BP29)</f>
        <v>7.4850299401197609E-4</v>
      </c>
      <c r="BQ9" s="154">
        <f>Routes_abs!BQ9/SUM(Routes_abs!BQ7:BQ29)</f>
        <v>0</v>
      </c>
      <c r="BR9" s="154">
        <f>Routes_abs!BR9/SUM(Routes_abs!BR7:BR29)</f>
        <v>8.4781687155574396E-4</v>
      </c>
      <c r="BS9" s="154">
        <f>Routes_abs!BS9/SUM(Routes_abs!BS7:BS29)</f>
        <v>8.7183958151700091E-4</v>
      </c>
      <c r="BT9" s="154">
        <f>Routes_abs!BT9/SUM(Routes_abs!BT7:BT29)</f>
        <v>5.5309734513274336E-4</v>
      </c>
      <c r="BU9" s="154">
        <f>Routes_abs!BU9/SUM(Routes_abs!BU7:BU29)</f>
        <v>0</v>
      </c>
      <c r="BV9" s="155">
        <f>Routes_abs!BV9/SUM(Routes_abs!BV7:BV29)</f>
        <v>0</v>
      </c>
      <c r="BW9" s="153">
        <f>Routes_abs!BW9/SUM(Routes_abs!BW7:BW29)</f>
        <v>5.966587112171838E-4</v>
      </c>
      <c r="BX9" s="154">
        <f>Routes_abs!BX9/SUM(Routes_abs!BX7:BX29)</f>
        <v>4.4603033006244426E-4</v>
      </c>
      <c r="BY9" s="161">
        <f>Routes_abs!BY9/SUM(Routes_abs!BY7:BY29)</f>
        <v>6.8088969586926917E-4</v>
      </c>
      <c r="BZ9" s="145">
        <f>Routes_abs!BZ9/SUM(Routes_abs!BZ7:BZ29)</f>
        <v>5.1899185831522272E-4</v>
      </c>
      <c r="CB9" s="60" t="s">
        <v>139</v>
      </c>
      <c r="CC9" s="24" t="s">
        <v>46</v>
      </c>
      <c r="CD9" s="24" t="s">
        <v>52</v>
      </c>
      <c r="CE9" s="139" t="s">
        <v>135</v>
      </c>
      <c r="CF9" s="153">
        <f>Routes_abs!CF9/SUM(Routes_abs!CF7:CF29)</f>
        <v>0</v>
      </c>
      <c r="CG9" s="154">
        <f>Routes_abs!CG9/SUM(Routes_abs!CG7:CG29)</f>
        <v>0</v>
      </c>
      <c r="CH9" s="154">
        <f>Routes_abs!CH9/SUM(Routes_abs!CH7:CH29)</f>
        <v>0</v>
      </c>
      <c r="CI9" s="154">
        <f>Routes_abs!CI9/SUM(Routes_abs!CI7:CI29)</f>
        <v>8.2918739635157548E-4</v>
      </c>
      <c r="CJ9" s="154">
        <f>Routes_abs!CJ9/SUM(Routes_abs!CJ7:CJ29)</f>
        <v>1.5325670498084292E-3</v>
      </c>
      <c r="CK9" s="154">
        <f>Routes_abs!CK9/SUM(Routes_abs!CK7:CK29)</f>
        <v>1.9749835418038184E-3</v>
      </c>
      <c r="CL9" s="154">
        <f>Routes_abs!CL9/SUM(Routes_abs!CL7:CL29)</f>
        <v>0</v>
      </c>
      <c r="CM9" s="154">
        <f>Routes_abs!CM9/SUM(Routes_abs!CM7:CM29)</f>
        <v>0</v>
      </c>
      <c r="CN9" s="154">
        <f>Routes_abs!CN9/SUM(Routes_abs!CN7:CN29)</f>
        <v>2.3441162681669013E-3</v>
      </c>
      <c r="CO9" s="154">
        <f>Routes_abs!CO9/SUM(Routes_abs!CO7:CO29)</f>
        <v>0</v>
      </c>
      <c r="CP9" s="154">
        <f>Routes_abs!CP9/SUM(Routes_abs!CP7:CP29)</f>
        <v>0</v>
      </c>
      <c r="CQ9" s="154">
        <f>Routes_abs!CQ9/SUM(Routes_abs!CQ7:CQ29)</f>
        <v>1.594896331738437E-3</v>
      </c>
      <c r="CR9" s="154">
        <f>Routes_abs!CR9/SUM(Routes_abs!CR7:CR29)</f>
        <v>0</v>
      </c>
      <c r="CS9" s="154">
        <f>Routes_abs!CS9/SUM(Routes_abs!CS7:CS29)</f>
        <v>0</v>
      </c>
      <c r="CT9" s="154">
        <f>Routes_abs!CT9/SUM(Routes_abs!CT7:CT29)</f>
        <v>0</v>
      </c>
      <c r="CU9" s="155">
        <f>Routes_abs!CU9/SUM(Routes_abs!CU7:CU29)</f>
        <v>1.026694045174538E-3</v>
      </c>
      <c r="CV9" s="153">
        <f>Routes_abs!CV9/SUM(Routes_abs!CV7:CV29)</f>
        <v>5.1813471502590671E-4</v>
      </c>
      <c r="CW9" s="154">
        <f>Routes_abs!CW9/SUM(Routes_abs!CW7:CW29)</f>
        <v>6.6844919786096253E-4</v>
      </c>
      <c r="CX9" s="161">
        <f>Routes_abs!CX9/SUM(Routes_abs!CX7:CX29)</f>
        <v>4.6260601387818041E-4</v>
      </c>
      <c r="CY9" s="145">
        <f>Routes_abs!CY9/SUM(Routes_abs!CY7:CY29)</f>
        <v>6.6895598269633863E-4</v>
      </c>
    </row>
    <row r="10" spans="1:103" ht="12" customHeight="1" x14ac:dyDescent="0.15">
      <c r="A10" s="85" t="s">
        <v>133</v>
      </c>
      <c r="E10" s="10" t="s">
        <v>140</v>
      </c>
      <c r="F10" s="86" t="s">
        <v>46</v>
      </c>
      <c r="G10" s="86" t="s">
        <v>51</v>
      </c>
      <c r="H10" s="140" t="s">
        <v>135</v>
      </c>
      <c r="I10" s="150">
        <f>Routes_abs!I10/SUM(Routes_abs!I7:I29)</f>
        <v>0</v>
      </c>
      <c r="J10" s="151">
        <f>Routes_abs!J10/SUM(Routes_abs!J7:J29)</f>
        <v>1.6092693916961698E-4</v>
      </c>
      <c r="K10" s="151">
        <f>Routes_abs!K10/SUM(Routes_abs!K7:K29)</f>
        <v>3.0175015087507544E-4</v>
      </c>
      <c r="L10" s="151">
        <f>Routes_abs!L10/SUM(Routes_abs!L7:L29)</f>
        <v>3.4794711203896999E-4</v>
      </c>
      <c r="M10" s="151">
        <f>Routes_abs!M10/SUM(Routes_abs!M7:M29)</f>
        <v>1.8747656542932132E-4</v>
      </c>
      <c r="N10" s="151">
        <f>Routes_abs!N10/SUM(Routes_abs!N7:N29)</f>
        <v>1.1670881151526942E-3</v>
      </c>
      <c r="O10" s="151">
        <f>Routes_abs!O10/SUM(Routes_abs!O7:O29)</f>
        <v>5.2337752965806003E-4</v>
      </c>
      <c r="P10" s="151">
        <f>Routes_abs!P10/SUM(Routes_abs!P7:P29)</f>
        <v>5.1555250042962695E-4</v>
      </c>
      <c r="Q10" s="151">
        <f>Routes_abs!Q10/SUM(Routes_abs!Q7:Q29)</f>
        <v>6.2500000000000012E-4</v>
      </c>
      <c r="R10" s="151">
        <f>Routes_abs!R10/SUM(Routes_abs!R7:R29)</f>
        <v>3.1746031746031746E-4</v>
      </c>
      <c r="S10" s="151">
        <f>Routes_abs!S10/SUM(Routes_abs!S7:S29)</f>
        <v>4.382761139517896E-4</v>
      </c>
      <c r="T10" s="151">
        <f>Routes_abs!T10/SUM(Routes_abs!T7:T29)</f>
        <v>2.861639719559307E-4</v>
      </c>
      <c r="U10" s="151">
        <f>Routes_abs!U10/SUM(Routes_abs!U7:U29)</f>
        <v>4.5984058859595322E-4</v>
      </c>
      <c r="V10" s="151">
        <f>Routes_abs!V10/SUM(Routes_abs!V7:V29)</f>
        <v>4.3057050592034432E-4</v>
      </c>
      <c r="W10" s="151">
        <f>Routes_abs!W10/SUM(Routes_abs!W7:W29)</f>
        <v>6.9516857838025723E-4</v>
      </c>
      <c r="X10" s="152">
        <f>Routes_abs!X10/SUM(Routes_abs!X7:X29)</f>
        <v>1.0147133434804671E-3</v>
      </c>
      <c r="Y10" s="150">
        <f>Routes_abs!Y10/SUM(Routes_abs!Y7:Y29)</f>
        <v>2.098525785635591E-4</v>
      </c>
      <c r="Z10" s="151">
        <f>Routes_abs!Z10/SUM(Routes_abs!Z7:Z29)</f>
        <v>6.7162636908452166E-4</v>
      </c>
      <c r="AA10" s="160">
        <f>Routes_abs!AA10/SUM(Routes_abs!AA7:AA29)</f>
        <v>3.8038884192730338E-4</v>
      </c>
      <c r="AB10" s="144">
        <f>Routes_abs!AB10/SUM(Routes_abs!AB7:AB29)</f>
        <v>4.3896127899454765E-4</v>
      </c>
      <c r="AD10" s="10" t="s">
        <v>140</v>
      </c>
      <c r="AE10" s="86" t="s">
        <v>46</v>
      </c>
      <c r="AF10" s="86" t="s">
        <v>51</v>
      </c>
      <c r="AG10" s="140" t="s">
        <v>135</v>
      </c>
      <c r="AH10" s="150">
        <f>Routes_abs!AH10/SUM(Routes_abs!AH7:AH29)</f>
        <v>1.342822613132805E-4</v>
      </c>
      <c r="AI10" s="151">
        <f>Routes_abs!AI10/SUM(Routes_abs!AI7:AI29)</f>
        <v>1.4813717502407228E-4</v>
      </c>
      <c r="AJ10" s="151">
        <f>Routes_abs!AJ10/SUM(Routes_abs!AJ7:AJ29)</f>
        <v>2.6034886748242648E-4</v>
      </c>
      <c r="AK10" s="151">
        <f>Routes_abs!AK10/SUM(Routes_abs!AK7:AK29)</f>
        <v>3.3997416196369077E-4</v>
      </c>
      <c r="AL10" s="151">
        <f>Routes_abs!AL10/SUM(Routes_abs!AL7:AL29)</f>
        <v>3.496748024337366E-4</v>
      </c>
      <c r="AM10" s="151">
        <f>Routes_abs!AM10/SUM(Routes_abs!AM7:AM29)</f>
        <v>9.7785848990710345E-4</v>
      </c>
      <c r="AN10" s="151">
        <f>Routes_abs!AN10/SUM(Routes_abs!AN7:AN29)</f>
        <v>5.739063894911365E-4</v>
      </c>
      <c r="AO10" s="151">
        <f>Routes_abs!AO10/SUM(Routes_abs!AO7:AO29)</f>
        <v>5.4727880814837353E-4</v>
      </c>
      <c r="AP10" s="151">
        <f>Routes_abs!AP10/SUM(Routes_abs!AP7:AP29)</f>
        <v>8.4726615454134701E-4</v>
      </c>
      <c r="AQ10" s="151">
        <f>Routes_abs!AQ10/SUM(Routes_abs!AQ7:AQ29)</f>
        <v>5.8268267101736391E-4</v>
      </c>
      <c r="AR10" s="151">
        <f>Routes_abs!AR10/SUM(Routes_abs!AR7:AR29)</f>
        <v>6.0972229920736097E-4</v>
      </c>
      <c r="AS10" s="151">
        <f>Routes_abs!AS10/SUM(Routes_abs!AS7:AS29)</f>
        <v>3.2934460423756723E-4</v>
      </c>
      <c r="AT10" s="151">
        <f>Routes_abs!AT10/SUM(Routes_abs!AT7:AT29)</f>
        <v>5.8264872108605714E-4</v>
      </c>
      <c r="AU10" s="151">
        <f>Routes_abs!AU10/SUM(Routes_abs!AU7:AU29)</f>
        <v>3.1663104567402836E-4</v>
      </c>
      <c r="AV10" s="151">
        <f>Routes_abs!AV10/SUM(Routes_abs!AV7:AV29)</f>
        <v>6.2227753578095841E-4</v>
      </c>
      <c r="AW10" s="152">
        <f>Routes_abs!AW10/SUM(Routes_abs!AW7:AW29)</f>
        <v>7.0546737213403874E-4</v>
      </c>
      <c r="AX10" s="150">
        <f>Routes_abs!AX10/SUM(Routes_abs!AX7:AX29)</f>
        <v>2.3039351211869873E-4</v>
      </c>
      <c r="AY10" s="151">
        <f>Routes_abs!AY10/SUM(Routes_abs!AY7:AY29)</f>
        <v>6.7084078711985705E-4</v>
      </c>
      <c r="AZ10" s="160">
        <f>Routes_abs!AZ10/SUM(Routes_abs!AZ7:AZ29)</f>
        <v>5.2701343085743491E-4</v>
      </c>
      <c r="BA10" s="144">
        <f>Routes_abs!BA10/SUM(Routes_abs!BA7:BA29)</f>
        <v>5.0356025937770563E-4</v>
      </c>
      <c r="BC10" s="10" t="s">
        <v>140</v>
      </c>
      <c r="BD10" s="86" t="s">
        <v>46</v>
      </c>
      <c r="BE10" s="86" t="s">
        <v>51</v>
      </c>
      <c r="BF10" s="140" t="s">
        <v>135</v>
      </c>
      <c r="BG10" s="150">
        <f>Routes_abs!BG10/SUM(Routes_abs!BG7:BG29)</f>
        <v>0</v>
      </c>
      <c r="BH10" s="151">
        <f>Routes_abs!BH10/SUM(Routes_abs!BH7:BH29)</f>
        <v>0</v>
      </c>
      <c r="BI10" s="151">
        <f>Routes_abs!BI10/SUM(Routes_abs!BI7:BI29)</f>
        <v>0</v>
      </c>
      <c r="BJ10" s="151">
        <f>Routes_abs!BJ10/SUM(Routes_abs!BJ7:BJ29)</f>
        <v>0</v>
      </c>
      <c r="BK10" s="151">
        <f>Routes_abs!BK10/SUM(Routes_abs!BK7:BK29)</f>
        <v>8.598452278589854E-4</v>
      </c>
      <c r="BL10" s="151">
        <f>Routes_abs!BL10/SUM(Routes_abs!BL7:BL29)</f>
        <v>7.9491255961844202E-4</v>
      </c>
      <c r="BM10" s="151">
        <f>Routes_abs!BM10/SUM(Routes_abs!BM7:BM29)</f>
        <v>0</v>
      </c>
      <c r="BN10" s="151">
        <f>Routes_abs!BN10/SUM(Routes_abs!BN7:BN29)</f>
        <v>7.2254335260115603E-4</v>
      </c>
      <c r="BO10" s="151">
        <f>Routes_abs!BO10/SUM(Routes_abs!BO7:BO29)</f>
        <v>1.0826416456153013E-3</v>
      </c>
      <c r="BP10" s="151">
        <f>Routes_abs!BP10/SUM(Routes_abs!BP7:BP29)</f>
        <v>3.7425149700598805E-4</v>
      </c>
      <c r="BQ10" s="151">
        <f>Routes_abs!BQ10/SUM(Routes_abs!BQ7:BQ29)</f>
        <v>0</v>
      </c>
      <c r="BR10" s="151">
        <f>Routes_abs!BR10/SUM(Routes_abs!BR7:BR29)</f>
        <v>4.2390843577787198E-4</v>
      </c>
      <c r="BS10" s="151">
        <f>Routes_abs!BS10/SUM(Routes_abs!BS7:BS29)</f>
        <v>1.3077593722755014E-3</v>
      </c>
      <c r="BT10" s="151">
        <f>Routes_abs!BT10/SUM(Routes_abs!BT7:BT29)</f>
        <v>0</v>
      </c>
      <c r="BU10" s="151">
        <f>Routes_abs!BU10/SUM(Routes_abs!BU7:BU29)</f>
        <v>9.372071227741331E-4</v>
      </c>
      <c r="BV10" s="152">
        <f>Routes_abs!BV10/SUM(Routes_abs!BV7:BV29)</f>
        <v>0</v>
      </c>
      <c r="BW10" s="150">
        <f>Routes_abs!BW10/SUM(Routes_abs!BW7:BW29)</f>
        <v>0</v>
      </c>
      <c r="BX10" s="151">
        <f>Routes_abs!BX10/SUM(Routes_abs!BX7:BX29)</f>
        <v>5.5753791257805532E-4</v>
      </c>
      <c r="BY10" s="160">
        <f>Routes_abs!BY10/SUM(Routes_abs!BY7:BY29)</f>
        <v>3.4044484793463458E-4</v>
      </c>
      <c r="BZ10" s="144">
        <f>Routes_abs!BZ10/SUM(Routes_abs!BZ7:BZ29)</f>
        <v>4.8655486717052125E-4</v>
      </c>
      <c r="CB10" s="10" t="s">
        <v>140</v>
      </c>
      <c r="CC10" s="86" t="s">
        <v>46</v>
      </c>
      <c r="CD10" s="86" t="s">
        <v>51</v>
      </c>
      <c r="CE10" s="140" t="s">
        <v>135</v>
      </c>
      <c r="CF10" s="150">
        <f>Routes_abs!CF10/SUM(Routes_abs!CF7:CF29)</f>
        <v>4.6296296296296294E-3</v>
      </c>
      <c r="CG10" s="151">
        <f>Routes_abs!CG10/SUM(Routes_abs!CG7:CG29)</f>
        <v>0</v>
      </c>
      <c r="CH10" s="151">
        <f>Routes_abs!CH10/SUM(Routes_abs!CH7:CH29)</f>
        <v>0</v>
      </c>
      <c r="CI10" s="151">
        <f>Routes_abs!CI10/SUM(Routes_abs!CI7:CI29)</f>
        <v>8.2918739635157548E-4</v>
      </c>
      <c r="CJ10" s="151">
        <f>Routes_abs!CJ10/SUM(Routes_abs!CJ7:CJ29)</f>
        <v>7.6628352490421458E-4</v>
      </c>
      <c r="CK10" s="151">
        <f>Routes_abs!CK10/SUM(Routes_abs!CK7:CK29)</f>
        <v>0</v>
      </c>
      <c r="CL10" s="151">
        <f>Routes_abs!CL10/SUM(Routes_abs!CL7:CL29)</f>
        <v>1.7123287671232876E-3</v>
      </c>
      <c r="CM10" s="151">
        <f>Routes_abs!CM10/SUM(Routes_abs!CM7:CM29)</f>
        <v>4.9043648847474255E-4</v>
      </c>
      <c r="CN10" s="151">
        <f>Routes_abs!CN10/SUM(Routes_abs!CN7:CN29)</f>
        <v>1.875293014533521E-3</v>
      </c>
      <c r="CO10" s="151">
        <f>Routes_abs!CO10/SUM(Routes_abs!CO7:CO29)</f>
        <v>2.6455026455026454E-3</v>
      </c>
      <c r="CP10" s="151">
        <f>Routes_abs!CP10/SUM(Routes_abs!CP7:CP29)</f>
        <v>2.7995520716685329E-3</v>
      </c>
      <c r="CQ10" s="151">
        <f>Routes_abs!CQ10/SUM(Routes_abs!CQ7:CQ29)</f>
        <v>5.3163211057947904E-4</v>
      </c>
      <c r="CR10" s="151">
        <f>Routes_abs!CR10/SUM(Routes_abs!CR7:CR29)</f>
        <v>5.4914881933003845E-4</v>
      </c>
      <c r="CS10" s="151">
        <f>Routes_abs!CS10/SUM(Routes_abs!CS7:CS29)</f>
        <v>0</v>
      </c>
      <c r="CT10" s="151">
        <f>Routes_abs!CT10/SUM(Routes_abs!CT7:CT29)</f>
        <v>0</v>
      </c>
      <c r="CU10" s="152">
        <f>Routes_abs!CU10/SUM(Routes_abs!CU7:CU29)</f>
        <v>0</v>
      </c>
      <c r="CV10" s="150">
        <f>Routes_abs!CV10/SUM(Routes_abs!CV7:CV29)</f>
        <v>1.0362694300518134E-3</v>
      </c>
      <c r="CW10" s="151">
        <f>Routes_abs!CW10/SUM(Routes_abs!CW7:CW29)</f>
        <v>8.3556149732620319E-4</v>
      </c>
      <c r="CX10" s="160">
        <f>Routes_abs!CX10/SUM(Routes_abs!CX7:CX29)</f>
        <v>1.8504240555127216E-3</v>
      </c>
      <c r="CY10" s="144">
        <f>Routes_abs!CY10/SUM(Routes_abs!CY7:CY29)</f>
        <v>1.0257325068010524E-3</v>
      </c>
    </row>
    <row r="11" spans="1:103" ht="12" customHeight="1" x14ac:dyDescent="0.15">
      <c r="A11" s="85" t="s">
        <v>134</v>
      </c>
      <c r="E11" s="60" t="s">
        <v>141</v>
      </c>
      <c r="F11" s="24" t="s">
        <v>46</v>
      </c>
      <c r="G11" s="24" t="s">
        <v>4</v>
      </c>
      <c r="H11" s="139" t="s">
        <v>135</v>
      </c>
      <c r="I11" s="153">
        <f>Routes_abs!I11/SUM(Routes_abs!I7:I29)</f>
        <v>4.7044986768597476E-3</v>
      </c>
      <c r="J11" s="154">
        <f>Routes_abs!J11/SUM(Routes_abs!J7:J29)</f>
        <v>2.2529771483746374E-3</v>
      </c>
      <c r="K11" s="154">
        <f>Routes_abs!K11/SUM(Routes_abs!K7:K29)</f>
        <v>0</v>
      </c>
      <c r="L11" s="154">
        <f>Routes_abs!L11/SUM(Routes_abs!L7:L29)</f>
        <v>3.4794711203896999E-4</v>
      </c>
      <c r="M11" s="154">
        <f>Routes_abs!M11/SUM(Routes_abs!M7:M29)</f>
        <v>3.7495313085864263E-4</v>
      </c>
      <c r="N11" s="154">
        <f>Routes_abs!N11/SUM(Routes_abs!N7:N29)</f>
        <v>0</v>
      </c>
      <c r="O11" s="154">
        <f>Routes_abs!O11/SUM(Routes_abs!O7:O29)</f>
        <v>1.7445917655268671E-4</v>
      </c>
      <c r="P11" s="154">
        <f>Routes_abs!P11/SUM(Routes_abs!P7:P29)</f>
        <v>0</v>
      </c>
      <c r="Q11" s="154">
        <f>Routes_abs!Q11/SUM(Routes_abs!Q7:Q29)</f>
        <v>6.2500000000000012E-4</v>
      </c>
      <c r="R11" s="154">
        <f>Routes_abs!R11/SUM(Routes_abs!R7:R29)</f>
        <v>1.5873015873015873E-4</v>
      </c>
      <c r="S11" s="154">
        <f>Routes_abs!S11/SUM(Routes_abs!S7:S29)</f>
        <v>1.4609203798392989E-4</v>
      </c>
      <c r="T11" s="154">
        <f>Routes_abs!T11/SUM(Routes_abs!T7:T29)</f>
        <v>0</v>
      </c>
      <c r="U11" s="154">
        <f>Routes_abs!U11/SUM(Routes_abs!U7:U29)</f>
        <v>0</v>
      </c>
      <c r="V11" s="154">
        <f>Routes_abs!V11/SUM(Routes_abs!V7:V29)</f>
        <v>2.1528525296017216E-4</v>
      </c>
      <c r="W11" s="154">
        <f>Routes_abs!W11/SUM(Routes_abs!W7:W29)</f>
        <v>0</v>
      </c>
      <c r="X11" s="155">
        <f>Routes_abs!X11/SUM(Routes_abs!X7:X29)</f>
        <v>5.0735667174023357E-4</v>
      </c>
      <c r="Y11" s="153">
        <f>Routes_abs!Y11/SUM(Routes_abs!Y7:Y29)</f>
        <v>1.5738943392266931E-3</v>
      </c>
      <c r="Z11" s="154">
        <f>Routes_abs!Z11/SUM(Routes_abs!Z7:Z29)</f>
        <v>1.0332713370531102E-4</v>
      </c>
      <c r="AA11" s="161">
        <f>Routes_abs!AA11/SUM(Routes_abs!AA7:AA29)</f>
        <v>8.4530853761622982E-5</v>
      </c>
      <c r="AB11" s="145">
        <f>Routes_abs!AB11/SUM(Routes_abs!AB7:AB29)</f>
        <v>4.96719342020146E-4</v>
      </c>
      <c r="AD11" s="60" t="s">
        <v>141</v>
      </c>
      <c r="AE11" s="24" t="s">
        <v>46</v>
      </c>
      <c r="AF11" s="24" t="s">
        <v>4</v>
      </c>
      <c r="AG11" s="139" t="s">
        <v>135</v>
      </c>
      <c r="AH11" s="153">
        <f>Routes_abs!AH11/SUM(Routes_abs!AH7:AH29)</f>
        <v>4.2970323620249761E-3</v>
      </c>
      <c r="AI11" s="154">
        <f>Routes_abs!AI11/SUM(Routes_abs!AI7:AI29)</f>
        <v>2.073920450337012E-3</v>
      </c>
      <c r="AJ11" s="154">
        <f>Routes_abs!AJ11/SUM(Routes_abs!AJ7:AJ29)</f>
        <v>6.5087216870606619E-5</v>
      </c>
      <c r="AK11" s="154">
        <f>Routes_abs!AK11/SUM(Routes_abs!AK7:AK29)</f>
        <v>2.7197932957095261E-4</v>
      </c>
      <c r="AL11" s="154">
        <f>Routes_abs!AL11/SUM(Routes_abs!AL7:AL29)</f>
        <v>2.7973984194698922E-4</v>
      </c>
      <c r="AM11" s="154">
        <f>Routes_abs!AM11/SUM(Routes_abs!AM7:AM29)</f>
        <v>1.3969406998672905E-4</v>
      </c>
      <c r="AN11" s="154">
        <f>Routes_abs!AN11/SUM(Routes_abs!AN7:AN29)</f>
        <v>1.9130212983037881E-4</v>
      </c>
      <c r="AO11" s="154">
        <f>Routes_abs!AO11/SUM(Routes_abs!AO7:AO29)</f>
        <v>1.8242626938279116E-4</v>
      </c>
      <c r="AP11" s="154">
        <f>Routes_abs!AP11/SUM(Routes_abs!AP7:AP29)</f>
        <v>6.2132851333032116E-4</v>
      </c>
      <c r="AQ11" s="154">
        <f>Routes_abs!AQ11/SUM(Routes_abs!AQ7:AQ29)</f>
        <v>4.6614613681389113E-4</v>
      </c>
      <c r="AR11" s="154">
        <f>Routes_abs!AR11/SUM(Routes_abs!AR7:AR29)</f>
        <v>2.7714649963970958E-4</v>
      </c>
      <c r="AS11" s="154">
        <f>Routes_abs!AS11/SUM(Routes_abs!AS7:AS29)</f>
        <v>0</v>
      </c>
      <c r="AT11" s="154">
        <f>Routes_abs!AT11/SUM(Routes_abs!AT7:AT29)</f>
        <v>5.8264872108605713E-5</v>
      </c>
      <c r="AU11" s="154">
        <f>Routes_abs!AU11/SUM(Routes_abs!AU7:AU29)</f>
        <v>3.9578880709253549E-4</v>
      </c>
      <c r="AV11" s="154">
        <f>Routes_abs!AV11/SUM(Routes_abs!AV7:AV29)</f>
        <v>3.73366521468575E-4</v>
      </c>
      <c r="AW11" s="155">
        <f>Routes_abs!AW11/SUM(Routes_abs!AW7:AW29)</f>
        <v>5.2910052910052903E-4</v>
      </c>
      <c r="AX11" s="153">
        <f>Routes_abs!AX11/SUM(Routes_abs!AX7:AX29)</f>
        <v>1.4054004239240621E-3</v>
      </c>
      <c r="AY11" s="154">
        <f>Routes_abs!AY11/SUM(Routes_abs!AY7:AY29)</f>
        <v>1.8634466308884917E-4</v>
      </c>
      <c r="AZ11" s="161">
        <f>Routes_abs!AZ11/SUM(Routes_abs!AZ7:AZ29)</f>
        <v>2.2358145551527541E-4</v>
      </c>
      <c r="BA11" s="145">
        <f>Routes_abs!BA11/SUM(Routes_abs!BA7:BA29)</f>
        <v>4.9914306412000647E-4</v>
      </c>
      <c r="BC11" s="60" t="s">
        <v>141</v>
      </c>
      <c r="BD11" s="24" t="s">
        <v>46</v>
      </c>
      <c r="BE11" s="24" t="s">
        <v>4</v>
      </c>
      <c r="BF11" s="139" t="s">
        <v>135</v>
      </c>
      <c r="BG11" s="153">
        <f>Routes_abs!BG11/SUM(Routes_abs!BG7:BG29)</f>
        <v>0</v>
      </c>
      <c r="BH11" s="154">
        <f>Routes_abs!BH11/SUM(Routes_abs!BH7:BH29)</f>
        <v>0</v>
      </c>
      <c r="BI11" s="154">
        <f>Routes_abs!BI11/SUM(Routes_abs!BI7:BI29)</f>
        <v>7.2621641249092229E-4</v>
      </c>
      <c r="BJ11" s="154">
        <f>Routes_abs!BJ11/SUM(Routes_abs!BJ7:BJ29)</f>
        <v>0</v>
      </c>
      <c r="BK11" s="154">
        <f>Routes_abs!BK11/SUM(Routes_abs!BK7:BK29)</f>
        <v>0</v>
      </c>
      <c r="BL11" s="154">
        <f>Routes_abs!BL11/SUM(Routes_abs!BL7:BL29)</f>
        <v>0</v>
      </c>
      <c r="BM11" s="154">
        <f>Routes_abs!BM11/SUM(Routes_abs!BM7:BM29)</f>
        <v>4.0551500405515005E-4</v>
      </c>
      <c r="BN11" s="154">
        <f>Routes_abs!BN11/SUM(Routes_abs!BN7:BN29)</f>
        <v>7.2254335260115603E-4</v>
      </c>
      <c r="BO11" s="154">
        <f>Routes_abs!BO11/SUM(Routes_abs!BO7:BO29)</f>
        <v>7.217610970768675E-4</v>
      </c>
      <c r="BP11" s="154">
        <f>Routes_abs!BP11/SUM(Routes_abs!BP7:BP29)</f>
        <v>3.7425149700598805E-4</v>
      </c>
      <c r="BQ11" s="154">
        <f>Routes_abs!BQ11/SUM(Routes_abs!BQ7:BQ29)</f>
        <v>0</v>
      </c>
      <c r="BR11" s="154">
        <f>Routes_abs!BR11/SUM(Routes_abs!BR7:BR29)</f>
        <v>0</v>
      </c>
      <c r="BS11" s="154">
        <f>Routes_abs!BS11/SUM(Routes_abs!BS7:BS29)</f>
        <v>0</v>
      </c>
      <c r="BT11" s="154">
        <f>Routes_abs!BT11/SUM(Routes_abs!BT7:BT29)</f>
        <v>5.5309734513274336E-4</v>
      </c>
      <c r="BU11" s="154">
        <f>Routes_abs!BU11/SUM(Routes_abs!BU7:BU29)</f>
        <v>9.372071227741331E-4</v>
      </c>
      <c r="BV11" s="155">
        <f>Routes_abs!BV11/SUM(Routes_abs!BV7:BV29)</f>
        <v>0</v>
      </c>
      <c r="BW11" s="153">
        <f>Routes_abs!BW11/SUM(Routes_abs!BW7:BW29)</f>
        <v>2.983293556085919E-4</v>
      </c>
      <c r="BX11" s="154">
        <f>Routes_abs!BX11/SUM(Routes_abs!BX7:BX29)</f>
        <v>3.3452274754683316E-4</v>
      </c>
      <c r="BY11" s="161">
        <f>Routes_abs!BY11/SUM(Routes_abs!BY7:BY29)</f>
        <v>1.1348161597821153E-4</v>
      </c>
      <c r="BZ11" s="145">
        <f>Routes_abs!BZ11/SUM(Routes_abs!BZ7:BZ29)</f>
        <v>2.9193292030231277E-4</v>
      </c>
      <c r="CB11" s="60" t="s">
        <v>141</v>
      </c>
      <c r="CC11" s="24" t="s">
        <v>46</v>
      </c>
      <c r="CD11" s="24" t="s">
        <v>4</v>
      </c>
      <c r="CE11" s="139" t="s">
        <v>135</v>
      </c>
      <c r="CF11" s="153">
        <f>Routes_abs!CF11/SUM(Routes_abs!CF7:CF29)</f>
        <v>0</v>
      </c>
      <c r="CG11" s="154">
        <f>Routes_abs!CG11/SUM(Routes_abs!CG7:CG29)</f>
        <v>0</v>
      </c>
      <c r="CH11" s="154">
        <f>Routes_abs!CH11/SUM(Routes_abs!CH7:CH29)</f>
        <v>0</v>
      </c>
      <c r="CI11" s="154">
        <f>Routes_abs!CI11/SUM(Routes_abs!CI7:CI29)</f>
        <v>0</v>
      </c>
      <c r="CJ11" s="154">
        <f>Routes_abs!CJ11/SUM(Routes_abs!CJ7:CJ29)</f>
        <v>0</v>
      </c>
      <c r="CK11" s="154">
        <f>Routes_abs!CK11/SUM(Routes_abs!CK7:CK29)</f>
        <v>1.3166556945358788E-3</v>
      </c>
      <c r="CL11" s="154">
        <f>Routes_abs!CL11/SUM(Routes_abs!CL7:CL29)</f>
        <v>0</v>
      </c>
      <c r="CM11" s="154">
        <f>Routes_abs!CM11/SUM(Routes_abs!CM7:CM29)</f>
        <v>4.9043648847474255E-4</v>
      </c>
      <c r="CN11" s="154">
        <f>Routes_abs!CN11/SUM(Routes_abs!CN7:CN29)</f>
        <v>4.6882325363338024E-4</v>
      </c>
      <c r="CO11" s="154">
        <f>Routes_abs!CO11/SUM(Routes_abs!CO7:CO29)</f>
        <v>2.6455026455026454E-3</v>
      </c>
      <c r="CP11" s="154">
        <f>Routes_abs!CP11/SUM(Routes_abs!CP7:CP29)</f>
        <v>1.6797312430011197E-3</v>
      </c>
      <c r="CQ11" s="154">
        <f>Routes_abs!CQ11/SUM(Routes_abs!CQ7:CQ29)</f>
        <v>0</v>
      </c>
      <c r="CR11" s="154">
        <f>Routes_abs!CR11/SUM(Routes_abs!CR7:CR29)</f>
        <v>5.4914881933003845E-4</v>
      </c>
      <c r="CS11" s="154">
        <f>Routes_abs!CS11/SUM(Routes_abs!CS7:CS29)</f>
        <v>1.3029315960912053E-3</v>
      </c>
      <c r="CT11" s="154">
        <f>Routes_abs!CT11/SUM(Routes_abs!CT7:CT29)</f>
        <v>1.6474464579901153E-3</v>
      </c>
      <c r="CU11" s="155">
        <f>Routes_abs!CU11/SUM(Routes_abs!CU7:CU29)</f>
        <v>1.026694045174538E-3</v>
      </c>
      <c r="CV11" s="153">
        <f>Routes_abs!CV11/SUM(Routes_abs!CV7:CV29)</f>
        <v>0</v>
      </c>
      <c r="CW11" s="154">
        <f>Routes_abs!CW11/SUM(Routes_abs!CW7:CW29)</f>
        <v>5.0133689839572198E-4</v>
      </c>
      <c r="CX11" s="161">
        <f>Routes_abs!CX11/SUM(Routes_abs!CX7:CX29)</f>
        <v>1.3878180416345412E-3</v>
      </c>
      <c r="CY11" s="145">
        <f>Routes_abs!CY11/SUM(Routes_abs!CY7:CY29)</f>
        <v>8.0274717923560631E-4</v>
      </c>
    </row>
    <row r="12" spans="1:103" ht="12" customHeight="1" x14ac:dyDescent="0.15">
      <c r="E12" s="10" t="s">
        <v>142</v>
      </c>
      <c r="F12" s="86" t="s">
        <v>46</v>
      </c>
      <c r="G12" s="86" t="s">
        <v>47</v>
      </c>
      <c r="H12" s="140" t="s">
        <v>135</v>
      </c>
      <c r="I12" s="150">
        <f>Routes_abs!I12/SUM(Routes_abs!I7:I29)</f>
        <v>0</v>
      </c>
      <c r="J12" s="151">
        <f>Routes_abs!J12/SUM(Routes_abs!J7:J29)</f>
        <v>0</v>
      </c>
      <c r="K12" s="151">
        <f>Routes_abs!K12/SUM(Routes_abs!K7:K29)</f>
        <v>1.5087507543753772E-4</v>
      </c>
      <c r="L12" s="151">
        <f>Routes_abs!L12/SUM(Routes_abs!L7:L29)</f>
        <v>0</v>
      </c>
      <c r="M12" s="151">
        <f>Routes_abs!M12/SUM(Routes_abs!M7:M29)</f>
        <v>0</v>
      </c>
      <c r="N12" s="151">
        <f>Routes_abs!N12/SUM(Routes_abs!N7:N29)</f>
        <v>0</v>
      </c>
      <c r="O12" s="151">
        <f>Routes_abs!O12/SUM(Routes_abs!O7:O29)</f>
        <v>0</v>
      </c>
      <c r="P12" s="151">
        <f>Routes_abs!P12/SUM(Routes_abs!P7:P29)</f>
        <v>1.7185083347654234E-4</v>
      </c>
      <c r="Q12" s="151">
        <f>Routes_abs!Q12/SUM(Routes_abs!Q7:Q29)</f>
        <v>1.5625000000000003E-4</v>
      </c>
      <c r="R12" s="151">
        <f>Routes_abs!R12/SUM(Routes_abs!R7:R29)</f>
        <v>0</v>
      </c>
      <c r="S12" s="151">
        <f>Routes_abs!S12/SUM(Routes_abs!S7:S29)</f>
        <v>0</v>
      </c>
      <c r="T12" s="151">
        <f>Routes_abs!T12/SUM(Routes_abs!T7:T29)</f>
        <v>1.4308198597796535E-4</v>
      </c>
      <c r="U12" s="151">
        <f>Routes_abs!U12/SUM(Routes_abs!U7:U29)</f>
        <v>0</v>
      </c>
      <c r="V12" s="151">
        <f>Routes_abs!V12/SUM(Routes_abs!V7:V29)</f>
        <v>0</v>
      </c>
      <c r="W12" s="151">
        <f>Routes_abs!W12/SUM(Routes_abs!W7:W29)</f>
        <v>0</v>
      </c>
      <c r="X12" s="152">
        <f>Routes_abs!X12/SUM(Routes_abs!X7:X29)</f>
        <v>0</v>
      </c>
      <c r="Y12" s="150">
        <f>Routes_abs!Y12/SUM(Routes_abs!Y7:Y29)</f>
        <v>5.2463144640889776E-5</v>
      </c>
      <c r="Z12" s="151">
        <f>Routes_abs!Z12/SUM(Routes_abs!Z7:Z29)</f>
        <v>5.1663566852655509E-5</v>
      </c>
      <c r="AA12" s="160">
        <f>Routes_abs!AA12/SUM(Routes_abs!AA7:AA29)</f>
        <v>4.2265426880811491E-5</v>
      </c>
      <c r="AB12" s="144">
        <f>Routes_abs!AB12/SUM(Routes_abs!AB7:AB29)</f>
        <v>4.6206450420478704E-5</v>
      </c>
      <c r="AD12" s="10" t="s">
        <v>142</v>
      </c>
      <c r="AE12" s="86" t="s">
        <v>46</v>
      </c>
      <c r="AF12" s="86" t="s">
        <v>47</v>
      </c>
      <c r="AG12" s="140" t="s">
        <v>135</v>
      </c>
      <c r="AH12" s="150">
        <f>Routes_abs!AH12/SUM(Routes_abs!AH7:AH29)</f>
        <v>0</v>
      </c>
      <c r="AI12" s="151">
        <f>Routes_abs!AI12/SUM(Routes_abs!AI7:AI29)</f>
        <v>0</v>
      </c>
      <c r="AJ12" s="151">
        <f>Routes_abs!AJ12/SUM(Routes_abs!AJ7:AJ29)</f>
        <v>1.3017443374121324E-4</v>
      </c>
      <c r="AK12" s="151">
        <f>Routes_abs!AK12/SUM(Routes_abs!AK7:AK29)</f>
        <v>0</v>
      </c>
      <c r="AL12" s="151">
        <f>Routes_abs!AL12/SUM(Routes_abs!AL7:AL29)</f>
        <v>6.9934960486747305E-5</v>
      </c>
      <c r="AM12" s="151">
        <f>Routes_abs!AM12/SUM(Routes_abs!AM7:AM29)</f>
        <v>0</v>
      </c>
      <c r="AN12" s="151">
        <f>Routes_abs!AN12/SUM(Routes_abs!AN7:AN29)</f>
        <v>0</v>
      </c>
      <c r="AO12" s="151">
        <f>Routes_abs!AO12/SUM(Routes_abs!AO7:AO29)</f>
        <v>1.8242626938279116E-4</v>
      </c>
      <c r="AP12" s="151">
        <f>Routes_abs!AP12/SUM(Routes_abs!AP7:AP29)</f>
        <v>1.1296882060551292E-4</v>
      </c>
      <c r="AQ12" s="151">
        <f>Routes_abs!AQ12/SUM(Routes_abs!AQ7:AQ29)</f>
        <v>0</v>
      </c>
      <c r="AR12" s="151">
        <f>Routes_abs!AR12/SUM(Routes_abs!AR7:AR29)</f>
        <v>1.1085859985588381E-4</v>
      </c>
      <c r="AS12" s="151">
        <f>Routes_abs!AS12/SUM(Routes_abs!AS7:AS29)</f>
        <v>1.6467230211878362E-4</v>
      </c>
      <c r="AT12" s="151">
        <f>Routes_abs!AT12/SUM(Routes_abs!AT7:AT29)</f>
        <v>1.1652974421721143E-4</v>
      </c>
      <c r="AU12" s="151">
        <f>Routes_abs!AU12/SUM(Routes_abs!AU7:AU29)</f>
        <v>7.915776141850709E-5</v>
      </c>
      <c r="AV12" s="151">
        <f>Routes_abs!AV12/SUM(Routes_abs!AV7:AV29)</f>
        <v>1.2445550715619168E-4</v>
      </c>
      <c r="AW12" s="152">
        <f>Routes_abs!AW12/SUM(Routes_abs!AW7:AW29)</f>
        <v>0</v>
      </c>
      <c r="AX12" s="150">
        <f>Routes_abs!AX12/SUM(Routes_abs!AX7:AX29)</f>
        <v>4.607870242373974E-5</v>
      </c>
      <c r="AY12" s="151">
        <f>Routes_abs!AY12/SUM(Routes_abs!AY7:AY29)</f>
        <v>7.4537865235539664E-5</v>
      </c>
      <c r="AZ12" s="160">
        <f>Routes_abs!AZ12/SUM(Routes_abs!AZ7:AZ29)</f>
        <v>1.1179072775763771E-4</v>
      </c>
      <c r="BA12" s="144">
        <f>Routes_abs!BA12/SUM(Routes_abs!BA7:BA29)</f>
        <v>7.509231938088592E-5</v>
      </c>
      <c r="BC12" s="10" t="s">
        <v>142</v>
      </c>
      <c r="BD12" s="86" t="s">
        <v>46</v>
      </c>
      <c r="BE12" s="86" t="s">
        <v>47</v>
      </c>
      <c r="BF12" s="140" t="s">
        <v>135</v>
      </c>
      <c r="BG12" s="150">
        <f>Routes_abs!BG12/SUM(Routes_abs!BG7:BG29)</f>
        <v>0</v>
      </c>
      <c r="BH12" s="151">
        <f>Routes_abs!BH12/SUM(Routes_abs!BH7:BH29)</f>
        <v>0</v>
      </c>
      <c r="BI12" s="151">
        <f>Routes_abs!BI12/SUM(Routes_abs!BI7:BI29)</f>
        <v>0</v>
      </c>
      <c r="BJ12" s="151">
        <f>Routes_abs!BJ12/SUM(Routes_abs!BJ7:BJ29)</f>
        <v>0</v>
      </c>
      <c r="BK12" s="151">
        <f>Routes_abs!BK12/SUM(Routes_abs!BK7:BK29)</f>
        <v>4.299226139294927E-4</v>
      </c>
      <c r="BL12" s="151">
        <f>Routes_abs!BL12/SUM(Routes_abs!BL7:BL29)</f>
        <v>0</v>
      </c>
      <c r="BM12" s="151">
        <f>Routes_abs!BM12/SUM(Routes_abs!BM7:BM29)</f>
        <v>0</v>
      </c>
      <c r="BN12" s="151">
        <f>Routes_abs!BN12/SUM(Routes_abs!BN7:BN29)</f>
        <v>0</v>
      </c>
      <c r="BO12" s="151">
        <f>Routes_abs!BO12/SUM(Routes_abs!BO7:BO29)</f>
        <v>0</v>
      </c>
      <c r="BP12" s="151">
        <f>Routes_abs!BP12/SUM(Routes_abs!BP7:BP29)</f>
        <v>0</v>
      </c>
      <c r="BQ12" s="151">
        <f>Routes_abs!BQ12/SUM(Routes_abs!BQ7:BQ29)</f>
        <v>7.7972709551656918E-4</v>
      </c>
      <c r="BR12" s="151">
        <f>Routes_abs!BR12/SUM(Routes_abs!BR7:BR29)</f>
        <v>0</v>
      </c>
      <c r="BS12" s="151">
        <f>Routes_abs!BS12/SUM(Routes_abs!BS7:BS29)</f>
        <v>8.7183958151700091E-4</v>
      </c>
      <c r="BT12" s="151">
        <f>Routes_abs!BT12/SUM(Routes_abs!BT7:BT29)</f>
        <v>5.5309734513274336E-4</v>
      </c>
      <c r="BU12" s="151">
        <f>Routes_abs!BU12/SUM(Routes_abs!BU7:BU29)</f>
        <v>9.372071227741331E-4</v>
      </c>
      <c r="BV12" s="152">
        <f>Routes_abs!BV12/SUM(Routes_abs!BV7:BV29)</f>
        <v>0</v>
      </c>
      <c r="BW12" s="150">
        <f>Routes_abs!BW12/SUM(Routes_abs!BW7:BW29)</f>
        <v>0</v>
      </c>
      <c r="BX12" s="151">
        <f>Routes_abs!BX12/SUM(Routes_abs!BX7:BX29)</f>
        <v>1.1150758251561107E-4</v>
      </c>
      <c r="BY12" s="160">
        <f>Routes_abs!BY12/SUM(Routes_abs!BY7:BY29)</f>
        <v>4.5392646391284613E-4</v>
      </c>
      <c r="BZ12" s="144">
        <f>Routes_abs!BZ12/SUM(Routes_abs!BZ7:BZ29)</f>
        <v>2.2705893801290992E-4</v>
      </c>
      <c r="CB12" s="10" t="s">
        <v>142</v>
      </c>
      <c r="CC12" s="86" t="s">
        <v>46</v>
      </c>
      <c r="CD12" s="86" t="s">
        <v>47</v>
      </c>
      <c r="CE12" s="140" t="s">
        <v>135</v>
      </c>
      <c r="CF12" s="150">
        <f>Routes_abs!CF12/SUM(Routes_abs!CF7:CF29)</f>
        <v>0</v>
      </c>
      <c r="CG12" s="151">
        <f>Routes_abs!CG12/SUM(Routes_abs!CG7:CG29)</f>
        <v>0</v>
      </c>
      <c r="CH12" s="151">
        <f>Routes_abs!CH12/SUM(Routes_abs!CH7:CH29)</f>
        <v>0</v>
      </c>
      <c r="CI12" s="151">
        <f>Routes_abs!CI12/SUM(Routes_abs!CI7:CI29)</f>
        <v>0</v>
      </c>
      <c r="CJ12" s="151">
        <f>Routes_abs!CJ12/SUM(Routes_abs!CJ7:CJ29)</f>
        <v>0</v>
      </c>
      <c r="CK12" s="151">
        <f>Routes_abs!CK12/SUM(Routes_abs!CK7:CK29)</f>
        <v>0</v>
      </c>
      <c r="CL12" s="151">
        <f>Routes_abs!CL12/SUM(Routes_abs!CL7:CL29)</f>
        <v>0</v>
      </c>
      <c r="CM12" s="151">
        <f>Routes_abs!CM12/SUM(Routes_abs!CM7:CM29)</f>
        <v>4.9043648847474255E-4</v>
      </c>
      <c r="CN12" s="151">
        <f>Routes_abs!CN12/SUM(Routes_abs!CN7:CN29)</f>
        <v>0</v>
      </c>
      <c r="CO12" s="151">
        <f>Routes_abs!CO12/SUM(Routes_abs!CO7:CO29)</f>
        <v>0</v>
      </c>
      <c r="CP12" s="151">
        <f>Routes_abs!CP12/SUM(Routes_abs!CP7:CP29)</f>
        <v>0</v>
      </c>
      <c r="CQ12" s="151">
        <f>Routes_abs!CQ12/SUM(Routes_abs!CQ7:CQ29)</f>
        <v>5.3163211057947904E-4</v>
      </c>
      <c r="CR12" s="151">
        <f>Routes_abs!CR12/SUM(Routes_abs!CR7:CR29)</f>
        <v>0</v>
      </c>
      <c r="CS12" s="151">
        <f>Routes_abs!CS12/SUM(Routes_abs!CS7:CS29)</f>
        <v>0</v>
      </c>
      <c r="CT12" s="151">
        <f>Routes_abs!CT12/SUM(Routes_abs!CT7:CT29)</f>
        <v>0</v>
      </c>
      <c r="CU12" s="152">
        <f>Routes_abs!CU12/SUM(Routes_abs!CU7:CU29)</f>
        <v>0</v>
      </c>
      <c r="CV12" s="150">
        <f>Routes_abs!CV12/SUM(Routes_abs!CV7:CV29)</f>
        <v>0</v>
      </c>
      <c r="CW12" s="151">
        <f>Routes_abs!CW12/SUM(Routes_abs!CW7:CW29)</f>
        <v>1.6711229946524063E-4</v>
      </c>
      <c r="CX12" s="160">
        <f>Routes_abs!CX12/SUM(Routes_abs!CX7:CX29)</f>
        <v>1.5420200462606013E-4</v>
      </c>
      <c r="CY12" s="144">
        <f>Routes_abs!CY12/SUM(Routes_abs!CY7:CY29)</f>
        <v>8.9194131026178473E-5</v>
      </c>
    </row>
    <row r="13" spans="1:103" ht="12" customHeight="1" x14ac:dyDescent="0.15">
      <c r="A13" s="2" t="s">
        <v>271</v>
      </c>
      <c r="E13" s="60" t="s">
        <v>143</v>
      </c>
      <c r="F13" s="24" t="s">
        <v>46</v>
      </c>
      <c r="G13" s="24" t="s">
        <v>48</v>
      </c>
      <c r="H13" s="139" t="s">
        <v>135</v>
      </c>
      <c r="I13" s="153">
        <f>Routes_abs!I13/SUM(Routes_abs!I7:I29)</f>
        <v>0</v>
      </c>
      <c r="J13" s="154">
        <f>Routes_abs!J13/SUM(Routes_abs!J7:J29)</f>
        <v>1.6092693916961698E-4</v>
      </c>
      <c r="K13" s="154">
        <f>Routes_abs!K13/SUM(Routes_abs!K7:K29)</f>
        <v>0</v>
      </c>
      <c r="L13" s="154">
        <f>Routes_abs!L13/SUM(Routes_abs!L7:L29)</f>
        <v>0</v>
      </c>
      <c r="M13" s="154">
        <f>Routes_abs!M13/SUM(Routes_abs!M7:M29)</f>
        <v>0</v>
      </c>
      <c r="N13" s="154">
        <f>Routes_abs!N13/SUM(Routes_abs!N7:N29)</f>
        <v>0</v>
      </c>
      <c r="O13" s="154">
        <f>Routes_abs!O13/SUM(Routes_abs!O7:O29)</f>
        <v>0</v>
      </c>
      <c r="P13" s="154">
        <f>Routes_abs!P13/SUM(Routes_abs!P7:P29)</f>
        <v>0</v>
      </c>
      <c r="Q13" s="154">
        <f>Routes_abs!Q13/SUM(Routes_abs!Q7:Q29)</f>
        <v>0</v>
      </c>
      <c r="R13" s="154">
        <f>Routes_abs!R13/SUM(Routes_abs!R7:R29)</f>
        <v>1.5873015873015873E-4</v>
      </c>
      <c r="S13" s="154">
        <f>Routes_abs!S13/SUM(Routes_abs!S7:S29)</f>
        <v>0</v>
      </c>
      <c r="T13" s="154">
        <f>Routes_abs!T13/SUM(Routes_abs!T7:T29)</f>
        <v>0</v>
      </c>
      <c r="U13" s="154">
        <f>Routes_abs!U13/SUM(Routes_abs!U7:U29)</f>
        <v>0</v>
      </c>
      <c r="V13" s="154">
        <f>Routes_abs!V13/SUM(Routes_abs!V7:V29)</f>
        <v>2.1528525296017216E-4</v>
      </c>
      <c r="W13" s="154">
        <f>Routes_abs!W13/SUM(Routes_abs!W7:W29)</f>
        <v>0</v>
      </c>
      <c r="X13" s="155">
        <f>Routes_abs!X13/SUM(Routes_abs!X7:X29)</f>
        <v>0</v>
      </c>
      <c r="Y13" s="153">
        <f>Routes_abs!Y13/SUM(Routes_abs!Y7:Y29)</f>
        <v>5.2463144640889776E-5</v>
      </c>
      <c r="Z13" s="154">
        <f>Routes_abs!Z13/SUM(Routes_abs!Z7:Z29)</f>
        <v>0</v>
      </c>
      <c r="AA13" s="161">
        <f>Routes_abs!AA13/SUM(Routes_abs!AA7:AA29)</f>
        <v>4.2265426880811491E-5</v>
      </c>
      <c r="AB13" s="145">
        <f>Routes_abs!AB13/SUM(Routes_abs!AB7:AB29)</f>
        <v>3.4654837815359025E-5</v>
      </c>
      <c r="AD13" s="60" t="s">
        <v>143</v>
      </c>
      <c r="AE13" s="24" t="s">
        <v>46</v>
      </c>
      <c r="AF13" s="24" t="s">
        <v>48</v>
      </c>
      <c r="AG13" s="139" t="s">
        <v>135</v>
      </c>
      <c r="AH13" s="153">
        <f>Routes_abs!AH13/SUM(Routes_abs!AH7:AH29)</f>
        <v>0</v>
      </c>
      <c r="AI13" s="154">
        <f>Routes_abs!AI13/SUM(Routes_abs!AI7:AI29)</f>
        <v>1.4813717502407228E-4</v>
      </c>
      <c r="AJ13" s="154">
        <f>Routes_abs!AJ13/SUM(Routes_abs!AJ7:AJ29)</f>
        <v>0</v>
      </c>
      <c r="AK13" s="154">
        <f>Routes_abs!AK13/SUM(Routes_abs!AK7:AK29)</f>
        <v>0</v>
      </c>
      <c r="AL13" s="154">
        <f>Routes_abs!AL13/SUM(Routes_abs!AL7:AL29)</f>
        <v>6.9934960486747305E-5</v>
      </c>
      <c r="AM13" s="154">
        <f>Routes_abs!AM13/SUM(Routes_abs!AM7:AM29)</f>
        <v>0</v>
      </c>
      <c r="AN13" s="154">
        <f>Routes_abs!AN13/SUM(Routes_abs!AN7:AN29)</f>
        <v>1.9130212983037881E-4</v>
      </c>
      <c r="AO13" s="154">
        <f>Routes_abs!AO13/SUM(Routes_abs!AO7:AO29)</f>
        <v>1.2161751292186077E-4</v>
      </c>
      <c r="AP13" s="154">
        <f>Routes_abs!AP13/SUM(Routes_abs!AP7:AP29)</f>
        <v>5.6484410302756462E-5</v>
      </c>
      <c r="AQ13" s="154">
        <f>Routes_abs!AQ13/SUM(Routes_abs!AQ7:AQ29)</f>
        <v>1.1653653420347278E-4</v>
      </c>
      <c r="AR13" s="154">
        <f>Routes_abs!AR13/SUM(Routes_abs!AR7:AR29)</f>
        <v>0</v>
      </c>
      <c r="AS13" s="154">
        <f>Routes_abs!AS13/SUM(Routes_abs!AS7:AS29)</f>
        <v>0</v>
      </c>
      <c r="AT13" s="154">
        <f>Routes_abs!AT13/SUM(Routes_abs!AT7:AT29)</f>
        <v>0</v>
      </c>
      <c r="AU13" s="154">
        <f>Routes_abs!AU13/SUM(Routes_abs!AU7:AU29)</f>
        <v>1.5831552283701418E-4</v>
      </c>
      <c r="AV13" s="154">
        <f>Routes_abs!AV13/SUM(Routes_abs!AV7:AV29)</f>
        <v>0</v>
      </c>
      <c r="AW13" s="155">
        <f>Routes_abs!AW13/SUM(Routes_abs!AW7:AW29)</f>
        <v>0</v>
      </c>
      <c r="AX13" s="153">
        <f>Routes_abs!AX13/SUM(Routes_abs!AX7:AX29)</f>
        <v>4.607870242373974E-5</v>
      </c>
      <c r="AY13" s="154">
        <f>Routes_abs!AY13/SUM(Routes_abs!AY7:AY29)</f>
        <v>9.3172331544424586E-5</v>
      </c>
      <c r="AZ13" s="161">
        <f>Routes_abs!AZ13/SUM(Routes_abs!AZ7:AZ29)</f>
        <v>3.1940207930753632E-5</v>
      </c>
      <c r="BA13" s="145">
        <f>Routes_abs!BA13/SUM(Routes_abs!BA7:BA29)</f>
        <v>5.7423538350089241E-5</v>
      </c>
      <c r="BC13" s="60" t="s">
        <v>143</v>
      </c>
      <c r="BD13" s="24" t="s">
        <v>46</v>
      </c>
      <c r="BE13" s="24" t="s">
        <v>48</v>
      </c>
      <c r="BF13" s="139" t="s">
        <v>135</v>
      </c>
      <c r="BG13" s="153">
        <f>Routes_abs!BG13/SUM(Routes_abs!BG7:BG29)</f>
        <v>0</v>
      </c>
      <c r="BH13" s="154">
        <f>Routes_abs!BH13/SUM(Routes_abs!BH7:BH29)</f>
        <v>0</v>
      </c>
      <c r="BI13" s="154">
        <f>Routes_abs!BI13/SUM(Routes_abs!BI7:BI29)</f>
        <v>0</v>
      </c>
      <c r="BJ13" s="154">
        <f>Routes_abs!BJ13/SUM(Routes_abs!BJ7:BJ29)</f>
        <v>0</v>
      </c>
      <c r="BK13" s="154">
        <f>Routes_abs!BK13/SUM(Routes_abs!BK7:BK29)</f>
        <v>0</v>
      </c>
      <c r="BL13" s="154">
        <f>Routes_abs!BL13/SUM(Routes_abs!BL7:BL29)</f>
        <v>0</v>
      </c>
      <c r="BM13" s="154">
        <f>Routes_abs!BM13/SUM(Routes_abs!BM7:BM29)</f>
        <v>8.110300081103001E-4</v>
      </c>
      <c r="BN13" s="154">
        <f>Routes_abs!BN13/SUM(Routes_abs!BN7:BN29)</f>
        <v>3.6127167630057802E-4</v>
      </c>
      <c r="BO13" s="154">
        <f>Routes_abs!BO13/SUM(Routes_abs!BO7:BO29)</f>
        <v>0</v>
      </c>
      <c r="BP13" s="154">
        <f>Routes_abs!BP13/SUM(Routes_abs!BP7:BP29)</f>
        <v>0</v>
      </c>
      <c r="BQ13" s="154">
        <f>Routes_abs!BQ13/SUM(Routes_abs!BQ7:BQ29)</f>
        <v>0</v>
      </c>
      <c r="BR13" s="154">
        <f>Routes_abs!BR13/SUM(Routes_abs!BR7:BR29)</f>
        <v>0</v>
      </c>
      <c r="BS13" s="154">
        <f>Routes_abs!BS13/SUM(Routes_abs!BS7:BS29)</f>
        <v>0</v>
      </c>
      <c r="BT13" s="154">
        <f>Routes_abs!BT13/SUM(Routes_abs!BT7:BT29)</f>
        <v>0</v>
      </c>
      <c r="BU13" s="154">
        <f>Routes_abs!BU13/SUM(Routes_abs!BU7:BU29)</f>
        <v>0</v>
      </c>
      <c r="BV13" s="155">
        <f>Routes_abs!BV13/SUM(Routes_abs!BV7:BV29)</f>
        <v>0</v>
      </c>
      <c r="BW13" s="153">
        <f>Routes_abs!BW13/SUM(Routes_abs!BW7:BW29)</f>
        <v>0</v>
      </c>
      <c r="BX13" s="154">
        <f>Routes_abs!BX13/SUM(Routes_abs!BX7:BX29)</f>
        <v>3.3452274754683316E-4</v>
      </c>
      <c r="BY13" s="161">
        <f>Routes_abs!BY13/SUM(Routes_abs!BY7:BY29)</f>
        <v>0</v>
      </c>
      <c r="BZ13" s="145">
        <f>Routes_abs!BZ13/SUM(Routes_abs!BZ7:BZ29)</f>
        <v>9.7310973434104253E-5</v>
      </c>
      <c r="CB13" s="60" t="s">
        <v>143</v>
      </c>
      <c r="CC13" s="24" t="s">
        <v>46</v>
      </c>
      <c r="CD13" s="24" t="s">
        <v>48</v>
      </c>
      <c r="CE13" s="139" t="s">
        <v>135</v>
      </c>
      <c r="CF13" s="153">
        <f>Routes_abs!CF13/SUM(Routes_abs!CF7:CF29)</f>
        <v>0</v>
      </c>
      <c r="CG13" s="154">
        <f>Routes_abs!CG13/SUM(Routes_abs!CG7:CG29)</f>
        <v>0</v>
      </c>
      <c r="CH13" s="154">
        <f>Routes_abs!CH13/SUM(Routes_abs!CH7:CH29)</f>
        <v>0</v>
      </c>
      <c r="CI13" s="154">
        <f>Routes_abs!CI13/SUM(Routes_abs!CI7:CI29)</f>
        <v>0</v>
      </c>
      <c r="CJ13" s="154">
        <f>Routes_abs!CJ13/SUM(Routes_abs!CJ7:CJ29)</f>
        <v>7.6628352490421458E-4</v>
      </c>
      <c r="CK13" s="154">
        <f>Routes_abs!CK13/SUM(Routes_abs!CK7:CK29)</f>
        <v>0</v>
      </c>
      <c r="CL13" s="154">
        <f>Routes_abs!CL13/SUM(Routes_abs!CL7:CL29)</f>
        <v>5.7077625570776253E-4</v>
      </c>
      <c r="CM13" s="154">
        <f>Routes_abs!CM13/SUM(Routes_abs!CM7:CM29)</f>
        <v>4.9043648847474255E-4</v>
      </c>
      <c r="CN13" s="154">
        <f>Routes_abs!CN13/SUM(Routes_abs!CN7:CN29)</f>
        <v>4.6882325363338024E-4</v>
      </c>
      <c r="CO13" s="154">
        <f>Routes_abs!CO13/SUM(Routes_abs!CO7:CO29)</f>
        <v>0</v>
      </c>
      <c r="CP13" s="154">
        <f>Routes_abs!CP13/SUM(Routes_abs!CP7:CP29)</f>
        <v>0</v>
      </c>
      <c r="CQ13" s="154">
        <f>Routes_abs!CQ13/SUM(Routes_abs!CQ7:CQ29)</f>
        <v>0</v>
      </c>
      <c r="CR13" s="154">
        <f>Routes_abs!CR13/SUM(Routes_abs!CR7:CR29)</f>
        <v>0</v>
      </c>
      <c r="CS13" s="154">
        <f>Routes_abs!CS13/SUM(Routes_abs!CS7:CS29)</f>
        <v>0</v>
      </c>
      <c r="CT13" s="154">
        <f>Routes_abs!CT13/SUM(Routes_abs!CT7:CT29)</f>
        <v>0</v>
      </c>
      <c r="CU13" s="155">
        <f>Routes_abs!CU13/SUM(Routes_abs!CU7:CU29)</f>
        <v>0</v>
      </c>
      <c r="CV13" s="153">
        <f>Routes_abs!CV13/SUM(Routes_abs!CV7:CV29)</f>
        <v>0</v>
      </c>
      <c r="CW13" s="154">
        <f>Routes_abs!CW13/SUM(Routes_abs!CW7:CW29)</f>
        <v>3.3422459893048126E-4</v>
      </c>
      <c r="CX13" s="161">
        <f>Routes_abs!CX13/SUM(Routes_abs!CX7:CX29)</f>
        <v>0</v>
      </c>
      <c r="CY13" s="145">
        <f>Routes_abs!CY13/SUM(Routes_abs!CY7:CY29)</f>
        <v>1.7838826205235695E-4</v>
      </c>
    </row>
    <row r="14" spans="1:103" ht="12" customHeight="1" x14ac:dyDescent="0.15">
      <c r="E14" s="10" t="s">
        <v>144</v>
      </c>
      <c r="F14" s="86" t="s">
        <v>46</v>
      </c>
      <c r="G14" s="86" t="s">
        <v>51</v>
      </c>
      <c r="H14" s="140" t="s">
        <v>136</v>
      </c>
      <c r="I14" s="150">
        <f>Routes_abs!I14/SUM(Routes_abs!I7:I29)</f>
        <v>0</v>
      </c>
      <c r="J14" s="151">
        <f>Routes_abs!J14/SUM(Routes_abs!J7:J29)</f>
        <v>0</v>
      </c>
      <c r="K14" s="151">
        <f>Routes_abs!K14/SUM(Routes_abs!K7:K29)</f>
        <v>1.5087507543753772E-4</v>
      </c>
      <c r="L14" s="151">
        <f>Routes_abs!L14/SUM(Routes_abs!L7:L29)</f>
        <v>0</v>
      </c>
      <c r="M14" s="151">
        <f>Routes_abs!M14/SUM(Routes_abs!M7:M29)</f>
        <v>0</v>
      </c>
      <c r="N14" s="151">
        <f>Routes_abs!N14/SUM(Routes_abs!N7:N29)</f>
        <v>0</v>
      </c>
      <c r="O14" s="151">
        <f>Routes_abs!O14/SUM(Routes_abs!O7:O29)</f>
        <v>0</v>
      </c>
      <c r="P14" s="151">
        <f>Routes_abs!P14/SUM(Routes_abs!P7:P29)</f>
        <v>0</v>
      </c>
      <c r="Q14" s="151">
        <f>Routes_abs!Q14/SUM(Routes_abs!Q7:Q29)</f>
        <v>0</v>
      </c>
      <c r="R14" s="151">
        <f>Routes_abs!R14/SUM(Routes_abs!R7:R29)</f>
        <v>0</v>
      </c>
      <c r="S14" s="151">
        <f>Routes_abs!S14/SUM(Routes_abs!S7:S29)</f>
        <v>0</v>
      </c>
      <c r="T14" s="151">
        <f>Routes_abs!T14/SUM(Routes_abs!T7:T29)</f>
        <v>0</v>
      </c>
      <c r="U14" s="151">
        <f>Routes_abs!U14/SUM(Routes_abs!U7:U29)</f>
        <v>0</v>
      </c>
      <c r="V14" s="151">
        <f>Routes_abs!V14/SUM(Routes_abs!V7:V29)</f>
        <v>0</v>
      </c>
      <c r="W14" s="151">
        <f>Routes_abs!W14/SUM(Routes_abs!W7:W29)</f>
        <v>0</v>
      </c>
      <c r="X14" s="152">
        <f>Routes_abs!X14/SUM(Routes_abs!X7:X29)</f>
        <v>0</v>
      </c>
      <c r="Y14" s="150">
        <f>Routes_abs!Y14/SUM(Routes_abs!Y7:Y29)</f>
        <v>5.2463144640889776E-5</v>
      </c>
      <c r="Z14" s="151">
        <f>Routes_abs!Z14/SUM(Routes_abs!Z7:Z29)</f>
        <v>0</v>
      </c>
      <c r="AA14" s="160">
        <f>Routes_abs!AA14/SUM(Routes_abs!AA7:AA29)</f>
        <v>0</v>
      </c>
      <c r="AB14" s="144">
        <f>Routes_abs!AB14/SUM(Routes_abs!AB7:AB29)</f>
        <v>1.1551612605119676E-5</v>
      </c>
      <c r="AD14" s="10" t="s">
        <v>144</v>
      </c>
      <c r="AE14" s="86" t="s">
        <v>46</v>
      </c>
      <c r="AF14" s="86" t="s">
        <v>51</v>
      </c>
      <c r="AG14" s="140" t="s">
        <v>136</v>
      </c>
      <c r="AH14" s="150">
        <f>Routes_abs!AH14/SUM(Routes_abs!AH7:AH29)</f>
        <v>0</v>
      </c>
      <c r="AI14" s="151">
        <f>Routes_abs!AI14/SUM(Routes_abs!AI7:AI29)</f>
        <v>0</v>
      </c>
      <c r="AJ14" s="151">
        <f>Routes_abs!AJ14/SUM(Routes_abs!AJ7:AJ29)</f>
        <v>1.3017443374121324E-4</v>
      </c>
      <c r="AK14" s="151">
        <f>Routes_abs!AK14/SUM(Routes_abs!AK7:AK29)</f>
        <v>0</v>
      </c>
      <c r="AL14" s="151">
        <f>Routes_abs!AL14/SUM(Routes_abs!AL7:AL29)</f>
        <v>0</v>
      </c>
      <c r="AM14" s="151">
        <f>Routes_abs!AM14/SUM(Routes_abs!AM7:AM29)</f>
        <v>0</v>
      </c>
      <c r="AN14" s="151">
        <f>Routes_abs!AN14/SUM(Routes_abs!AN7:AN29)</f>
        <v>0</v>
      </c>
      <c r="AO14" s="151">
        <f>Routes_abs!AO14/SUM(Routes_abs!AO7:AO29)</f>
        <v>6.0808756460930386E-5</v>
      </c>
      <c r="AP14" s="151">
        <f>Routes_abs!AP14/SUM(Routes_abs!AP7:AP29)</f>
        <v>0</v>
      </c>
      <c r="AQ14" s="151">
        <f>Routes_abs!AQ14/SUM(Routes_abs!AQ7:AQ29)</f>
        <v>0</v>
      </c>
      <c r="AR14" s="151">
        <f>Routes_abs!AR14/SUM(Routes_abs!AR7:AR29)</f>
        <v>0</v>
      </c>
      <c r="AS14" s="151">
        <f>Routes_abs!AS14/SUM(Routes_abs!AS7:AS29)</f>
        <v>0</v>
      </c>
      <c r="AT14" s="151">
        <f>Routes_abs!AT14/SUM(Routes_abs!AT7:AT29)</f>
        <v>0</v>
      </c>
      <c r="AU14" s="151">
        <f>Routes_abs!AU14/SUM(Routes_abs!AU7:AU29)</f>
        <v>0</v>
      </c>
      <c r="AV14" s="151">
        <f>Routes_abs!AV14/SUM(Routes_abs!AV7:AV29)</f>
        <v>0</v>
      </c>
      <c r="AW14" s="152">
        <f>Routes_abs!AW14/SUM(Routes_abs!AW7:AW29)</f>
        <v>0</v>
      </c>
      <c r="AX14" s="150">
        <f>Routes_abs!AX14/SUM(Routes_abs!AX7:AX29)</f>
        <v>4.607870242373974E-5</v>
      </c>
      <c r="AY14" s="151">
        <f>Routes_abs!AY14/SUM(Routes_abs!AY7:AY29)</f>
        <v>1.8634466308884916E-5</v>
      </c>
      <c r="AZ14" s="160">
        <f>Routes_abs!AZ14/SUM(Routes_abs!AZ7:AZ29)</f>
        <v>0</v>
      </c>
      <c r="BA14" s="144">
        <f>Routes_abs!BA14/SUM(Routes_abs!BA7:BA29)</f>
        <v>1.3251585773097516E-5</v>
      </c>
      <c r="BC14" s="10" t="s">
        <v>144</v>
      </c>
      <c r="BD14" s="86" t="s">
        <v>46</v>
      </c>
      <c r="BE14" s="86" t="s">
        <v>51</v>
      </c>
      <c r="BF14" s="140" t="s">
        <v>136</v>
      </c>
      <c r="BG14" s="150">
        <f>Routes_abs!BG14/SUM(Routes_abs!BG7:BG29)</f>
        <v>0</v>
      </c>
      <c r="BH14" s="151">
        <f>Routes_abs!BH14/SUM(Routes_abs!BH7:BH29)</f>
        <v>0</v>
      </c>
      <c r="BI14" s="151">
        <f>Routes_abs!BI14/SUM(Routes_abs!BI7:BI29)</f>
        <v>0</v>
      </c>
      <c r="BJ14" s="151">
        <f>Routes_abs!BJ14/SUM(Routes_abs!BJ7:BJ29)</f>
        <v>0</v>
      </c>
      <c r="BK14" s="151">
        <f>Routes_abs!BK14/SUM(Routes_abs!BK7:BK29)</f>
        <v>0</v>
      </c>
      <c r="BL14" s="151">
        <f>Routes_abs!BL14/SUM(Routes_abs!BL7:BL29)</f>
        <v>0</v>
      </c>
      <c r="BM14" s="151">
        <f>Routes_abs!BM14/SUM(Routes_abs!BM7:BM29)</f>
        <v>0</v>
      </c>
      <c r="BN14" s="151">
        <f>Routes_abs!BN14/SUM(Routes_abs!BN7:BN29)</f>
        <v>0</v>
      </c>
      <c r="BO14" s="151">
        <f>Routes_abs!BO14/SUM(Routes_abs!BO7:BO29)</f>
        <v>0</v>
      </c>
      <c r="BP14" s="151">
        <f>Routes_abs!BP14/SUM(Routes_abs!BP7:BP29)</f>
        <v>0</v>
      </c>
      <c r="BQ14" s="151">
        <f>Routes_abs!BQ14/SUM(Routes_abs!BQ7:BQ29)</f>
        <v>0</v>
      </c>
      <c r="BR14" s="151">
        <f>Routes_abs!BR14/SUM(Routes_abs!BR7:BR29)</f>
        <v>0</v>
      </c>
      <c r="BS14" s="151">
        <f>Routes_abs!BS14/SUM(Routes_abs!BS7:BS29)</f>
        <v>0</v>
      </c>
      <c r="BT14" s="151">
        <f>Routes_abs!BT14/SUM(Routes_abs!BT7:BT29)</f>
        <v>0</v>
      </c>
      <c r="BU14" s="151">
        <f>Routes_abs!BU14/SUM(Routes_abs!BU7:BU29)</f>
        <v>0</v>
      </c>
      <c r="BV14" s="152">
        <f>Routes_abs!BV14/SUM(Routes_abs!BV7:BV29)</f>
        <v>0</v>
      </c>
      <c r="BW14" s="150">
        <f>Routes_abs!BW14/SUM(Routes_abs!BW7:BW29)</f>
        <v>0</v>
      </c>
      <c r="BX14" s="151">
        <f>Routes_abs!BX14/SUM(Routes_abs!BX7:BX29)</f>
        <v>0</v>
      </c>
      <c r="BY14" s="160">
        <f>Routes_abs!BY14/SUM(Routes_abs!BY7:BY29)</f>
        <v>0</v>
      </c>
      <c r="BZ14" s="144">
        <f>Routes_abs!BZ14/SUM(Routes_abs!BZ7:BZ29)</f>
        <v>0</v>
      </c>
      <c r="CB14" s="10" t="s">
        <v>144</v>
      </c>
      <c r="CC14" s="86" t="s">
        <v>46</v>
      </c>
      <c r="CD14" s="86" t="s">
        <v>51</v>
      </c>
      <c r="CE14" s="140" t="s">
        <v>136</v>
      </c>
      <c r="CF14" s="150">
        <f>Routes_abs!CF14/SUM(Routes_abs!CF7:CF29)</f>
        <v>0</v>
      </c>
      <c r="CG14" s="151">
        <f>Routes_abs!CG14/SUM(Routes_abs!CG7:CG29)</f>
        <v>0</v>
      </c>
      <c r="CH14" s="151">
        <f>Routes_abs!CH14/SUM(Routes_abs!CH7:CH29)</f>
        <v>0</v>
      </c>
      <c r="CI14" s="151">
        <f>Routes_abs!CI14/SUM(Routes_abs!CI7:CI29)</f>
        <v>0</v>
      </c>
      <c r="CJ14" s="151">
        <f>Routes_abs!CJ14/SUM(Routes_abs!CJ7:CJ29)</f>
        <v>0</v>
      </c>
      <c r="CK14" s="151">
        <f>Routes_abs!CK14/SUM(Routes_abs!CK7:CK29)</f>
        <v>0</v>
      </c>
      <c r="CL14" s="151">
        <f>Routes_abs!CL14/SUM(Routes_abs!CL7:CL29)</f>
        <v>0</v>
      </c>
      <c r="CM14" s="151">
        <f>Routes_abs!CM14/SUM(Routes_abs!CM7:CM29)</f>
        <v>4.9043648847474255E-4</v>
      </c>
      <c r="CN14" s="151">
        <f>Routes_abs!CN14/SUM(Routes_abs!CN7:CN29)</f>
        <v>0</v>
      </c>
      <c r="CO14" s="151">
        <f>Routes_abs!CO14/SUM(Routes_abs!CO7:CO29)</f>
        <v>0</v>
      </c>
      <c r="CP14" s="151">
        <f>Routes_abs!CP14/SUM(Routes_abs!CP7:CP29)</f>
        <v>0</v>
      </c>
      <c r="CQ14" s="151">
        <f>Routes_abs!CQ14/SUM(Routes_abs!CQ7:CQ29)</f>
        <v>0</v>
      </c>
      <c r="CR14" s="151">
        <f>Routes_abs!CR14/SUM(Routes_abs!CR7:CR29)</f>
        <v>0</v>
      </c>
      <c r="CS14" s="151">
        <f>Routes_abs!CS14/SUM(Routes_abs!CS7:CS29)</f>
        <v>0</v>
      </c>
      <c r="CT14" s="151">
        <f>Routes_abs!CT14/SUM(Routes_abs!CT7:CT29)</f>
        <v>0</v>
      </c>
      <c r="CU14" s="152">
        <f>Routes_abs!CU14/SUM(Routes_abs!CU7:CU29)</f>
        <v>0</v>
      </c>
      <c r="CV14" s="150">
        <f>Routes_abs!CV14/SUM(Routes_abs!CV7:CV29)</f>
        <v>0</v>
      </c>
      <c r="CW14" s="151">
        <f>Routes_abs!CW14/SUM(Routes_abs!CW7:CW29)</f>
        <v>1.6711229946524063E-4</v>
      </c>
      <c r="CX14" s="160">
        <f>Routes_abs!CX14/SUM(Routes_abs!CX7:CX29)</f>
        <v>0</v>
      </c>
      <c r="CY14" s="144">
        <f>Routes_abs!CY14/SUM(Routes_abs!CY7:CY29)</f>
        <v>4.4597065513089237E-5</v>
      </c>
    </row>
    <row r="15" spans="1:103" ht="12" customHeight="1" x14ac:dyDescent="0.15">
      <c r="E15" s="60" t="s">
        <v>145</v>
      </c>
      <c r="F15" s="24" t="s">
        <v>46</v>
      </c>
      <c r="G15" s="24" t="s">
        <v>4</v>
      </c>
      <c r="H15" s="139" t="s">
        <v>136</v>
      </c>
      <c r="I15" s="153">
        <f>Routes_abs!I15/SUM(Routes_abs!I7:I29)</f>
        <v>8.8209350191120262E-4</v>
      </c>
      <c r="J15" s="154">
        <f>Routes_abs!J15/SUM(Routes_abs!J7:J29)</f>
        <v>1.6092693916961698E-4</v>
      </c>
      <c r="K15" s="154">
        <f>Routes_abs!K15/SUM(Routes_abs!K7:K29)</f>
        <v>6.0350030175015089E-4</v>
      </c>
      <c r="L15" s="154">
        <f>Routes_abs!L15/SUM(Routes_abs!L7:L29)</f>
        <v>1.7397355601948499E-4</v>
      </c>
      <c r="M15" s="154">
        <f>Routes_abs!M15/SUM(Routes_abs!M7:M29)</f>
        <v>3.7495313085864263E-4</v>
      </c>
      <c r="N15" s="154">
        <f>Routes_abs!N15/SUM(Routes_abs!N7:N29)</f>
        <v>3.8902937171756476E-4</v>
      </c>
      <c r="O15" s="154">
        <f>Routes_abs!O15/SUM(Routes_abs!O7:O29)</f>
        <v>0</v>
      </c>
      <c r="P15" s="154">
        <f>Routes_abs!P15/SUM(Routes_abs!P7:P29)</f>
        <v>1.7185083347654234E-4</v>
      </c>
      <c r="Q15" s="154">
        <f>Routes_abs!Q15/SUM(Routes_abs!Q7:Q29)</f>
        <v>0</v>
      </c>
      <c r="R15" s="154">
        <f>Routes_abs!R15/SUM(Routes_abs!R7:R29)</f>
        <v>3.1746031746031746E-4</v>
      </c>
      <c r="S15" s="154">
        <f>Routes_abs!S15/SUM(Routes_abs!S7:S29)</f>
        <v>2.9218407596785979E-4</v>
      </c>
      <c r="T15" s="154">
        <f>Routes_abs!T15/SUM(Routes_abs!T7:T29)</f>
        <v>4.2924595793389603E-4</v>
      </c>
      <c r="U15" s="154">
        <f>Routes_abs!U15/SUM(Routes_abs!U7:U29)</f>
        <v>1.532801961986511E-4</v>
      </c>
      <c r="V15" s="154">
        <f>Routes_abs!V15/SUM(Routes_abs!V7:V29)</f>
        <v>8.6114101184068864E-4</v>
      </c>
      <c r="W15" s="154">
        <f>Routes_abs!W15/SUM(Routes_abs!W7:W29)</f>
        <v>3.4758428919012862E-4</v>
      </c>
      <c r="X15" s="155">
        <f>Routes_abs!X15/SUM(Routes_abs!X7:X29)</f>
        <v>5.0735667174023357E-4</v>
      </c>
      <c r="Y15" s="153">
        <f>Routes_abs!Y15/SUM(Routes_abs!Y7:Y29)</f>
        <v>4.1970515712711821E-4</v>
      </c>
      <c r="Z15" s="154">
        <f>Routes_abs!Z15/SUM(Routes_abs!Z7:Z29)</f>
        <v>2.5831783426327753E-4</v>
      </c>
      <c r="AA15" s="161">
        <f>Routes_abs!AA15/SUM(Routes_abs!AA7:AA29)</f>
        <v>3.3812341504649193E-4</v>
      </c>
      <c r="AB15" s="145">
        <f>Routes_abs!AB15/SUM(Routes_abs!AB7:AB29)</f>
        <v>3.2344515294335091E-4</v>
      </c>
      <c r="AD15" s="60" t="s">
        <v>145</v>
      </c>
      <c r="AE15" s="24" t="s">
        <v>46</v>
      </c>
      <c r="AF15" s="24" t="s">
        <v>4</v>
      </c>
      <c r="AG15" s="139" t="s">
        <v>136</v>
      </c>
      <c r="AH15" s="153">
        <f>Routes_abs!AH15/SUM(Routes_abs!AH7:AH29)</f>
        <v>8.0569356787968307E-4</v>
      </c>
      <c r="AI15" s="154">
        <f>Routes_abs!AI15/SUM(Routes_abs!AI7:AI29)</f>
        <v>2.2220576253610843E-4</v>
      </c>
      <c r="AJ15" s="154">
        <f>Routes_abs!AJ15/SUM(Routes_abs!AJ7:AJ29)</f>
        <v>5.2069773496485295E-4</v>
      </c>
      <c r="AK15" s="154">
        <f>Routes_abs!AK15/SUM(Routes_abs!AK7:AK29)</f>
        <v>2.0398449717821444E-4</v>
      </c>
      <c r="AL15" s="154">
        <f>Routes_abs!AL15/SUM(Routes_abs!AL7:AL29)</f>
        <v>3.496748024337366E-4</v>
      </c>
      <c r="AM15" s="154">
        <f>Routes_abs!AM15/SUM(Routes_abs!AM7:AM29)</f>
        <v>3.492351749668227E-4</v>
      </c>
      <c r="AN15" s="154">
        <f>Routes_abs!AN15/SUM(Routes_abs!AN7:AN29)</f>
        <v>0</v>
      </c>
      <c r="AO15" s="154">
        <f>Routes_abs!AO15/SUM(Routes_abs!AO7:AO29)</f>
        <v>3.6485253876558231E-4</v>
      </c>
      <c r="AP15" s="154">
        <f>Routes_abs!AP15/SUM(Routes_abs!AP7:AP29)</f>
        <v>5.6484410302756462E-5</v>
      </c>
      <c r="AQ15" s="154">
        <f>Routes_abs!AQ15/SUM(Routes_abs!AQ7:AQ29)</f>
        <v>2.3307306840694556E-4</v>
      </c>
      <c r="AR15" s="154">
        <f>Routes_abs!AR15/SUM(Routes_abs!AR7:AR29)</f>
        <v>2.7714649963970958E-4</v>
      </c>
      <c r="AS15" s="154">
        <f>Routes_abs!AS15/SUM(Routes_abs!AS7:AS29)</f>
        <v>4.9401690635635087E-4</v>
      </c>
      <c r="AT15" s="154">
        <f>Routes_abs!AT15/SUM(Routes_abs!AT7:AT29)</f>
        <v>2.9132436054302857E-4</v>
      </c>
      <c r="AU15" s="154">
        <f>Routes_abs!AU15/SUM(Routes_abs!AU7:AU29)</f>
        <v>9.4989313702208502E-4</v>
      </c>
      <c r="AV15" s="154">
        <f>Routes_abs!AV15/SUM(Routes_abs!AV7:AV29)</f>
        <v>3.73366521468575E-4</v>
      </c>
      <c r="AW15" s="155">
        <f>Routes_abs!AW15/SUM(Routes_abs!AW7:AW29)</f>
        <v>3.5273368606701937E-4</v>
      </c>
      <c r="AX15" s="153">
        <f>Routes_abs!AX15/SUM(Routes_abs!AX7:AX29)</f>
        <v>3.9166897060178776E-4</v>
      </c>
      <c r="AY15" s="154">
        <f>Routes_abs!AY15/SUM(Routes_abs!AY7:AY29)</f>
        <v>2.7951699463327375E-4</v>
      </c>
      <c r="AZ15" s="161">
        <f>Routes_abs!AZ15/SUM(Routes_abs!AZ7:AZ29)</f>
        <v>3.5134228723828994E-4</v>
      </c>
      <c r="BA15" s="145">
        <f>Routes_abs!BA15/SUM(Routes_abs!BA7:BA29)</f>
        <v>3.4012403484283627E-4</v>
      </c>
      <c r="BC15" s="60" t="s">
        <v>145</v>
      </c>
      <c r="BD15" s="24" t="s">
        <v>46</v>
      </c>
      <c r="BE15" s="24" t="s">
        <v>4</v>
      </c>
      <c r="BF15" s="139" t="s">
        <v>136</v>
      </c>
      <c r="BG15" s="153">
        <f>Routes_abs!BG15/SUM(Routes_abs!BG7:BG29)</f>
        <v>0</v>
      </c>
      <c r="BH15" s="154">
        <f>Routes_abs!BH15/SUM(Routes_abs!BH7:BH29)</f>
        <v>1.5337423312883436E-3</v>
      </c>
      <c r="BI15" s="154">
        <f>Routes_abs!BI15/SUM(Routes_abs!BI7:BI29)</f>
        <v>0</v>
      </c>
      <c r="BJ15" s="154">
        <f>Routes_abs!BJ15/SUM(Routes_abs!BJ7:BJ29)</f>
        <v>4.9875311720698251E-4</v>
      </c>
      <c r="BK15" s="154">
        <f>Routes_abs!BK15/SUM(Routes_abs!BK7:BK29)</f>
        <v>4.299226139294927E-4</v>
      </c>
      <c r="BL15" s="154">
        <f>Routes_abs!BL15/SUM(Routes_abs!BL7:BL29)</f>
        <v>0</v>
      </c>
      <c r="BM15" s="154">
        <f>Routes_abs!BM15/SUM(Routes_abs!BM7:BM29)</f>
        <v>0</v>
      </c>
      <c r="BN15" s="154">
        <f>Routes_abs!BN15/SUM(Routes_abs!BN7:BN29)</f>
        <v>0</v>
      </c>
      <c r="BO15" s="154">
        <f>Routes_abs!BO15/SUM(Routes_abs!BO7:BO29)</f>
        <v>3.6088054853843375E-4</v>
      </c>
      <c r="BP15" s="154">
        <f>Routes_abs!BP15/SUM(Routes_abs!BP7:BP29)</f>
        <v>0</v>
      </c>
      <c r="BQ15" s="154">
        <f>Routes_abs!BQ15/SUM(Routes_abs!BQ7:BQ29)</f>
        <v>3.8986354775828459E-4</v>
      </c>
      <c r="BR15" s="154">
        <f>Routes_abs!BR15/SUM(Routes_abs!BR7:BR29)</f>
        <v>8.4781687155574396E-4</v>
      </c>
      <c r="BS15" s="154">
        <f>Routes_abs!BS15/SUM(Routes_abs!BS7:BS29)</f>
        <v>8.7183958151700091E-4</v>
      </c>
      <c r="BT15" s="154">
        <f>Routes_abs!BT15/SUM(Routes_abs!BT7:BT29)</f>
        <v>1.6592920353982301E-3</v>
      </c>
      <c r="BU15" s="154">
        <f>Routes_abs!BU15/SUM(Routes_abs!BU7:BU29)</f>
        <v>9.372071227741331E-4</v>
      </c>
      <c r="BV15" s="155">
        <f>Routes_abs!BV15/SUM(Routes_abs!BV7:BV29)</f>
        <v>0</v>
      </c>
      <c r="BW15" s="153">
        <f>Routes_abs!BW15/SUM(Routes_abs!BW7:BW29)</f>
        <v>2.983293556085919E-4</v>
      </c>
      <c r="BX15" s="154">
        <f>Routes_abs!BX15/SUM(Routes_abs!BX7:BX29)</f>
        <v>0</v>
      </c>
      <c r="BY15" s="161">
        <f>Routes_abs!BY15/SUM(Routes_abs!BY7:BY29)</f>
        <v>5.6740807989105768E-4</v>
      </c>
      <c r="BZ15" s="145">
        <f>Routes_abs!BZ15/SUM(Routes_abs!BZ7:BZ29)</f>
        <v>4.2168088488111843E-4</v>
      </c>
      <c r="CB15" s="60" t="s">
        <v>145</v>
      </c>
      <c r="CC15" s="24" t="s">
        <v>46</v>
      </c>
      <c r="CD15" s="24" t="s">
        <v>4</v>
      </c>
      <c r="CE15" s="139" t="s">
        <v>136</v>
      </c>
      <c r="CF15" s="153">
        <f>Routes_abs!CF15/SUM(Routes_abs!CF7:CF29)</f>
        <v>0</v>
      </c>
      <c r="CG15" s="154">
        <f>Routes_abs!CG15/SUM(Routes_abs!CG7:CG29)</f>
        <v>0</v>
      </c>
      <c r="CH15" s="154">
        <f>Routes_abs!CH15/SUM(Routes_abs!CH7:CH29)</f>
        <v>0</v>
      </c>
      <c r="CI15" s="154">
        <f>Routes_abs!CI15/SUM(Routes_abs!CI7:CI29)</f>
        <v>0</v>
      </c>
      <c r="CJ15" s="154">
        <f>Routes_abs!CJ15/SUM(Routes_abs!CJ7:CJ29)</f>
        <v>0</v>
      </c>
      <c r="CK15" s="154">
        <f>Routes_abs!CK15/SUM(Routes_abs!CK7:CK29)</f>
        <v>6.583278472679394E-4</v>
      </c>
      <c r="CL15" s="154">
        <f>Routes_abs!CL15/SUM(Routes_abs!CL7:CL29)</f>
        <v>0</v>
      </c>
      <c r="CM15" s="154">
        <f>Routes_abs!CM15/SUM(Routes_abs!CM7:CM29)</f>
        <v>1.9617459538989702E-3</v>
      </c>
      <c r="CN15" s="154">
        <f>Routes_abs!CN15/SUM(Routes_abs!CN7:CN29)</f>
        <v>0</v>
      </c>
      <c r="CO15" s="154">
        <f>Routes_abs!CO15/SUM(Routes_abs!CO7:CO29)</f>
        <v>0</v>
      </c>
      <c r="CP15" s="154">
        <f>Routes_abs!CP15/SUM(Routes_abs!CP7:CP29)</f>
        <v>0</v>
      </c>
      <c r="CQ15" s="154">
        <f>Routes_abs!CQ15/SUM(Routes_abs!CQ7:CQ29)</f>
        <v>5.3163211057947904E-4</v>
      </c>
      <c r="CR15" s="154">
        <f>Routes_abs!CR15/SUM(Routes_abs!CR7:CR29)</f>
        <v>5.4914881933003845E-4</v>
      </c>
      <c r="CS15" s="154">
        <f>Routes_abs!CS15/SUM(Routes_abs!CS7:CS29)</f>
        <v>6.5146579804560263E-4</v>
      </c>
      <c r="CT15" s="154">
        <f>Routes_abs!CT15/SUM(Routes_abs!CT7:CT29)</f>
        <v>0</v>
      </c>
      <c r="CU15" s="155">
        <f>Routes_abs!CU15/SUM(Routes_abs!CU7:CU29)</f>
        <v>0</v>
      </c>
      <c r="CV15" s="153">
        <f>Routes_abs!CV15/SUM(Routes_abs!CV7:CV29)</f>
        <v>0</v>
      </c>
      <c r="CW15" s="154">
        <f>Routes_abs!CW15/SUM(Routes_abs!CW7:CW29)</f>
        <v>8.3556149732620319E-4</v>
      </c>
      <c r="CX15" s="161">
        <f>Routes_abs!CX15/SUM(Routes_abs!CX7:CX29)</f>
        <v>1.5420200462606013E-4</v>
      </c>
      <c r="CY15" s="145">
        <f>Routes_abs!CY15/SUM(Routes_abs!CY7:CY29)</f>
        <v>3.5677652410471389E-4</v>
      </c>
    </row>
    <row r="16" spans="1:103" ht="12" customHeight="1" x14ac:dyDescent="0.15">
      <c r="E16" s="10" t="s">
        <v>146</v>
      </c>
      <c r="F16" s="86" t="s">
        <v>46</v>
      </c>
      <c r="G16" s="86" t="s">
        <v>47</v>
      </c>
      <c r="H16" s="140" t="s">
        <v>136</v>
      </c>
      <c r="I16" s="150">
        <f>Routes_abs!I16/SUM(Routes_abs!I7:I29)</f>
        <v>0</v>
      </c>
      <c r="J16" s="151">
        <f>Routes_abs!J16/SUM(Routes_abs!J7:J29)</f>
        <v>0</v>
      </c>
      <c r="K16" s="151">
        <f>Routes_abs!K16/SUM(Routes_abs!K7:K29)</f>
        <v>3.0175015087507544E-4</v>
      </c>
      <c r="L16" s="151">
        <f>Routes_abs!L16/SUM(Routes_abs!L7:L29)</f>
        <v>1.7397355601948499E-4</v>
      </c>
      <c r="M16" s="151">
        <f>Routes_abs!M16/SUM(Routes_abs!M7:M29)</f>
        <v>0</v>
      </c>
      <c r="N16" s="151">
        <f>Routes_abs!N16/SUM(Routes_abs!N7:N29)</f>
        <v>0</v>
      </c>
      <c r="O16" s="151">
        <f>Routes_abs!O16/SUM(Routes_abs!O7:O29)</f>
        <v>0</v>
      </c>
      <c r="P16" s="151">
        <f>Routes_abs!P16/SUM(Routes_abs!P7:P29)</f>
        <v>3.4370166695308469E-4</v>
      </c>
      <c r="Q16" s="151">
        <f>Routes_abs!Q16/SUM(Routes_abs!Q7:Q29)</f>
        <v>1.5625000000000003E-4</v>
      </c>
      <c r="R16" s="151">
        <f>Routes_abs!R16/SUM(Routes_abs!R7:R29)</f>
        <v>1.5873015873015873E-4</v>
      </c>
      <c r="S16" s="151">
        <f>Routes_abs!S16/SUM(Routes_abs!S7:S29)</f>
        <v>0</v>
      </c>
      <c r="T16" s="151">
        <f>Routes_abs!T16/SUM(Routes_abs!T7:T29)</f>
        <v>1.4308198597796535E-4</v>
      </c>
      <c r="U16" s="151">
        <f>Routes_abs!U16/SUM(Routes_abs!U7:U29)</f>
        <v>0</v>
      </c>
      <c r="V16" s="151">
        <f>Routes_abs!V16/SUM(Routes_abs!V7:V29)</f>
        <v>0</v>
      </c>
      <c r="W16" s="151">
        <f>Routes_abs!W16/SUM(Routes_abs!W7:W29)</f>
        <v>3.4758428919012862E-4</v>
      </c>
      <c r="X16" s="152">
        <f>Routes_abs!X16/SUM(Routes_abs!X7:X29)</f>
        <v>0</v>
      </c>
      <c r="Y16" s="150">
        <f>Routes_abs!Y16/SUM(Routes_abs!Y7:Y29)</f>
        <v>1.0492628928177955E-4</v>
      </c>
      <c r="Z16" s="151">
        <f>Routes_abs!Z16/SUM(Routes_abs!Z7:Z29)</f>
        <v>1.0332713370531102E-4</v>
      </c>
      <c r="AA16" s="160">
        <f>Routes_abs!AA16/SUM(Routes_abs!AA7:AA29)</f>
        <v>8.4530853761622982E-5</v>
      </c>
      <c r="AB16" s="144">
        <f>Routes_abs!AB16/SUM(Routes_abs!AB7:AB29)</f>
        <v>1.0396451344607709E-4</v>
      </c>
      <c r="AD16" s="10" t="s">
        <v>146</v>
      </c>
      <c r="AE16" s="86" t="s">
        <v>46</v>
      </c>
      <c r="AF16" s="86" t="s">
        <v>47</v>
      </c>
      <c r="AG16" s="140" t="s">
        <v>136</v>
      </c>
      <c r="AH16" s="150">
        <f>Routes_abs!AH16/SUM(Routes_abs!AH7:AH29)</f>
        <v>0</v>
      </c>
      <c r="AI16" s="151">
        <f>Routes_abs!AI16/SUM(Routes_abs!AI7:AI29)</f>
        <v>0</v>
      </c>
      <c r="AJ16" s="151">
        <f>Routes_abs!AJ16/SUM(Routes_abs!AJ7:AJ29)</f>
        <v>2.6034886748242648E-4</v>
      </c>
      <c r="AK16" s="151">
        <f>Routes_abs!AK16/SUM(Routes_abs!AK7:AK29)</f>
        <v>1.359896647854763E-4</v>
      </c>
      <c r="AL16" s="151">
        <f>Routes_abs!AL16/SUM(Routes_abs!AL7:AL29)</f>
        <v>0</v>
      </c>
      <c r="AM16" s="151">
        <f>Routes_abs!AM16/SUM(Routes_abs!AM7:AM29)</f>
        <v>0</v>
      </c>
      <c r="AN16" s="151">
        <f>Routes_abs!AN16/SUM(Routes_abs!AN7:AN29)</f>
        <v>6.3767376610126265E-5</v>
      </c>
      <c r="AO16" s="151">
        <f>Routes_abs!AO16/SUM(Routes_abs!AO7:AO29)</f>
        <v>3.0404378230465193E-4</v>
      </c>
      <c r="AP16" s="151">
        <f>Routes_abs!AP16/SUM(Routes_abs!AP7:AP29)</f>
        <v>1.6945323090826939E-4</v>
      </c>
      <c r="AQ16" s="151">
        <f>Routes_abs!AQ16/SUM(Routes_abs!AQ7:AQ29)</f>
        <v>2.3307306840694556E-4</v>
      </c>
      <c r="AR16" s="151">
        <f>Routes_abs!AR16/SUM(Routes_abs!AR7:AR29)</f>
        <v>0</v>
      </c>
      <c r="AS16" s="151">
        <f>Routes_abs!AS16/SUM(Routes_abs!AS7:AS29)</f>
        <v>1.6467230211878362E-4</v>
      </c>
      <c r="AT16" s="151">
        <f>Routes_abs!AT16/SUM(Routes_abs!AT7:AT29)</f>
        <v>0</v>
      </c>
      <c r="AU16" s="151">
        <f>Routes_abs!AU16/SUM(Routes_abs!AU7:AU29)</f>
        <v>0</v>
      </c>
      <c r="AV16" s="151">
        <f>Routes_abs!AV16/SUM(Routes_abs!AV7:AV29)</f>
        <v>2.4891101431238335E-4</v>
      </c>
      <c r="AW16" s="152">
        <f>Routes_abs!AW16/SUM(Routes_abs!AW7:AW29)</f>
        <v>0</v>
      </c>
      <c r="AX16" s="150">
        <f>Routes_abs!AX16/SUM(Routes_abs!AX7:AX29)</f>
        <v>9.215740484747948E-5</v>
      </c>
      <c r="AY16" s="151">
        <f>Routes_abs!AY16/SUM(Routes_abs!AY7:AY29)</f>
        <v>1.118067978533095E-4</v>
      </c>
      <c r="AZ16" s="160">
        <f>Routes_abs!AZ16/SUM(Routes_abs!AZ7:AZ29)</f>
        <v>1.1179072775763771E-4</v>
      </c>
      <c r="BA16" s="144">
        <f>Routes_abs!BA16/SUM(Routes_abs!BA7:BA29)</f>
        <v>1.0601268618478013E-4</v>
      </c>
      <c r="BC16" s="10" t="s">
        <v>146</v>
      </c>
      <c r="BD16" s="86" t="s">
        <v>46</v>
      </c>
      <c r="BE16" s="86" t="s">
        <v>47</v>
      </c>
      <c r="BF16" s="140" t="s">
        <v>136</v>
      </c>
      <c r="BG16" s="150">
        <f>Routes_abs!BG16/SUM(Routes_abs!BG7:BG29)</f>
        <v>0</v>
      </c>
      <c r="BH16" s="151">
        <f>Routes_abs!BH16/SUM(Routes_abs!BH7:BH29)</f>
        <v>0</v>
      </c>
      <c r="BI16" s="151">
        <f>Routes_abs!BI16/SUM(Routes_abs!BI7:BI29)</f>
        <v>0</v>
      </c>
      <c r="BJ16" s="151">
        <f>Routes_abs!BJ16/SUM(Routes_abs!BJ7:BJ29)</f>
        <v>0</v>
      </c>
      <c r="BK16" s="151">
        <f>Routes_abs!BK16/SUM(Routes_abs!BK7:BK29)</f>
        <v>0</v>
      </c>
      <c r="BL16" s="151">
        <f>Routes_abs!BL16/SUM(Routes_abs!BL7:BL29)</f>
        <v>0</v>
      </c>
      <c r="BM16" s="151">
        <f>Routes_abs!BM16/SUM(Routes_abs!BM7:BM29)</f>
        <v>0</v>
      </c>
      <c r="BN16" s="151">
        <f>Routes_abs!BN16/SUM(Routes_abs!BN7:BN29)</f>
        <v>3.6127167630057802E-4</v>
      </c>
      <c r="BO16" s="151">
        <f>Routes_abs!BO16/SUM(Routes_abs!BO7:BO29)</f>
        <v>3.6088054853843375E-4</v>
      </c>
      <c r="BP16" s="151">
        <f>Routes_abs!BP16/SUM(Routes_abs!BP7:BP29)</f>
        <v>3.7425149700598805E-4</v>
      </c>
      <c r="BQ16" s="151">
        <f>Routes_abs!BQ16/SUM(Routes_abs!BQ7:BQ29)</f>
        <v>0</v>
      </c>
      <c r="BR16" s="151">
        <f>Routes_abs!BR16/SUM(Routes_abs!BR7:BR29)</f>
        <v>0</v>
      </c>
      <c r="BS16" s="151">
        <f>Routes_abs!BS16/SUM(Routes_abs!BS7:BS29)</f>
        <v>0</v>
      </c>
      <c r="BT16" s="151">
        <f>Routes_abs!BT16/SUM(Routes_abs!BT7:BT29)</f>
        <v>0</v>
      </c>
      <c r="BU16" s="151">
        <f>Routes_abs!BU16/SUM(Routes_abs!BU7:BU29)</f>
        <v>0</v>
      </c>
      <c r="BV16" s="152">
        <f>Routes_abs!BV16/SUM(Routes_abs!BV7:BV29)</f>
        <v>0</v>
      </c>
      <c r="BW16" s="150">
        <f>Routes_abs!BW16/SUM(Routes_abs!BW7:BW29)</f>
        <v>0</v>
      </c>
      <c r="BX16" s="151">
        <f>Routes_abs!BX16/SUM(Routes_abs!BX7:BX29)</f>
        <v>1.1150758251561107E-4</v>
      </c>
      <c r="BY16" s="160">
        <f>Routes_abs!BY16/SUM(Routes_abs!BY7:BY29)</f>
        <v>1.1348161597821153E-4</v>
      </c>
      <c r="BZ16" s="144">
        <f>Routes_abs!BZ16/SUM(Routes_abs!BZ7:BZ29)</f>
        <v>9.7310973434104253E-5</v>
      </c>
      <c r="CB16" s="10" t="s">
        <v>146</v>
      </c>
      <c r="CC16" s="86" t="s">
        <v>46</v>
      </c>
      <c r="CD16" s="86" t="s">
        <v>47</v>
      </c>
      <c r="CE16" s="140" t="s">
        <v>136</v>
      </c>
      <c r="CF16" s="150">
        <f>Routes_abs!CF16/SUM(Routes_abs!CF7:CF29)</f>
        <v>0</v>
      </c>
      <c r="CG16" s="151">
        <f>Routes_abs!CG16/SUM(Routes_abs!CG7:CG29)</f>
        <v>0</v>
      </c>
      <c r="CH16" s="151">
        <f>Routes_abs!CH16/SUM(Routes_abs!CH7:CH29)</f>
        <v>0</v>
      </c>
      <c r="CI16" s="151">
        <f>Routes_abs!CI16/SUM(Routes_abs!CI7:CI29)</f>
        <v>0</v>
      </c>
      <c r="CJ16" s="151">
        <f>Routes_abs!CJ16/SUM(Routes_abs!CJ7:CJ29)</f>
        <v>0</v>
      </c>
      <c r="CK16" s="151">
        <f>Routes_abs!CK16/SUM(Routes_abs!CK7:CK29)</f>
        <v>0</v>
      </c>
      <c r="CL16" s="151">
        <f>Routes_abs!CL16/SUM(Routes_abs!CL7:CL29)</f>
        <v>5.7077625570776253E-4</v>
      </c>
      <c r="CM16" s="151">
        <f>Routes_abs!CM16/SUM(Routes_abs!CM7:CM29)</f>
        <v>0</v>
      </c>
      <c r="CN16" s="151">
        <f>Routes_abs!CN16/SUM(Routes_abs!CN7:CN29)</f>
        <v>0</v>
      </c>
      <c r="CO16" s="151">
        <f>Routes_abs!CO16/SUM(Routes_abs!CO7:CO29)</f>
        <v>5.2910052910052914E-4</v>
      </c>
      <c r="CP16" s="151">
        <f>Routes_abs!CP16/SUM(Routes_abs!CP7:CP29)</f>
        <v>0</v>
      </c>
      <c r="CQ16" s="151">
        <f>Routes_abs!CQ16/SUM(Routes_abs!CQ7:CQ29)</f>
        <v>5.3163211057947904E-4</v>
      </c>
      <c r="CR16" s="151">
        <f>Routes_abs!CR16/SUM(Routes_abs!CR7:CR29)</f>
        <v>0</v>
      </c>
      <c r="CS16" s="151">
        <f>Routes_abs!CS16/SUM(Routes_abs!CS7:CS29)</f>
        <v>0</v>
      </c>
      <c r="CT16" s="151">
        <f>Routes_abs!CT16/SUM(Routes_abs!CT7:CT29)</f>
        <v>0</v>
      </c>
      <c r="CU16" s="152">
        <f>Routes_abs!CU16/SUM(Routes_abs!CU7:CU29)</f>
        <v>0</v>
      </c>
      <c r="CV16" s="150">
        <f>Routes_abs!CV16/SUM(Routes_abs!CV7:CV29)</f>
        <v>0</v>
      </c>
      <c r="CW16" s="151">
        <f>Routes_abs!CW16/SUM(Routes_abs!CW7:CW29)</f>
        <v>1.6711229946524063E-4</v>
      </c>
      <c r="CX16" s="160">
        <f>Routes_abs!CX16/SUM(Routes_abs!CX7:CX29)</f>
        <v>3.0840400925212025E-4</v>
      </c>
      <c r="CY16" s="144">
        <f>Routes_abs!CY16/SUM(Routes_abs!CY7:CY29)</f>
        <v>1.3379119653926771E-4</v>
      </c>
    </row>
    <row r="17" spans="5:103" ht="12" customHeight="1" x14ac:dyDescent="0.15">
      <c r="E17" s="60" t="s">
        <v>147</v>
      </c>
      <c r="F17" s="24" t="s">
        <v>46</v>
      </c>
      <c r="G17" s="24" t="s">
        <v>49</v>
      </c>
      <c r="H17" s="139"/>
      <c r="I17" s="153">
        <f>Routes_abs!I17/SUM(Routes_abs!I7:I29)</f>
        <v>7.3507791825933554E-3</v>
      </c>
      <c r="J17" s="154">
        <f>Routes_abs!J17/SUM(Routes_abs!J7:J29)</f>
        <v>1.7541036369488252E-2</v>
      </c>
      <c r="K17" s="154">
        <f>Routes_abs!K17/SUM(Routes_abs!K7:K29)</f>
        <v>1.6747133373566685E-2</v>
      </c>
      <c r="L17" s="154">
        <f>Routes_abs!L17/SUM(Routes_abs!L7:L29)</f>
        <v>1.8267223382045922E-2</v>
      </c>
      <c r="M17" s="154">
        <f>Routes_abs!M17/SUM(Routes_abs!M7:M29)</f>
        <v>1.6497937757780277E-2</v>
      </c>
      <c r="N17" s="154">
        <f>Routes_abs!N17/SUM(Routes_abs!N7:N29)</f>
        <v>1.8478895156584324E-2</v>
      </c>
      <c r="O17" s="154">
        <f>Routes_abs!O17/SUM(Routes_abs!O7:O29)</f>
        <v>1.6922540125610609E-2</v>
      </c>
      <c r="P17" s="154">
        <f>Routes_abs!P17/SUM(Routes_abs!P7:P29)</f>
        <v>1.6153978346794981E-2</v>
      </c>
      <c r="Q17" s="154">
        <f>Routes_abs!Q17/SUM(Routes_abs!Q7:Q29)</f>
        <v>1.7968750000000002E-2</v>
      </c>
      <c r="R17" s="154">
        <f>Routes_abs!R17/SUM(Routes_abs!R7:R29)</f>
        <v>1.984126984126984E-2</v>
      </c>
      <c r="S17" s="154">
        <f>Routes_abs!S17/SUM(Routes_abs!S7:S29)</f>
        <v>2.0891161431701975E-2</v>
      </c>
      <c r="T17" s="154">
        <f>Routes_abs!T17/SUM(Routes_abs!T7:T29)</f>
        <v>2.5039347546143936E-2</v>
      </c>
      <c r="U17" s="154">
        <f>Routes_abs!U17/SUM(Routes_abs!U7:U29)</f>
        <v>2.5751072961373384E-2</v>
      </c>
      <c r="V17" s="154">
        <f>Routes_abs!V17/SUM(Routes_abs!V7:V29)</f>
        <v>2.7125941872981691E-2</v>
      </c>
      <c r="W17" s="154">
        <f>Routes_abs!W17/SUM(Routes_abs!W7:W29)</f>
        <v>2.7111574556830033E-2</v>
      </c>
      <c r="X17" s="155">
        <f>Routes_abs!X17/SUM(Routes_abs!X7:X29)</f>
        <v>2.6889903602232378E-2</v>
      </c>
      <c r="Y17" s="153">
        <f>Routes_abs!Y17/SUM(Routes_abs!Y7:Y29)</f>
        <v>1.568648024762604E-2</v>
      </c>
      <c r="Z17" s="154">
        <f>Routes_abs!Z17/SUM(Routes_abs!Z7:Z29)</f>
        <v>1.6945649927671006E-2</v>
      </c>
      <c r="AA17" s="161">
        <f>Routes_abs!AA17/SUM(Routes_abs!AA7:AA29)</f>
        <v>2.2569737954353335E-2</v>
      </c>
      <c r="AB17" s="145">
        <f>Routes_abs!AB17/SUM(Routes_abs!AB7:AB29)</f>
        <v>1.9718602716939284E-2</v>
      </c>
      <c r="AD17" s="60" t="s">
        <v>147</v>
      </c>
      <c r="AE17" s="24" t="s">
        <v>46</v>
      </c>
      <c r="AF17" s="24" t="s">
        <v>49</v>
      </c>
      <c r="AG17" s="139"/>
      <c r="AH17" s="153">
        <f>Routes_abs!AH17/SUM(Routes_abs!AH7:AH29)</f>
        <v>7.5198066335437084E-3</v>
      </c>
      <c r="AI17" s="154">
        <f>Routes_abs!AI17/SUM(Routes_abs!AI7:AI29)</f>
        <v>1.7109843715280348E-2</v>
      </c>
      <c r="AJ17" s="154">
        <f>Routes_abs!AJ17/SUM(Routes_abs!AJ7:AJ29)</f>
        <v>1.6011455350169231E-2</v>
      </c>
      <c r="AK17" s="154">
        <f>Routes_abs!AK17/SUM(Routes_abs!AK7:AK29)</f>
        <v>1.8018630584075608E-2</v>
      </c>
      <c r="AL17" s="154">
        <f>Routes_abs!AL17/SUM(Routes_abs!AL7:AL29)</f>
        <v>1.6644520595845862E-2</v>
      </c>
      <c r="AM17" s="154">
        <f>Routes_abs!AM17/SUM(Routes_abs!AM7:AM29)</f>
        <v>1.8998393518195152E-2</v>
      </c>
      <c r="AN17" s="154">
        <f>Routes_abs!AN17/SUM(Routes_abs!AN7:AN29)</f>
        <v>1.810993495727586E-2</v>
      </c>
      <c r="AO17" s="154">
        <f>Routes_abs!AO17/SUM(Routes_abs!AO7:AO29)</f>
        <v>1.6296746731529345E-2</v>
      </c>
      <c r="AP17" s="154">
        <f>Routes_abs!AP17/SUM(Routes_abs!AP7:AP29)</f>
        <v>1.8865793041120661E-2</v>
      </c>
      <c r="AQ17" s="154">
        <f>Routes_abs!AQ17/SUM(Routes_abs!AQ7:AQ29)</f>
        <v>2.1093112690828576E-2</v>
      </c>
      <c r="AR17" s="154">
        <f>Routes_abs!AR17/SUM(Routes_abs!AR7:AR29)</f>
        <v>2.0675128873122332E-2</v>
      </c>
      <c r="AS17" s="154">
        <f>Routes_abs!AS17/SUM(Routes_abs!AS7:AS29)</f>
        <v>2.5359534526292679E-2</v>
      </c>
      <c r="AT17" s="154">
        <f>Routes_abs!AT17/SUM(Routes_abs!AT7:AT29)</f>
        <v>2.691837091417584E-2</v>
      </c>
      <c r="AU17" s="154">
        <f>Routes_abs!AU17/SUM(Routes_abs!AU7:AU29)</f>
        <v>2.6992796643710917E-2</v>
      </c>
      <c r="AV17" s="154">
        <f>Routes_abs!AV17/SUM(Routes_abs!AV7:AV29)</f>
        <v>2.5886745488487871E-2</v>
      </c>
      <c r="AW17" s="155">
        <f>Routes_abs!AW17/SUM(Routes_abs!AW7:AW29)</f>
        <v>2.5573192239858909E-2</v>
      </c>
      <c r="AX17" s="153">
        <f>Routes_abs!AX17/SUM(Routes_abs!AX7:AX29)</f>
        <v>1.5413325960740944E-2</v>
      </c>
      <c r="AY17" s="154">
        <f>Routes_abs!AY17/SUM(Routes_abs!AY7:AY29)</f>
        <v>1.7423225998807398E-2</v>
      </c>
      <c r="AZ17" s="161">
        <f>Routes_abs!AZ17/SUM(Routes_abs!AZ7:AZ29)</f>
        <v>2.3172620853761757E-2</v>
      </c>
      <c r="BA17" s="145">
        <f>Routes_abs!BA17/SUM(Routes_abs!BA7:BA29)</f>
        <v>2.0084986836758134E-2</v>
      </c>
      <c r="BC17" s="60" t="s">
        <v>147</v>
      </c>
      <c r="BD17" s="24" t="s">
        <v>46</v>
      </c>
      <c r="BE17" s="24" t="s">
        <v>49</v>
      </c>
      <c r="BF17" s="139"/>
      <c r="BG17" s="153">
        <f>Routes_abs!BG17/SUM(Routes_abs!BG7:BG29)</f>
        <v>6.993006993006993E-3</v>
      </c>
      <c r="BH17" s="154">
        <f>Routes_abs!BH17/SUM(Routes_abs!BH7:BH29)</f>
        <v>1.3803680981595092E-2</v>
      </c>
      <c r="BI17" s="154">
        <f>Routes_abs!BI17/SUM(Routes_abs!BI7:BI29)</f>
        <v>1.0167029774872912E-2</v>
      </c>
      <c r="BJ17" s="154">
        <f>Routes_abs!BJ17/SUM(Routes_abs!BJ7:BJ29)</f>
        <v>2.2443890274314215E-2</v>
      </c>
      <c r="BK17" s="154">
        <f>Routes_abs!BK17/SUM(Routes_abs!BK7:BK29)</f>
        <v>1.8056749785038694E-2</v>
      </c>
      <c r="BL17" s="154">
        <f>Routes_abs!BL17/SUM(Routes_abs!BL7:BL29)</f>
        <v>2.1065182829888712E-2</v>
      </c>
      <c r="BM17" s="154">
        <f>Routes_abs!BM17/SUM(Routes_abs!BM7:BM29)</f>
        <v>2.1897810218978103E-2</v>
      </c>
      <c r="BN17" s="154">
        <f>Routes_abs!BN17/SUM(Routes_abs!BN7:BN29)</f>
        <v>1.7341040462427744E-2</v>
      </c>
      <c r="BO17" s="154">
        <f>Routes_abs!BO17/SUM(Routes_abs!BO7:BO29)</f>
        <v>2.1291952363767592E-2</v>
      </c>
      <c r="BP17" s="154">
        <f>Routes_abs!BP17/SUM(Routes_abs!BP7:BP29)</f>
        <v>2.3203592814371257E-2</v>
      </c>
      <c r="BQ17" s="154">
        <f>Routes_abs!BQ17/SUM(Routes_abs!BQ7:BQ29)</f>
        <v>1.9103313840155945E-2</v>
      </c>
      <c r="BR17" s="154">
        <f>Routes_abs!BR17/SUM(Routes_abs!BR7:BR29)</f>
        <v>2.7130139889783807E-2</v>
      </c>
      <c r="BS17" s="154">
        <f>Routes_abs!BS17/SUM(Routes_abs!BS7:BS29)</f>
        <v>3.3565823888404532E-2</v>
      </c>
      <c r="BT17" s="154">
        <f>Routes_abs!BT17/SUM(Routes_abs!BT7:BT29)</f>
        <v>2.9314159292035399E-2</v>
      </c>
      <c r="BU17" s="154">
        <f>Routes_abs!BU17/SUM(Routes_abs!BU7:BU29)</f>
        <v>1.874414245548266E-2</v>
      </c>
      <c r="BV17" s="155">
        <f>Routes_abs!BV17/SUM(Routes_abs!BV7:BV29)</f>
        <v>1.7241379310344827E-2</v>
      </c>
      <c r="BW17" s="153">
        <f>Routes_abs!BW17/SUM(Routes_abs!BW7:BW29)</f>
        <v>1.5811455847255369E-2</v>
      </c>
      <c r="BX17" s="154">
        <f>Routes_abs!BX17/SUM(Routes_abs!BX7:BX29)</f>
        <v>1.9067796610169493E-2</v>
      </c>
      <c r="BY17" s="161">
        <f>Routes_abs!BY17/SUM(Routes_abs!BY7:BY29)</f>
        <v>2.4738992283250112E-2</v>
      </c>
      <c r="BZ17" s="145">
        <f>Routes_abs!BZ17/SUM(Routes_abs!BZ7:BZ29)</f>
        <v>2.1570599111226444E-2</v>
      </c>
      <c r="CB17" s="60" t="s">
        <v>147</v>
      </c>
      <c r="CC17" s="24" t="s">
        <v>46</v>
      </c>
      <c r="CD17" s="24" t="s">
        <v>49</v>
      </c>
      <c r="CE17" s="139"/>
      <c r="CF17" s="153">
        <f>Routes_abs!CF17/SUM(Routes_abs!CF7:CF29)</f>
        <v>1.3888888888888888E-2</v>
      </c>
      <c r="CG17" s="154">
        <f>Routes_abs!CG17/SUM(Routes_abs!CG7:CG29)</f>
        <v>9.5011876484560574E-3</v>
      </c>
      <c r="CH17" s="154">
        <f>Routes_abs!CH17/SUM(Routes_abs!CH7:CH29)</f>
        <v>1.3679890560875513E-2</v>
      </c>
      <c r="CI17" s="154">
        <f>Routes_abs!CI17/SUM(Routes_abs!CI7:CI29)</f>
        <v>8.291873963515755E-3</v>
      </c>
      <c r="CJ17" s="154">
        <f>Routes_abs!CJ17/SUM(Routes_abs!CJ7:CJ29)</f>
        <v>1.532567049808429E-2</v>
      </c>
      <c r="CK17" s="154">
        <f>Routes_abs!CK17/SUM(Routes_abs!CK7:CK29)</f>
        <v>1.9091507570770244E-2</v>
      </c>
      <c r="CL17" s="154">
        <f>Routes_abs!CL17/SUM(Routes_abs!CL7:CL29)</f>
        <v>2.0547945205479451E-2</v>
      </c>
      <c r="CM17" s="154">
        <f>Routes_abs!CM17/SUM(Routes_abs!CM7:CM29)</f>
        <v>1.5693967631191762E-2</v>
      </c>
      <c r="CN17" s="154">
        <f>Routes_abs!CN17/SUM(Routes_abs!CN7:CN29)</f>
        <v>2.1097046413502109E-2</v>
      </c>
      <c r="CO17" s="154">
        <f>Routes_abs!CO17/SUM(Routes_abs!CO7:CO29)</f>
        <v>2.6455026455026454E-2</v>
      </c>
      <c r="CP17" s="154">
        <f>Routes_abs!CP17/SUM(Routes_abs!CP7:CP29)</f>
        <v>2.1276595744680851E-2</v>
      </c>
      <c r="CQ17" s="154">
        <f>Routes_abs!CQ17/SUM(Routes_abs!CQ7:CQ29)</f>
        <v>2.5518341307814992E-2</v>
      </c>
      <c r="CR17" s="154">
        <f>Routes_abs!CR17/SUM(Routes_abs!CR7:CR29)</f>
        <v>2.6908292147171883E-2</v>
      </c>
      <c r="CS17" s="154">
        <f>Routes_abs!CS17/SUM(Routes_abs!CS7:CS29)</f>
        <v>2.3452768729641693E-2</v>
      </c>
      <c r="CT17" s="154">
        <f>Routes_abs!CT17/SUM(Routes_abs!CT7:CT29)</f>
        <v>2.6359143327841845E-2</v>
      </c>
      <c r="CU17" s="155">
        <f>Routes_abs!CU17/SUM(Routes_abs!CU7:CU29)</f>
        <v>2.6694045174537988E-2</v>
      </c>
      <c r="CV17" s="153">
        <f>Routes_abs!CV17/SUM(Routes_abs!CV7:CV29)</f>
        <v>9.3264248704663204E-3</v>
      </c>
      <c r="CW17" s="154">
        <f>Routes_abs!CW17/SUM(Routes_abs!CW7:CW29)</f>
        <v>1.8048128342245989E-2</v>
      </c>
      <c r="CX17" s="161">
        <f>Routes_abs!CX17/SUM(Routes_abs!CX7:CX29)</f>
        <v>2.5443330763299923E-2</v>
      </c>
      <c r="CY17" s="145">
        <f>Routes_abs!CY17/SUM(Routes_abs!CY7:CY29)</f>
        <v>2.0871426660125765E-2</v>
      </c>
    </row>
    <row r="18" spans="5:103" ht="12" customHeight="1" x14ac:dyDescent="0.15">
      <c r="E18" s="10" t="s">
        <v>148</v>
      </c>
      <c r="F18" s="86" t="s">
        <v>46</v>
      </c>
      <c r="G18" s="86" t="s">
        <v>53</v>
      </c>
      <c r="H18" s="140"/>
      <c r="I18" s="150">
        <f>Routes_abs!I18/SUM(Routes_abs!I7:I29)</f>
        <v>1.4701558365186711E-3</v>
      </c>
      <c r="J18" s="151">
        <f>Routes_abs!J18/SUM(Routes_abs!J7:J29)</f>
        <v>1.2874155133569358E-3</v>
      </c>
      <c r="K18" s="151">
        <f>Routes_abs!K18/SUM(Routes_abs!K7:K29)</f>
        <v>2.1122510561255277E-3</v>
      </c>
      <c r="L18" s="151">
        <f>Routes_abs!L18/SUM(Routes_abs!L7:L29)</f>
        <v>1.913709116214335E-3</v>
      </c>
      <c r="M18" s="151">
        <f>Routes_abs!M18/SUM(Routes_abs!M7:M29)</f>
        <v>1.4998125234345705E-3</v>
      </c>
      <c r="N18" s="151">
        <f>Routes_abs!N18/SUM(Routes_abs!N7:N29)</f>
        <v>1.9451468585878237E-3</v>
      </c>
      <c r="O18" s="151">
        <f>Routes_abs!O18/SUM(Routes_abs!O7:O29)</f>
        <v>5.2337752965806003E-4</v>
      </c>
      <c r="P18" s="151">
        <f>Routes_abs!P18/SUM(Routes_abs!P7:P29)</f>
        <v>6.8740333390616937E-4</v>
      </c>
      <c r="Q18" s="151">
        <f>Routes_abs!Q18/SUM(Routes_abs!Q7:Q29)</f>
        <v>2.8125000000000008E-3</v>
      </c>
      <c r="R18" s="151">
        <f>Routes_abs!R18/SUM(Routes_abs!R7:R29)</f>
        <v>2.3809523809523812E-3</v>
      </c>
      <c r="S18" s="151">
        <f>Routes_abs!S18/SUM(Routes_abs!S7:S29)</f>
        <v>3.7983929875821769E-3</v>
      </c>
      <c r="T18" s="151">
        <f>Routes_abs!T18/SUM(Routes_abs!T7:T29)</f>
        <v>4.0062956073830293E-3</v>
      </c>
      <c r="U18" s="151">
        <f>Routes_abs!U18/SUM(Routes_abs!U7:U29)</f>
        <v>2.145922746781115E-3</v>
      </c>
      <c r="V18" s="151">
        <f>Routes_abs!V18/SUM(Routes_abs!V7:V29)</f>
        <v>6.4585575888051645E-4</v>
      </c>
      <c r="W18" s="151">
        <f>Routes_abs!W18/SUM(Routes_abs!W7:W29)</f>
        <v>6.9516857838025723E-4</v>
      </c>
      <c r="X18" s="152">
        <f>Routes_abs!X18/SUM(Routes_abs!X7:X29)</f>
        <v>1.0147133434804671E-3</v>
      </c>
      <c r="Y18" s="150">
        <f>Routes_abs!Y18/SUM(Routes_abs!Y7:Y29)</f>
        <v>1.6788206285084728E-3</v>
      </c>
      <c r="Z18" s="151">
        <f>Routes_abs!Z18/SUM(Routes_abs!Z7:Z29)</f>
        <v>9.2994420334779925E-4</v>
      </c>
      <c r="AA18" s="160">
        <f>Routes_abs!AA18/SUM(Routes_abs!AA7:AA29)</f>
        <v>3.2967032967032958E-3</v>
      </c>
      <c r="AB18" s="144">
        <f>Routes_abs!AB18/SUM(Routes_abs!AB7:AB29)</f>
        <v>1.9753257554754647E-3</v>
      </c>
      <c r="AD18" s="10" t="s">
        <v>148</v>
      </c>
      <c r="AE18" s="86" t="s">
        <v>46</v>
      </c>
      <c r="AF18" s="86" t="s">
        <v>53</v>
      </c>
      <c r="AG18" s="140"/>
      <c r="AH18" s="150">
        <f>Routes_abs!AH18/SUM(Routes_abs!AH7:AH29)</f>
        <v>1.3428226131328052E-3</v>
      </c>
      <c r="AI18" s="151">
        <f>Routes_abs!AI18/SUM(Routes_abs!AI7:AI29)</f>
        <v>1.1850974001925783E-3</v>
      </c>
      <c r="AJ18" s="151">
        <f>Routes_abs!AJ18/SUM(Routes_abs!AJ7:AJ29)</f>
        <v>1.9526165061181985E-3</v>
      </c>
      <c r="AK18" s="151">
        <f>Routes_abs!AK18/SUM(Routes_abs!AK7:AK29)</f>
        <v>2.0398449717821446E-3</v>
      </c>
      <c r="AL18" s="151">
        <f>Routes_abs!AL18/SUM(Routes_abs!AL7:AL29)</f>
        <v>1.1888943282747043E-3</v>
      </c>
      <c r="AM18" s="151">
        <f>Routes_abs!AM18/SUM(Routes_abs!AM7:AM29)</f>
        <v>2.0954110498009361E-3</v>
      </c>
      <c r="AN18" s="151">
        <f>Routes_abs!AN18/SUM(Routes_abs!AN7:AN29)</f>
        <v>7.6520851932151523E-4</v>
      </c>
      <c r="AO18" s="151">
        <f>Routes_abs!AO18/SUM(Routes_abs!AO7:AO29)</f>
        <v>1.1553663727576775E-3</v>
      </c>
      <c r="AP18" s="151">
        <f>Routes_abs!AP18/SUM(Routes_abs!AP7:AP29)</f>
        <v>2.6547672842295541E-3</v>
      </c>
      <c r="AQ18" s="151">
        <f>Routes_abs!AQ18/SUM(Routes_abs!AQ7:AQ29)</f>
        <v>2.4472672182729283E-3</v>
      </c>
      <c r="AR18" s="151">
        <f>Routes_abs!AR18/SUM(Routes_abs!AR7:AR29)</f>
        <v>3.4920458954603405E-3</v>
      </c>
      <c r="AS18" s="151">
        <f>Routes_abs!AS18/SUM(Routes_abs!AS7:AS29)</f>
        <v>3.5678998792403123E-3</v>
      </c>
      <c r="AT18" s="151">
        <f>Routes_abs!AT18/SUM(Routes_abs!AT7:AT29)</f>
        <v>1.8644759074753828E-3</v>
      </c>
      <c r="AU18" s="151">
        <f>Routes_abs!AU18/SUM(Routes_abs!AU7:AU29)</f>
        <v>5.5410432992954964E-4</v>
      </c>
      <c r="AV18" s="151">
        <f>Routes_abs!AV18/SUM(Routes_abs!AV7:AV29)</f>
        <v>9.9564405724953341E-4</v>
      </c>
      <c r="AW18" s="152">
        <f>Routes_abs!AW18/SUM(Routes_abs!AW7:AW29)</f>
        <v>1.0582010582010581E-3</v>
      </c>
      <c r="AX18" s="150">
        <f>Routes_abs!AX18/SUM(Routes_abs!AX7:AX29)</f>
        <v>1.6127545848308911E-3</v>
      </c>
      <c r="AY18" s="151">
        <f>Routes_abs!AY18/SUM(Routes_abs!AY7:AY29)</f>
        <v>1.1926058437686346E-3</v>
      </c>
      <c r="AZ18" s="160">
        <f>Routes_abs!AZ18/SUM(Routes_abs!AZ7:AZ29)</f>
        <v>3.0502898573869716E-3</v>
      </c>
      <c r="BA18" s="144">
        <f>Routes_abs!BA18/SUM(Routes_abs!BA7:BA29)</f>
        <v>1.9170627418414407E-3</v>
      </c>
      <c r="BC18" s="10" t="s">
        <v>148</v>
      </c>
      <c r="BD18" s="86" t="s">
        <v>46</v>
      </c>
      <c r="BE18" s="86" t="s">
        <v>53</v>
      </c>
      <c r="BF18" s="140"/>
      <c r="BG18" s="150">
        <f>Routes_abs!BG18/SUM(Routes_abs!BG7:BG29)</f>
        <v>0</v>
      </c>
      <c r="BH18" s="151">
        <f>Routes_abs!BH18/SUM(Routes_abs!BH7:BH29)</f>
        <v>0</v>
      </c>
      <c r="BI18" s="151">
        <f>Routes_abs!BI18/SUM(Routes_abs!BI7:BI29)</f>
        <v>7.2621641249092229E-4</v>
      </c>
      <c r="BJ18" s="151">
        <f>Routes_abs!BJ18/SUM(Routes_abs!BJ7:BJ29)</f>
        <v>1.4962593516209476E-3</v>
      </c>
      <c r="BK18" s="151">
        <f>Routes_abs!BK18/SUM(Routes_abs!BK7:BK29)</f>
        <v>4.299226139294927E-4</v>
      </c>
      <c r="BL18" s="151">
        <f>Routes_abs!BL18/SUM(Routes_abs!BL7:BL29)</f>
        <v>1.9872813990461048E-3</v>
      </c>
      <c r="BM18" s="151">
        <f>Routes_abs!BM18/SUM(Routes_abs!BM7:BM29)</f>
        <v>2.4330900243309003E-3</v>
      </c>
      <c r="BN18" s="151">
        <f>Routes_abs!BN18/SUM(Routes_abs!BN7:BN29)</f>
        <v>2.167630057803468E-3</v>
      </c>
      <c r="BO18" s="151">
        <f>Routes_abs!BO18/SUM(Routes_abs!BO7:BO29)</f>
        <v>2.1652832912306026E-3</v>
      </c>
      <c r="BP18" s="151">
        <f>Routes_abs!BP18/SUM(Routes_abs!BP7:BP29)</f>
        <v>2.9940119760479044E-3</v>
      </c>
      <c r="BQ18" s="151">
        <f>Routes_abs!BQ18/SUM(Routes_abs!BQ7:BQ29)</f>
        <v>1.9493177387914229E-3</v>
      </c>
      <c r="BR18" s="151">
        <f>Routes_abs!BR18/SUM(Routes_abs!BR7:BR29)</f>
        <v>2.967359050445104E-3</v>
      </c>
      <c r="BS18" s="151">
        <f>Routes_abs!BS18/SUM(Routes_abs!BS7:BS29)</f>
        <v>8.7183958151700091E-4</v>
      </c>
      <c r="BT18" s="151">
        <f>Routes_abs!BT18/SUM(Routes_abs!BT7:BT29)</f>
        <v>0</v>
      </c>
      <c r="BU18" s="151">
        <f>Routes_abs!BU18/SUM(Routes_abs!BU7:BU29)</f>
        <v>1.8744142455482662E-3</v>
      </c>
      <c r="BV18" s="152">
        <f>Routes_abs!BV18/SUM(Routes_abs!BV7:BV29)</f>
        <v>1.3262599469496021E-3</v>
      </c>
      <c r="BW18" s="150">
        <f>Routes_abs!BW18/SUM(Routes_abs!BW7:BW29)</f>
        <v>5.966587112171838E-4</v>
      </c>
      <c r="BX18" s="151">
        <f>Routes_abs!BX18/SUM(Routes_abs!BX7:BX29)</f>
        <v>2.0071364852809991E-3</v>
      </c>
      <c r="BY18" s="160">
        <f>Routes_abs!BY18/SUM(Routes_abs!BY7:BY29)</f>
        <v>2.3831139355424422E-3</v>
      </c>
      <c r="BZ18" s="144">
        <f>Routes_abs!BZ18/SUM(Routes_abs!BZ7:BZ29)</f>
        <v>1.7191605306691752E-3</v>
      </c>
      <c r="CB18" s="10" t="s">
        <v>148</v>
      </c>
      <c r="CC18" s="86" t="s">
        <v>46</v>
      </c>
      <c r="CD18" s="86" t="s">
        <v>53</v>
      </c>
      <c r="CE18" s="140"/>
      <c r="CF18" s="150">
        <f>Routes_abs!CF18/SUM(Routes_abs!CF7:CF29)</f>
        <v>0</v>
      </c>
      <c r="CG18" s="151">
        <f>Routes_abs!CG18/SUM(Routes_abs!CG7:CG29)</f>
        <v>0</v>
      </c>
      <c r="CH18" s="151">
        <f>Routes_abs!CH18/SUM(Routes_abs!CH7:CH29)</f>
        <v>1.3679890560875513E-3</v>
      </c>
      <c r="CI18" s="151">
        <f>Routes_abs!CI18/SUM(Routes_abs!CI7:CI29)</f>
        <v>4.1459369817578775E-3</v>
      </c>
      <c r="CJ18" s="151">
        <f>Routes_abs!CJ18/SUM(Routes_abs!CJ7:CJ29)</f>
        <v>0</v>
      </c>
      <c r="CK18" s="151">
        <f>Routes_abs!CK18/SUM(Routes_abs!CK7:CK29)</f>
        <v>3.2916392363396972E-3</v>
      </c>
      <c r="CL18" s="151">
        <f>Routes_abs!CL18/SUM(Routes_abs!CL7:CL29)</f>
        <v>0</v>
      </c>
      <c r="CM18" s="151">
        <f>Routes_abs!CM18/SUM(Routes_abs!CM7:CM29)</f>
        <v>2.4521824423737125E-3</v>
      </c>
      <c r="CN18" s="151">
        <f>Routes_abs!CN18/SUM(Routes_abs!CN7:CN29)</f>
        <v>2.3441162681669013E-3</v>
      </c>
      <c r="CO18" s="151">
        <f>Routes_abs!CO18/SUM(Routes_abs!CO7:CO29)</f>
        <v>2.1164021164021165E-3</v>
      </c>
      <c r="CP18" s="151">
        <f>Routes_abs!CP18/SUM(Routes_abs!CP7:CP29)</f>
        <v>3.3594624860022394E-3</v>
      </c>
      <c r="CQ18" s="151">
        <f>Routes_abs!CQ18/SUM(Routes_abs!CQ7:CQ29)</f>
        <v>1.0632642211589581E-3</v>
      </c>
      <c r="CR18" s="151">
        <f>Routes_abs!CR18/SUM(Routes_abs!CR7:CR29)</f>
        <v>1.0982976386600769E-3</v>
      </c>
      <c r="CS18" s="151">
        <f>Routes_abs!CS18/SUM(Routes_abs!CS7:CS29)</f>
        <v>6.5146579804560263E-4</v>
      </c>
      <c r="CT18" s="151">
        <f>Routes_abs!CT18/SUM(Routes_abs!CT7:CT29)</f>
        <v>1.6474464579901153E-3</v>
      </c>
      <c r="CU18" s="152">
        <f>Routes_abs!CU18/SUM(Routes_abs!CU7:CU29)</f>
        <v>1.026694045174538E-3</v>
      </c>
      <c r="CV18" s="150">
        <f>Routes_abs!CV18/SUM(Routes_abs!CV7:CV29)</f>
        <v>2.0725388601036268E-3</v>
      </c>
      <c r="CW18" s="151">
        <f>Routes_abs!CW18/SUM(Routes_abs!CW7:CW29)</f>
        <v>1.6711229946524064E-3</v>
      </c>
      <c r="CX18" s="160">
        <f>Routes_abs!CX18/SUM(Routes_abs!CX7:CX29)</f>
        <v>2.1588280647648421E-3</v>
      </c>
      <c r="CY18" s="144">
        <f>Routes_abs!CY18/SUM(Routes_abs!CY7:CY29)</f>
        <v>1.7392855550104802E-3</v>
      </c>
    </row>
    <row r="19" spans="5:103" ht="12" customHeight="1" x14ac:dyDescent="0.15">
      <c r="E19" s="60" t="s">
        <v>149</v>
      </c>
      <c r="F19" s="24" t="s">
        <v>46</v>
      </c>
      <c r="G19" s="24" t="s">
        <v>52</v>
      </c>
      <c r="H19" s="139" t="s">
        <v>135</v>
      </c>
      <c r="I19" s="153">
        <f>Routes_abs!I19/SUM(Routes_abs!I7:I29)</f>
        <v>6.1746545133784187E-3</v>
      </c>
      <c r="J19" s="154">
        <f>Routes_abs!J19/SUM(Routes_abs!J7:J29)</f>
        <v>4.9887351142581266E-3</v>
      </c>
      <c r="K19" s="154">
        <f>Routes_abs!K19/SUM(Routes_abs!K7:K29)</f>
        <v>9.9577549788774887E-3</v>
      </c>
      <c r="L19" s="154">
        <f>Routes_abs!L19/SUM(Routes_abs!L7:L29)</f>
        <v>1.0612386917188583E-2</v>
      </c>
      <c r="M19" s="154">
        <f>Routes_abs!M19/SUM(Routes_abs!M7:M29)</f>
        <v>8.8113985751781011E-3</v>
      </c>
      <c r="N19" s="154">
        <f>Routes_abs!N19/SUM(Routes_abs!N7:N29)</f>
        <v>1.147636646566816E-2</v>
      </c>
      <c r="O19" s="154">
        <f>Routes_abs!O19/SUM(Routes_abs!O7:O29)</f>
        <v>1.2212142358688068E-2</v>
      </c>
      <c r="P19" s="154">
        <f>Routes_abs!P19/SUM(Routes_abs!P7:P29)</f>
        <v>9.9673483416394554E-3</v>
      </c>
      <c r="Q19" s="154">
        <f>Routes_abs!Q19/SUM(Routes_abs!Q7:Q29)</f>
        <v>1.2031250000000002E-2</v>
      </c>
      <c r="R19" s="154">
        <f>Routes_abs!R19/SUM(Routes_abs!R7:R29)</f>
        <v>1.2222222222222223E-2</v>
      </c>
      <c r="S19" s="154">
        <f>Routes_abs!S19/SUM(Routes_abs!S7:S29)</f>
        <v>1.8407596785975165E-2</v>
      </c>
      <c r="T19" s="154">
        <f>Routes_abs!T19/SUM(Routes_abs!T7:T29)</f>
        <v>1.6168264415510086E-2</v>
      </c>
      <c r="U19" s="154">
        <f>Routes_abs!U19/SUM(Routes_abs!U7:U29)</f>
        <v>1.6400980993255664E-2</v>
      </c>
      <c r="V19" s="154">
        <f>Routes_abs!V19/SUM(Routes_abs!V7:V29)</f>
        <v>1.7868675995694291E-2</v>
      </c>
      <c r="W19" s="154">
        <f>Routes_abs!W19/SUM(Routes_abs!W7:W29)</f>
        <v>1.4250955856795273E-2</v>
      </c>
      <c r="X19" s="155">
        <f>Routes_abs!X19/SUM(Routes_abs!X7:X29)</f>
        <v>1.3698630136986306E-2</v>
      </c>
      <c r="Y19" s="153">
        <f>Routes_abs!Y19/SUM(Routes_abs!Y7:Y29)</f>
        <v>7.8694716961334663E-3</v>
      </c>
      <c r="Z19" s="154">
        <f>Routes_abs!Z19/SUM(Routes_abs!Z7:Z29)</f>
        <v>1.0849349039057658E-2</v>
      </c>
      <c r="AA19" s="161">
        <f>Routes_abs!AA19/SUM(Routes_abs!AA7:AA29)</f>
        <v>1.5469146238377005E-2</v>
      </c>
      <c r="AB19" s="145">
        <f>Routes_abs!AB19/SUM(Routes_abs!AB7:AB29)</f>
        <v>1.2290915811847335E-2</v>
      </c>
      <c r="AD19" s="60" t="s">
        <v>149</v>
      </c>
      <c r="AE19" s="24" t="s">
        <v>46</v>
      </c>
      <c r="AF19" s="24" t="s">
        <v>52</v>
      </c>
      <c r="AG19" s="139" t="s">
        <v>135</v>
      </c>
      <c r="AH19" s="153">
        <f>Routes_abs!AH19/SUM(Routes_abs!AH7:AH29)</f>
        <v>7.1169598496038673E-3</v>
      </c>
      <c r="AI19" s="154">
        <f>Routes_abs!AI19/SUM(Routes_abs!AI7:AI29)</f>
        <v>5.1848011258425301E-3</v>
      </c>
      <c r="AJ19" s="154">
        <f>Routes_abs!AJ19/SUM(Routes_abs!AJ7:AJ29)</f>
        <v>1.0609216349908879E-2</v>
      </c>
      <c r="AK19" s="154">
        <f>Routes_abs!AK19/SUM(Routes_abs!AK7:AK29)</f>
        <v>1.2171074998300131E-2</v>
      </c>
      <c r="AL19" s="154">
        <f>Routes_abs!AL19/SUM(Routes_abs!AL7:AL29)</f>
        <v>1.070004895447234E-2</v>
      </c>
      <c r="AM19" s="154">
        <f>Routes_abs!AM19/SUM(Routes_abs!AM7:AM29)</f>
        <v>1.1385066703918419E-2</v>
      </c>
      <c r="AN19" s="154">
        <f>Routes_abs!AN19/SUM(Routes_abs!AN7:AN29)</f>
        <v>1.1988266802703739E-2</v>
      </c>
      <c r="AO19" s="154">
        <f>Routes_abs!AO19/SUM(Routes_abs!AO7:AO29)</f>
        <v>1.1492854971115843E-2</v>
      </c>
      <c r="AP19" s="154">
        <f>Routes_abs!AP19/SUM(Routes_abs!AP7:AP29)</f>
        <v>1.2596023497514692E-2</v>
      </c>
      <c r="AQ19" s="154">
        <f>Routes_abs!AQ19/SUM(Routes_abs!AQ7:AQ29)</f>
        <v>1.3285164899195897E-2</v>
      </c>
      <c r="AR19" s="154">
        <f>Routes_abs!AR19/SUM(Routes_abs!AR7:AR29)</f>
        <v>1.7792805276869352E-2</v>
      </c>
      <c r="AS19" s="154">
        <f>Routes_abs!AS19/SUM(Routes_abs!AS7:AS29)</f>
        <v>1.6741684048743002E-2</v>
      </c>
      <c r="AT19" s="154">
        <f>Routes_abs!AT19/SUM(Routes_abs!AT7:AT29)</f>
        <v>1.7129872399930079E-2</v>
      </c>
      <c r="AU19" s="154">
        <f>Routes_abs!AU19/SUM(Routes_abs!AU7:AU29)</f>
        <v>1.8760389456186178E-2</v>
      </c>
      <c r="AV19" s="154">
        <f>Routes_abs!AV19/SUM(Routes_abs!AV7:AV29)</f>
        <v>1.5930304915992535E-2</v>
      </c>
      <c r="AW19" s="155">
        <f>Routes_abs!AW19/SUM(Routes_abs!AW7:AW29)</f>
        <v>1.2874779541446208E-2</v>
      </c>
      <c r="AX19" s="153">
        <f>Routes_abs!AX19/SUM(Routes_abs!AX7:AX29)</f>
        <v>8.7088747580868105E-3</v>
      </c>
      <c r="AY19" s="154">
        <f>Routes_abs!AY19/SUM(Routes_abs!AY7:AY29)</f>
        <v>1.1534734645199765E-2</v>
      </c>
      <c r="AZ19" s="161">
        <f>Routes_abs!AZ19/SUM(Routes_abs!AZ7:AZ29)</f>
        <v>1.5794432821757669E-2</v>
      </c>
      <c r="BA19" s="145">
        <f>Routes_abs!BA19/SUM(Routes_abs!BA7:BA29)</f>
        <v>1.3105818329593443E-2</v>
      </c>
      <c r="BC19" s="60" t="s">
        <v>149</v>
      </c>
      <c r="BD19" s="24" t="s">
        <v>46</v>
      </c>
      <c r="BE19" s="24" t="s">
        <v>52</v>
      </c>
      <c r="BF19" s="139" t="s">
        <v>135</v>
      </c>
      <c r="BG19" s="153">
        <f>Routes_abs!BG19/SUM(Routes_abs!BG7:BG29)</f>
        <v>1.6317016317016316E-2</v>
      </c>
      <c r="BH19" s="154">
        <f>Routes_abs!BH19/SUM(Routes_abs!BH7:BH29)</f>
        <v>1.5337423312883436E-3</v>
      </c>
      <c r="BI19" s="154">
        <f>Routes_abs!BI19/SUM(Routes_abs!BI7:BI29)</f>
        <v>7.988380537400145E-3</v>
      </c>
      <c r="BJ19" s="154">
        <f>Routes_abs!BJ19/SUM(Routes_abs!BJ7:BJ29)</f>
        <v>1.6957605985037406E-2</v>
      </c>
      <c r="BK19" s="154">
        <f>Routes_abs!BK19/SUM(Routes_abs!BK7:BK29)</f>
        <v>1.8486672398968184E-2</v>
      </c>
      <c r="BL19" s="154">
        <f>Routes_abs!BL19/SUM(Routes_abs!BL7:BL29)</f>
        <v>1.2718600953895072E-2</v>
      </c>
      <c r="BM19" s="154">
        <f>Routes_abs!BM19/SUM(Routes_abs!BM7:BM29)</f>
        <v>1.3381995133819951E-2</v>
      </c>
      <c r="BN19" s="154">
        <f>Routes_abs!BN19/SUM(Routes_abs!BN7:BN29)</f>
        <v>1.5173410404624277E-2</v>
      </c>
      <c r="BO19" s="154">
        <f>Routes_abs!BO19/SUM(Routes_abs!BO7:BO29)</f>
        <v>1.154817755322988E-2</v>
      </c>
      <c r="BP19" s="154">
        <f>Routes_abs!BP19/SUM(Routes_abs!BP7:BP29)</f>
        <v>1.4221556886227544E-2</v>
      </c>
      <c r="BQ19" s="154">
        <f>Routes_abs!BQ19/SUM(Routes_abs!BQ7:BQ29)</f>
        <v>1.6374269005847954E-2</v>
      </c>
      <c r="BR19" s="154">
        <f>Routes_abs!BR19/SUM(Routes_abs!BR7:BR29)</f>
        <v>2.0347604917337857E-2</v>
      </c>
      <c r="BS19" s="154">
        <f>Routes_abs!BS19/SUM(Routes_abs!BS7:BS29)</f>
        <v>2.2667829119442023E-2</v>
      </c>
      <c r="BT19" s="154">
        <f>Routes_abs!BT19/SUM(Routes_abs!BT7:BT29)</f>
        <v>2.5995575221238937E-2</v>
      </c>
      <c r="BU19" s="154">
        <f>Routes_abs!BU19/SUM(Routes_abs!BU7:BU29)</f>
        <v>2.2492970946579195E-2</v>
      </c>
      <c r="BV19" s="155">
        <f>Routes_abs!BV19/SUM(Routes_abs!BV7:BV29)</f>
        <v>9.2838196286472146E-3</v>
      </c>
      <c r="BW19" s="153">
        <f>Routes_abs!BW19/SUM(Routes_abs!BW7:BW29)</f>
        <v>9.8448687350835319E-3</v>
      </c>
      <c r="BX19" s="154">
        <f>Routes_abs!BX19/SUM(Routes_abs!BX7:BX29)</f>
        <v>1.5053523639607493E-2</v>
      </c>
      <c r="BY19" s="161">
        <f>Routes_abs!BY19/SUM(Routes_abs!BY7:BY29)</f>
        <v>1.7362687244666365E-2</v>
      </c>
      <c r="BZ19" s="145">
        <f>Routes_abs!BZ19/SUM(Routes_abs!BZ7:BZ29)</f>
        <v>1.5991436634337799E-2</v>
      </c>
      <c r="CB19" s="60" t="s">
        <v>149</v>
      </c>
      <c r="CC19" s="24" t="s">
        <v>46</v>
      </c>
      <c r="CD19" s="24" t="s">
        <v>52</v>
      </c>
      <c r="CE19" s="139" t="s">
        <v>135</v>
      </c>
      <c r="CF19" s="153">
        <f>Routes_abs!CF19/SUM(Routes_abs!CF7:CF29)</f>
        <v>1.8518518518518517E-2</v>
      </c>
      <c r="CG19" s="154">
        <f>Routes_abs!CG19/SUM(Routes_abs!CG7:CG29)</f>
        <v>1.66270783847981E-2</v>
      </c>
      <c r="CH19" s="154">
        <f>Routes_abs!CH19/SUM(Routes_abs!CH7:CH29)</f>
        <v>2.7359781121751026E-2</v>
      </c>
      <c r="CI19" s="154">
        <f>Routes_abs!CI19/SUM(Routes_abs!CI7:CI29)</f>
        <v>1.9071310116086235E-2</v>
      </c>
      <c r="CJ19" s="154">
        <f>Routes_abs!CJ19/SUM(Routes_abs!CJ7:CJ29)</f>
        <v>1.2260536398467433E-2</v>
      </c>
      <c r="CK19" s="154">
        <f>Routes_abs!CK19/SUM(Routes_abs!CK7:CK29)</f>
        <v>8.558262014483212E-3</v>
      </c>
      <c r="CL19" s="154">
        <f>Routes_abs!CL19/SUM(Routes_abs!CL7:CL29)</f>
        <v>8.5616438356164379E-3</v>
      </c>
      <c r="CM19" s="154">
        <f>Routes_abs!CM19/SUM(Routes_abs!CM7:CM29)</f>
        <v>1.5203531142717018E-2</v>
      </c>
      <c r="CN19" s="154">
        <f>Routes_abs!CN19/SUM(Routes_abs!CN7:CN29)</f>
        <v>1.7346460384435068E-2</v>
      </c>
      <c r="CO19" s="154">
        <f>Routes_abs!CO19/SUM(Routes_abs!CO7:CO29)</f>
        <v>1.9047619047619049E-2</v>
      </c>
      <c r="CP19" s="154">
        <f>Routes_abs!CP19/SUM(Routes_abs!CP7:CP29)</f>
        <v>1.5117581187010079E-2</v>
      </c>
      <c r="CQ19" s="154">
        <f>Routes_abs!CQ19/SUM(Routes_abs!CQ7:CQ29)</f>
        <v>1.6480595427963849E-2</v>
      </c>
      <c r="CR19" s="154">
        <f>Routes_abs!CR19/SUM(Routes_abs!CR7:CR29)</f>
        <v>1.5376166941241077E-2</v>
      </c>
      <c r="CS19" s="154">
        <f>Routes_abs!CS19/SUM(Routes_abs!CS7:CS29)</f>
        <v>1.5635179153094463E-2</v>
      </c>
      <c r="CT19" s="154">
        <f>Routes_abs!CT19/SUM(Routes_abs!CT7:CT29)</f>
        <v>1.8121911037891267E-2</v>
      </c>
      <c r="CU19" s="155">
        <f>Routes_abs!CU19/SUM(Routes_abs!CU7:CU29)</f>
        <v>1.2320328542094456E-2</v>
      </c>
      <c r="CV19" s="153">
        <f>Routes_abs!CV19/SUM(Routes_abs!CV7:CV29)</f>
        <v>2.3316062176165803E-2</v>
      </c>
      <c r="CW19" s="154">
        <f>Routes_abs!CW19/SUM(Routes_abs!CW7:CW29)</f>
        <v>1.06951871657754E-2</v>
      </c>
      <c r="CX19" s="161">
        <f>Routes_abs!CX19/SUM(Routes_abs!CX7:CX29)</f>
        <v>1.6037008481110254E-2</v>
      </c>
      <c r="CY19" s="145">
        <f>Routes_abs!CY19/SUM(Routes_abs!CY7:CY29)</f>
        <v>1.5430584667528877E-2</v>
      </c>
    </row>
    <row r="20" spans="5:103" ht="12" customHeight="1" x14ac:dyDescent="0.15">
      <c r="E20" s="10" t="s">
        <v>150</v>
      </c>
      <c r="F20" s="86" t="s">
        <v>46</v>
      </c>
      <c r="G20" s="86" t="s">
        <v>51</v>
      </c>
      <c r="H20" s="140" t="s">
        <v>135</v>
      </c>
      <c r="I20" s="150">
        <f>Routes_abs!I20/SUM(Routes_abs!I7:I29)</f>
        <v>4.4104675095560132E-3</v>
      </c>
      <c r="J20" s="151">
        <f>Routes_abs!J20/SUM(Routes_abs!J7:J29)</f>
        <v>7.0807853234631469E-3</v>
      </c>
      <c r="K20" s="151">
        <f>Routes_abs!K20/SUM(Routes_abs!K7:K29)</f>
        <v>4.3753771876885936E-3</v>
      </c>
      <c r="L20" s="151">
        <f>Routes_abs!L20/SUM(Routes_abs!L7:L29)</f>
        <v>4.001391788448154E-3</v>
      </c>
      <c r="M20" s="151">
        <f>Routes_abs!M20/SUM(Routes_abs!M7:M29)</f>
        <v>5.8117735283089609E-3</v>
      </c>
      <c r="N20" s="151">
        <f>Routes_abs!N20/SUM(Routes_abs!N7:N29)</f>
        <v>5.6409258899046888E-3</v>
      </c>
      <c r="O20" s="151">
        <f>Routes_abs!O20/SUM(Routes_abs!O7:O29)</f>
        <v>5.0593161200279142E-3</v>
      </c>
      <c r="P20" s="151">
        <f>Routes_abs!P20/SUM(Routes_abs!P7:P29)</f>
        <v>6.0147791716789814E-3</v>
      </c>
      <c r="Q20" s="151">
        <f>Routes_abs!Q20/SUM(Routes_abs!Q7:Q29)</f>
        <v>6.4062500000000005E-3</v>
      </c>
      <c r="R20" s="151">
        <f>Routes_abs!R20/SUM(Routes_abs!R7:R29)</f>
        <v>1.0476190476190476E-2</v>
      </c>
      <c r="S20" s="151">
        <f>Routes_abs!S20/SUM(Routes_abs!S7:S29)</f>
        <v>1.0810810810810811E-2</v>
      </c>
      <c r="T20" s="151">
        <f>Routes_abs!T20/SUM(Routes_abs!T7:T29)</f>
        <v>1.2448132780082985E-2</v>
      </c>
      <c r="U20" s="151">
        <f>Routes_abs!U20/SUM(Routes_abs!U7:U29)</f>
        <v>1.1649294911097481E-2</v>
      </c>
      <c r="V20" s="151">
        <f>Routes_abs!V20/SUM(Routes_abs!V7:V29)</f>
        <v>8.1808396124865412E-3</v>
      </c>
      <c r="W20" s="151">
        <f>Routes_abs!W20/SUM(Routes_abs!W7:W29)</f>
        <v>7.9944386513729569E-3</v>
      </c>
      <c r="X20" s="152">
        <f>Routes_abs!X20/SUM(Routes_abs!X7:X29)</f>
        <v>8.1177067478437372E-3</v>
      </c>
      <c r="Y20" s="150">
        <f>Routes_abs!Y20/SUM(Routes_abs!Y7:Y29)</f>
        <v>5.1413881748071976E-3</v>
      </c>
      <c r="Z20" s="151">
        <f>Routes_abs!Z20/SUM(Routes_abs!Z7:Z29)</f>
        <v>6.0446373217606939E-3</v>
      </c>
      <c r="AA20" s="160">
        <f>Routes_abs!AA20/SUM(Routes_abs!AA7:AA29)</f>
        <v>1.1284868977176668E-2</v>
      </c>
      <c r="AB20" s="144">
        <f>Routes_abs!AB20/SUM(Routes_abs!AB7:AB29)</f>
        <v>7.5778578689585062E-3</v>
      </c>
      <c r="AD20" s="10" t="s">
        <v>150</v>
      </c>
      <c r="AE20" s="86" t="s">
        <v>46</v>
      </c>
      <c r="AF20" s="86" t="s">
        <v>51</v>
      </c>
      <c r="AG20" s="140" t="s">
        <v>135</v>
      </c>
      <c r="AH20" s="150">
        <f>Routes_abs!AH20/SUM(Routes_abs!AH7:AH29)</f>
        <v>4.699879145964818E-3</v>
      </c>
      <c r="AI20" s="151">
        <f>Routes_abs!AI20/SUM(Routes_abs!AI7:AI29)</f>
        <v>7.1105844011554696E-3</v>
      </c>
      <c r="AJ20" s="151">
        <f>Routes_abs!AJ20/SUM(Routes_abs!AJ7:AJ29)</f>
        <v>4.491017964071857E-3</v>
      </c>
      <c r="AK20" s="151">
        <f>Routes_abs!AK20/SUM(Routes_abs!AK7:AK29)</f>
        <v>4.6236486027061941E-3</v>
      </c>
      <c r="AL20" s="151">
        <f>Routes_abs!AL20/SUM(Routes_abs!AL7:AL29)</f>
        <v>6.2941464438072588E-3</v>
      </c>
      <c r="AM20" s="151">
        <f>Routes_abs!AM20/SUM(Routes_abs!AM7:AM29)</f>
        <v>6.9847034993364534E-3</v>
      </c>
      <c r="AN20" s="151">
        <f>Routes_abs!AN20/SUM(Routes_abs!AN7:AN29)</f>
        <v>6.4405050376227539E-3</v>
      </c>
      <c r="AO20" s="151">
        <f>Routes_abs!AO20/SUM(Routes_abs!AO7:AO29)</f>
        <v>6.5065369413195521E-3</v>
      </c>
      <c r="AP20" s="151">
        <f>Routes_abs!AP20/SUM(Routes_abs!AP7:AP29)</f>
        <v>6.947582467239046E-3</v>
      </c>
      <c r="AQ20" s="151">
        <f>Routes_abs!AQ20/SUM(Routes_abs!AQ7:AQ29)</f>
        <v>1.0954434215126442E-2</v>
      </c>
      <c r="AR20" s="151">
        <f>Routes_abs!AR20/SUM(Routes_abs!AR7:AR29)</f>
        <v>1.0919572085804557E-2</v>
      </c>
      <c r="AS20" s="151">
        <f>Routes_abs!AS20/SUM(Routes_abs!AS7:AS29)</f>
        <v>1.2569985728400485E-2</v>
      </c>
      <c r="AT20" s="151">
        <f>Routes_abs!AT20/SUM(Routes_abs!AT7:AT29)</f>
        <v>1.1769504165938355E-2</v>
      </c>
      <c r="AU20" s="151">
        <f>Routes_abs!AU20/SUM(Routes_abs!AU7:AU29)</f>
        <v>7.7574606190136952E-3</v>
      </c>
      <c r="AV20" s="151">
        <f>Routes_abs!AV20/SUM(Routes_abs!AV7:AV29)</f>
        <v>8.0896079651524601E-3</v>
      </c>
      <c r="AW20" s="152">
        <f>Routes_abs!AW20/SUM(Routes_abs!AW7:AW29)</f>
        <v>7.9365079365079361E-3</v>
      </c>
      <c r="AX20" s="150">
        <f>Routes_abs!AX20/SUM(Routes_abs!AX7:AX29)</f>
        <v>5.2990507787300696E-3</v>
      </c>
      <c r="AY20" s="151">
        <f>Routes_abs!AY20/SUM(Routes_abs!AY7:AY29)</f>
        <v>6.9506559332140738E-3</v>
      </c>
      <c r="AZ20" s="160">
        <f>Routes_abs!AZ20/SUM(Routes_abs!AZ7:AZ29)</f>
        <v>1.1498474855071307E-2</v>
      </c>
      <c r="BA20" s="144">
        <f>Routes_abs!BA20/SUM(Routes_abs!BA7:BA29)</f>
        <v>8.0083750022085995E-3</v>
      </c>
      <c r="BC20" s="10" t="s">
        <v>150</v>
      </c>
      <c r="BD20" s="86" t="s">
        <v>46</v>
      </c>
      <c r="BE20" s="86" t="s">
        <v>51</v>
      </c>
      <c r="BF20" s="140" t="s">
        <v>135</v>
      </c>
      <c r="BG20" s="150">
        <f>Routes_abs!BG20/SUM(Routes_abs!BG7:BG29)</f>
        <v>9.324009324009324E-3</v>
      </c>
      <c r="BH20" s="151">
        <f>Routes_abs!BH20/SUM(Routes_abs!BH7:BH29)</f>
        <v>7.6687116564417178E-3</v>
      </c>
      <c r="BI20" s="151">
        <f>Routes_abs!BI20/SUM(Routes_abs!BI7:BI29)</f>
        <v>5.0835148874364558E-3</v>
      </c>
      <c r="BJ20" s="151">
        <f>Routes_abs!BJ20/SUM(Routes_abs!BJ7:BJ29)</f>
        <v>8.4788029925187032E-3</v>
      </c>
      <c r="BK20" s="151">
        <f>Routes_abs!BK20/SUM(Routes_abs!BK7:BK29)</f>
        <v>7.7386070507308681E-3</v>
      </c>
      <c r="BL20" s="151">
        <f>Routes_abs!BL20/SUM(Routes_abs!BL7:BL29)</f>
        <v>1.0333863275039745E-2</v>
      </c>
      <c r="BM20" s="151">
        <f>Routes_abs!BM20/SUM(Routes_abs!BM7:BM29)</f>
        <v>9.7323600973236012E-3</v>
      </c>
      <c r="BN20" s="151">
        <f>Routes_abs!BN20/SUM(Routes_abs!BN7:BN29)</f>
        <v>8.670520231213872E-3</v>
      </c>
      <c r="BO20" s="151">
        <f>Routes_abs!BO20/SUM(Routes_abs!BO7:BO29)</f>
        <v>6.8567304222302422E-3</v>
      </c>
      <c r="BP20" s="151">
        <f>Routes_abs!BP20/SUM(Routes_abs!BP7:BP29)</f>
        <v>1.0853293413173653E-2</v>
      </c>
      <c r="BQ20" s="151">
        <f>Routes_abs!BQ20/SUM(Routes_abs!BQ7:BQ29)</f>
        <v>1.01364522417154E-2</v>
      </c>
      <c r="BR20" s="151">
        <f>Routes_abs!BR20/SUM(Routes_abs!BR7:BR29)</f>
        <v>1.3988978380669776E-2</v>
      </c>
      <c r="BS20" s="151">
        <f>Routes_abs!BS20/SUM(Routes_abs!BS7:BS29)</f>
        <v>1.2641673931996512E-2</v>
      </c>
      <c r="BT20" s="151">
        <f>Routes_abs!BT20/SUM(Routes_abs!BT7:BT29)</f>
        <v>6.6371681415929203E-3</v>
      </c>
      <c r="BU20" s="151">
        <f>Routes_abs!BU20/SUM(Routes_abs!BU7:BU29)</f>
        <v>5.6232427366447986E-3</v>
      </c>
      <c r="BV20" s="152">
        <f>Routes_abs!BV20/SUM(Routes_abs!BV7:BV29)</f>
        <v>7.9575596816976128E-3</v>
      </c>
      <c r="BW20" s="150">
        <f>Routes_abs!BW20/SUM(Routes_abs!BW7:BW29)</f>
        <v>7.1599045346062056E-3</v>
      </c>
      <c r="BX20" s="151">
        <f>Routes_abs!BX20/SUM(Routes_abs!BX7:BX29)</f>
        <v>9.7011596788581615E-3</v>
      </c>
      <c r="BY20" s="160">
        <f>Routes_abs!BY20/SUM(Routes_abs!BY7:BY29)</f>
        <v>1.2142532909668633E-2</v>
      </c>
      <c r="BZ20" s="144">
        <f>Routes_abs!BZ20/SUM(Routes_abs!BZ7:BZ29)</f>
        <v>9.2445424762399048E-3</v>
      </c>
      <c r="CB20" s="10" t="s">
        <v>150</v>
      </c>
      <c r="CC20" s="86" t="s">
        <v>46</v>
      </c>
      <c r="CD20" s="86" t="s">
        <v>51</v>
      </c>
      <c r="CE20" s="140" t="s">
        <v>135</v>
      </c>
      <c r="CF20" s="150">
        <f>Routes_abs!CF20/SUM(Routes_abs!CF7:CF29)</f>
        <v>4.6296296296296294E-3</v>
      </c>
      <c r="CG20" s="151">
        <f>Routes_abs!CG20/SUM(Routes_abs!CG7:CG29)</f>
        <v>7.1258907363420431E-3</v>
      </c>
      <c r="CH20" s="151">
        <f>Routes_abs!CH20/SUM(Routes_abs!CH7:CH29)</f>
        <v>5.4719562243502051E-3</v>
      </c>
      <c r="CI20" s="151">
        <f>Routes_abs!CI20/SUM(Routes_abs!CI7:CI29)</f>
        <v>4.1459369817578775E-3</v>
      </c>
      <c r="CJ20" s="151">
        <f>Routes_abs!CJ20/SUM(Routes_abs!CJ7:CJ29)</f>
        <v>7.6628352490421452E-3</v>
      </c>
      <c r="CK20" s="151">
        <f>Routes_abs!CK20/SUM(Routes_abs!CK7:CK29)</f>
        <v>1.053324555628703E-2</v>
      </c>
      <c r="CL20" s="151">
        <f>Routes_abs!CL20/SUM(Routes_abs!CL7:CL29)</f>
        <v>1.0844748858447488E-2</v>
      </c>
      <c r="CM20" s="151">
        <f>Routes_abs!CM20/SUM(Routes_abs!CM7:CM29)</f>
        <v>6.3756743501716525E-3</v>
      </c>
      <c r="CN20" s="151">
        <f>Routes_abs!CN20/SUM(Routes_abs!CN7:CN29)</f>
        <v>1.0314111579934365E-2</v>
      </c>
      <c r="CO20" s="151">
        <f>Routes_abs!CO20/SUM(Routes_abs!CO7:CO29)</f>
        <v>1.4285714285714285E-2</v>
      </c>
      <c r="CP20" s="151">
        <f>Routes_abs!CP20/SUM(Routes_abs!CP7:CP29)</f>
        <v>1.2877939529675251E-2</v>
      </c>
      <c r="CQ20" s="151">
        <f>Routes_abs!CQ20/SUM(Routes_abs!CQ7:CQ29)</f>
        <v>1.1695906432748537E-2</v>
      </c>
      <c r="CR20" s="151">
        <f>Routes_abs!CR20/SUM(Routes_abs!CR7:CR29)</f>
        <v>1.1532125205930808E-2</v>
      </c>
      <c r="CS20" s="151">
        <f>Routes_abs!CS20/SUM(Routes_abs!CS7:CS29)</f>
        <v>6.5146579804560263E-3</v>
      </c>
      <c r="CT20" s="151">
        <f>Routes_abs!CT20/SUM(Routes_abs!CT7:CT29)</f>
        <v>1.070840197693575E-2</v>
      </c>
      <c r="CU20" s="152">
        <f>Routes_abs!CU20/SUM(Routes_abs!CU7:CU29)</f>
        <v>7.1868583162217657E-3</v>
      </c>
      <c r="CV20" s="150">
        <f>Routes_abs!CV20/SUM(Routes_abs!CV7:CV29)</f>
        <v>5.1813471502590676E-3</v>
      </c>
      <c r="CW20" s="151">
        <f>Routes_abs!CW20/SUM(Routes_abs!CW7:CW29)</f>
        <v>8.6898395721925134E-3</v>
      </c>
      <c r="CX20" s="160">
        <f>Routes_abs!CX20/SUM(Routes_abs!CX7:CX29)</f>
        <v>1.2181958365458751E-2</v>
      </c>
      <c r="CY20" s="144">
        <f>Routes_abs!CY20/SUM(Routes_abs!CY7:CY29)</f>
        <v>9.6329661508272758E-3</v>
      </c>
    </row>
    <row r="21" spans="5:103" ht="12" customHeight="1" x14ac:dyDescent="0.15">
      <c r="E21" s="60" t="s">
        <v>151</v>
      </c>
      <c r="F21" s="24" t="s">
        <v>46</v>
      </c>
      <c r="G21" s="24" t="s">
        <v>4</v>
      </c>
      <c r="H21" s="139" t="s">
        <v>135</v>
      </c>
      <c r="I21" s="153">
        <f>Routes_abs!I21/SUM(Routes_abs!I7:I29)</f>
        <v>1.7641870038224052E-3</v>
      </c>
      <c r="J21" s="154">
        <f>Routes_abs!J21/SUM(Routes_abs!J7:J29)</f>
        <v>1.2874155133569358E-3</v>
      </c>
      <c r="K21" s="154">
        <f>Routes_abs!K21/SUM(Routes_abs!K7:K29)</f>
        <v>1.8105009052504523E-3</v>
      </c>
      <c r="L21" s="154">
        <f>Routes_abs!L21/SUM(Routes_abs!L7:L29)</f>
        <v>2.2616562282533051E-3</v>
      </c>
      <c r="M21" s="154">
        <f>Routes_abs!M21/SUM(Routes_abs!M7:M29)</f>
        <v>3.1871016122984623E-3</v>
      </c>
      <c r="N21" s="154">
        <f>Routes_abs!N21/SUM(Routes_abs!N7:N29)</f>
        <v>2.9177202878817358E-3</v>
      </c>
      <c r="O21" s="154">
        <f>Routes_abs!O21/SUM(Routes_abs!O7:O29)</f>
        <v>3.6636427076064209E-3</v>
      </c>
      <c r="P21" s="154">
        <f>Routes_abs!P21/SUM(Routes_abs!P7:P29)</f>
        <v>3.7807183364839316E-3</v>
      </c>
      <c r="Q21" s="154">
        <f>Routes_abs!Q21/SUM(Routes_abs!Q7:Q29)</f>
        <v>2.0312500000000005E-3</v>
      </c>
      <c r="R21" s="154">
        <f>Routes_abs!R21/SUM(Routes_abs!R7:R29)</f>
        <v>2.6984126984126982E-3</v>
      </c>
      <c r="S21" s="154">
        <f>Routes_abs!S21/SUM(Routes_abs!S7:S29)</f>
        <v>2.4835646457268077E-3</v>
      </c>
      <c r="T21" s="154">
        <f>Routes_abs!T21/SUM(Routes_abs!T7:T29)</f>
        <v>1.7169838317355841E-3</v>
      </c>
      <c r="U21" s="154">
        <f>Routes_abs!U21/SUM(Routes_abs!U7:U29)</f>
        <v>1.5328019619865109E-3</v>
      </c>
      <c r="V21" s="154">
        <f>Routes_abs!V21/SUM(Routes_abs!V7:V29)</f>
        <v>1.7222820236813773E-3</v>
      </c>
      <c r="W21" s="154">
        <f>Routes_abs!W21/SUM(Routes_abs!W7:W29)</f>
        <v>1.3903371567605145E-3</v>
      </c>
      <c r="X21" s="155">
        <f>Routes_abs!X21/SUM(Routes_abs!X7:X29)</f>
        <v>1.5220700152207005E-3</v>
      </c>
      <c r="Y21" s="153">
        <f>Routes_abs!Y21/SUM(Routes_abs!Y7:Y29)</f>
        <v>1.5738943392266931E-3</v>
      </c>
      <c r="Z21" s="154">
        <f>Routes_abs!Z21/SUM(Routes_abs!Z7:Z29)</f>
        <v>3.2548047117172971E-3</v>
      </c>
      <c r="AA21" s="161">
        <f>Routes_abs!AA21/SUM(Routes_abs!AA7:AA29)</f>
        <v>2.1978021978021974E-3</v>
      </c>
      <c r="AB21" s="145">
        <f>Routes_abs!AB21/SUM(Routes_abs!AB7:AB29)</f>
        <v>2.2872192958136961E-3</v>
      </c>
      <c r="AD21" s="60" t="s">
        <v>151</v>
      </c>
      <c r="AE21" s="24" t="s">
        <v>46</v>
      </c>
      <c r="AF21" s="24" t="s">
        <v>4</v>
      </c>
      <c r="AG21" s="139" t="s">
        <v>135</v>
      </c>
      <c r="AH21" s="153">
        <f>Routes_abs!AH21/SUM(Routes_abs!AH7:AH29)</f>
        <v>1.6113871357593661E-3</v>
      </c>
      <c r="AI21" s="154">
        <f>Routes_abs!AI21/SUM(Routes_abs!AI7:AI29)</f>
        <v>1.4813717502407228E-3</v>
      </c>
      <c r="AJ21" s="154">
        <f>Routes_abs!AJ21/SUM(Routes_abs!AJ7:AJ29)</f>
        <v>1.9526165061181985E-3</v>
      </c>
      <c r="AK21" s="154">
        <f>Routes_abs!AK21/SUM(Routes_abs!AK7:AK29)</f>
        <v>2.5158087985313114E-3</v>
      </c>
      <c r="AL21" s="154">
        <f>Routes_abs!AL21/SUM(Routes_abs!AL7:AL29)</f>
        <v>2.7274634589831452E-3</v>
      </c>
      <c r="AM21" s="154">
        <f>Routes_abs!AM21/SUM(Routes_abs!AM7:AM29)</f>
        <v>2.7938813997345816E-3</v>
      </c>
      <c r="AN21" s="154">
        <f>Routes_abs!AN21/SUM(Routes_abs!AN7:AN29)</f>
        <v>3.25213620711644E-3</v>
      </c>
      <c r="AO21" s="154">
        <f>Routes_abs!AO21/SUM(Routes_abs!AO7:AO29)</f>
        <v>3.1620553359683803E-3</v>
      </c>
      <c r="AP21" s="154">
        <f>Routes_abs!AP21/SUM(Routes_abs!AP7:AP29)</f>
        <v>1.9204699502937198E-3</v>
      </c>
      <c r="AQ21" s="154">
        <f>Routes_abs!AQ21/SUM(Routes_abs!AQ7:AQ29)</f>
        <v>2.8551450879850831E-3</v>
      </c>
      <c r="AR21" s="154">
        <f>Routes_abs!AR21/SUM(Routes_abs!AR7:AR29)</f>
        <v>2.9377528961809212E-3</v>
      </c>
      <c r="AS21" s="154">
        <f>Routes_abs!AS21/SUM(Routes_abs!AS7:AS29)</f>
        <v>2.1956306949171152E-3</v>
      </c>
      <c r="AT21" s="154">
        <f>Routes_abs!AT21/SUM(Routes_abs!AT7:AT29)</f>
        <v>1.689681291149566E-3</v>
      </c>
      <c r="AU21" s="154">
        <f>Routes_abs!AU21/SUM(Routes_abs!AU7:AU29)</f>
        <v>1.7414707512071559E-3</v>
      </c>
      <c r="AV21" s="154">
        <f>Routes_abs!AV21/SUM(Routes_abs!AV7:AV29)</f>
        <v>9.9564405724953341E-4</v>
      </c>
      <c r="AW21" s="155">
        <f>Routes_abs!AW21/SUM(Routes_abs!AW7:AW29)</f>
        <v>1.4109347442680775E-3</v>
      </c>
      <c r="AX21" s="153">
        <f>Routes_abs!AX21/SUM(Routes_abs!AX7:AX29)</f>
        <v>1.7049119896783704E-3</v>
      </c>
      <c r="AY21" s="154">
        <f>Routes_abs!AY21/SUM(Routes_abs!AY7:AY29)</f>
        <v>2.8883422778771622E-3</v>
      </c>
      <c r="AZ21" s="161">
        <f>Routes_abs!AZ21/SUM(Routes_abs!AZ7:AZ29)</f>
        <v>2.523276426529537E-3</v>
      </c>
      <c r="BA21" s="145">
        <f>Routes_abs!BA21/SUM(Routes_abs!BA7:BA29)</f>
        <v>2.3146103150343661E-3</v>
      </c>
      <c r="BC21" s="60" t="s">
        <v>151</v>
      </c>
      <c r="BD21" s="24" t="s">
        <v>46</v>
      </c>
      <c r="BE21" s="24" t="s">
        <v>4</v>
      </c>
      <c r="BF21" s="139" t="s">
        <v>135</v>
      </c>
      <c r="BG21" s="153">
        <f>Routes_abs!BG21/SUM(Routes_abs!BG7:BG29)</f>
        <v>0</v>
      </c>
      <c r="BH21" s="154">
        <f>Routes_abs!BH21/SUM(Routes_abs!BH7:BH29)</f>
        <v>4.601226993865031E-3</v>
      </c>
      <c r="BI21" s="154">
        <f>Routes_abs!BI21/SUM(Routes_abs!BI7:BI29)</f>
        <v>2.1786492374727671E-3</v>
      </c>
      <c r="BJ21" s="154">
        <f>Routes_abs!BJ21/SUM(Routes_abs!BJ7:BJ29)</f>
        <v>3.4912718204488779E-3</v>
      </c>
      <c r="BK21" s="154">
        <f>Routes_abs!BK21/SUM(Routes_abs!BK7:BK29)</f>
        <v>8.598452278589854E-4</v>
      </c>
      <c r="BL21" s="154">
        <f>Routes_abs!BL21/SUM(Routes_abs!BL7:BL29)</f>
        <v>3.1796502384737681E-3</v>
      </c>
      <c r="BM21" s="154">
        <f>Routes_abs!BM21/SUM(Routes_abs!BM7:BM29)</f>
        <v>2.8386050283860501E-3</v>
      </c>
      <c r="BN21" s="154">
        <f>Routes_abs!BN21/SUM(Routes_abs!BN7:BN29)</f>
        <v>1.8063583815028901E-3</v>
      </c>
      <c r="BO21" s="154">
        <f>Routes_abs!BO21/SUM(Routes_abs!BO7:BO29)</f>
        <v>1.443522194153735E-3</v>
      </c>
      <c r="BP21" s="154">
        <f>Routes_abs!BP21/SUM(Routes_abs!BP7:BP29)</f>
        <v>2.2455089820359281E-3</v>
      </c>
      <c r="BQ21" s="154">
        <f>Routes_abs!BQ21/SUM(Routes_abs!BQ7:BQ29)</f>
        <v>4.6783625730994153E-3</v>
      </c>
      <c r="BR21" s="154">
        <f>Routes_abs!BR21/SUM(Routes_abs!BR7:BR29)</f>
        <v>4.2390843577787196E-3</v>
      </c>
      <c r="BS21" s="154">
        <f>Routes_abs!BS21/SUM(Routes_abs!BS7:BS29)</f>
        <v>1.3077593722755014E-3</v>
      </c>
      <c r="BT21" s="154">
        <f>Routes_abs!BT21/SUM(Routes_abs!BT7:BT29)</f>
        <v>2.2123893805309734E-3</v>
      </c>
      <c r="BU21" s="154">
        <f>Routes_abs!BU21/SUM(Routes_abs!BU7:BU29)</f>
        <v>0</v>
      </c>
      <c r="BV21" s="155">
        <f>Routes_abs!BV21/SUM(Routes_abs!BV7:BV29)</f>
        <v>0</v>
      </c>
      <c r="BW21" s="153">
        <f>Routes_abs!BW21/SUM(Routes_abs!BW7:BW29)</f>
        <v>2.3866348448687352E-3</v>
      </c>
      <c r="BX21" s="154">
        <f>Routes_abs!BX21/SUM(Routes_abs!BX7:BX29)</f>
        <v>2.3416592328278324E-3</v>
      </c>
      <c r="BY21" s="161">
        <f>Routes_abs!BY21/SUM(Routes_abs!BY7:BY29)</f>
        <v>3.1774852473899226E-3</v>
      </c>
      <c r="BZ21" s="145">
        <f>Routes_abs!BZ21/SUM(Routes_abs!BZ7:BZ29)</f>
        <v>2.4003373447079048E-3</v>
      </c>
      <c r="CB21" s="60" t="s">
        <v>151</v>
      </c>
      <c r="CC21" s="24" t="s">
        <v>46</v>
      </c>
      <c r="CD21" s="24" t="s">
        <v>4</v>
      </c>
      <c r="CE21" s="139" t="s">
        <v>135</v>
      </c>
      <c r="CF21" s="153">
        <f>Routes_abs!CF21/SUM(Routes_abs!CF7:CF29)</f>
        <v>0</v>
      </c>
      <c r="CG21" s="154">
        <f>Routes_abs!CG21/SUM(Routes_abs!CG7:CG29)</f>
        <v>2.3752969121140144E-3</v>
      </c>
      <c r="CH21" s="154">
        <f>Routes_abs!CH21/SUM(Routes_abs!CH7:CH29)</f>
        <v>4.1039671682626538E-3</v>
      </c>
      <c r="CI21" s="154">
        <f>Routes_abs!CI21/SUM(Routes_abs!CI7:CI29)</f>
        <v>3.3167495854063019E-3</v>
      </c>
      <c r="CJ21" s="154">
        <f>Routes_abs!CJ21/SUM(Routes_abs!CJ7:CJ29)</f>
        <v>2.2988505747126436E-3</v>
      </c>
      <c r="CK21" s="154">
        <f>Routes_abs!CK21/SUM(Routes_abs!CK7:CK29)</f>
        <v>1.3166556945358788E-3</v>
      </c>
      <c r="CL21" s="154">
        <f>Routes_abs!CL21/SUM(Routes_abs!CL7:CL29)</f>
        <v>1.1415525114155251E-3</v>
      </c>
      <c r="CM21" s="154">
        <f>Routes_abs!CM21/SUM(Routes_abs!CM7:CM29)</f>
        <v>1.4713094654242277E-3</v>
      </c>
      <c r="CN21" s="154">
        <f>Routes_abs!CN21/SUM(Routes_abs!CN7:CN29)</f>
        <v>1.875293014533521E-3</v>
      </c>
      <c r="CO21" s="154">
        <f>Routes_abs!CO21/SUM(Routes_abs!CO7:CO29)</f>
        <v>4.7619047619047623E-3</v>
      </c>
      <c r="CP21" s="154">
        <f>Routes_abs!CP21/SUM(Routes_abs!CP7:CP29)</f>
        <v>3.9193729003359464E-3</v>
      </c>
      <c r="CQ21" s="154">
        <f>Routes_abs!CQ21/SUM(Routes_abs!CQ7:CQ29)</f>
        <v>3.189792663476874E-3</v>
      </c>
      <c r="CR21" s="154">
        <f>Routes_abs!CR21/SUM(Routes_abs!CR7:CR29)</f>
        <v>3.2948929159802307E-3</v>
      </c>
      <c r="CS21" s="154">
        <f>Routes_abs!CS21/SUM(Routes_abs!CS7:CS29)</f>
        <v>1.3029315960912053E-3</v>
      </c>
      <c r="CT21" s="154">
        <f>Routes_abs!CT21/SUM(Routes_abs!CT7:CT29)</f>
        <v>0</v>
      </c>
      <c r="CU21" s="155">
        <f>Routes_abs!CU21/SUM(Routes_abs!CU7:CU29)</f>
        <v>2.0533880903490761E-3</v>
      </c>
      <c r="CV21" s="153">
        <f>Routes_abs!CV21/SUM(Routes_abs!CV7:CV29)</f>
        <v>3.1088082901554403E-3</v>
      </c>
      <c r="CW21" s="154">
        <f>Routes_abs!CW21/SUM(Routes_abs!CW7:CW29)</f>
        <v>1.3368983957219251E-3</v>
      </c>
      <c r="CX21" s="161">
        <f>Routes_abs!CX21/SUM(Routes_abs!CX7:CX29)</f>
        <v>4.0092521202775636E-3</v>
      </c>
      <c r="CY21" s="145">
        <f>Routes_abs!CY21/SUM(Routes_abs!CY7:CY29)</f>
        <v>2.4082415377068189E-3</v>
      </c>
    </row>
    <row r="22" spans="5:103" ht="12" customHeight="1" x14ac:dyDescent="0.15">
      <c r="E22" s="10" t="s">
        <v>152</v>
      </c>
      <c r="F22" s="86" t="s">
        <v>46</v>
      </c>
      <c r="G22" s="86" t="s">
        <v>47</v>
      </c>
      <c r="H22" s="140" t="s">
        <v>135</v>
      </c>
      <c r="I22" s="150">
        <f>Routes_abs!I22/SUM(Routes_abs!I7:I29)</f>
        <v>0</v>
      </c>
      <c r="J22" s="151">
        <f>Routes_abs!J22/SUM(Routes_abs!J7:J29)</f>
        <v>9.6556163501770181E-4</v>
      </c>
      <c r="K22" s="151">
        <f>Routes_abs!K22/SUM(Routes_abs!K7:K29)</f>
        <v>1.5087507543753772E-4</v>
      </c>
      <c r="L22" s="151">
        <f>Routes_abs!L22/SUM(Routes_abs!L7:L29)</f>
        <v>3.4794711203896999E-4</v>
      </c>
      <c r="M22" s="151">
        <f>Routes_abs!M22/SUM(Routes_abs!M7:M29)</f>
        <v>5.6242969628796384E-4</v>
      </c>
      <c r="N22" s="151">
        <f>Routes_abs!N22/SUM(Routes_abs!N7:N29)</f>
        <v>1.9451468585878238E-4</v>
      </c>
      <c r="O22" s="151">
        <f>Routes_abs!O22/SUM(Routes_abs!O7:O29)</f>
        <v>5.2337752965806003E-4</v>
      </c>
      <c r="P22" s="151">
        <f>Routes_abs!P22/SUM(Routes_abs!P7:P29)</f>
        <v>5.1555250042962695E-4</v>
      </c>
      <c r="Q22" s="151">
        <f>Routes_abs!Q22/SUM(Routes_abs!Q7:Q29)</f>
        <v>0</v>
      </c>
      <c r="R22" s="151">
        <f>Routes_abs!R22/SUM(Routes_abs!R7:R29)</f>
        <v>1.5873015873015873E-4</v>
      </c>
      <c r="S22" s="151">
        <f>Routes_abs!S22/SUM(Routes_abs!S7:S29)</f>
        <v>2.9218407596785979E-4</v>
      </c>
      <c r="T22" s="151">
        <f>Routes_abs!T22/SUM(Routes_abs!T7:T29)</f>
        <v>4.2924595793389603E-4</v>
      </c>
      <c r="U22" s="151">
        <f>Routes_abs!U22/SUM(Routes_abs!U7:U29)</f>
        <v>1.532801961986511E-4</v>
      </c>
      <c r="V22" s="151">
        <f>Routes_abs!V22/SUM(Routes_abs!V7:V29)</f>
        <v>6.4585575888051645E-4</v>
      </c>
      <c r="W22" s="151">
        <f>Routes_abs!W22/SUM(Routes_abs!W7:W29)</f>
        <v>0</v>
      </c>
      <c r="X22" s="152">
        <f>Routes_abs!X22/SUM(Routes_abs!X7:X29)</f>
        <v>0</v>
      </c>
      <c r="Y22" s="150">
        <f>Routes_abs!Y22/SUM(Routes_abs!Y7:Y29)</f>
        <v>4.1970515712711821E-4</v>
      </c>
      <c r="Z22" s="151">
        <f>Routes_abs!Z22/SUM(Routes_abs!Z7:Z29)</f>
        <v>4.1330853482124408E-4</v>
      </c>
      <c r="AA22" s="160">
        <f>Routes_abs!AA22/SUM(Routes_abs!AA7:AA29)</f>
        <v>2.5359256128486892E-4</v>
      </c>
      <c r="AB22" s="144">
        <f>Routes_abs!AB22/SUM(Routes_abs!AB7:AB29)</f>
        <v>3.3499676554847059E-4</v>
      </c>
      <c r="AD22" s="10" t="s">
        <v>152</v>
      </c>
      <c r="AE22" s="86" t="s">
        <v>46</v>
      </c>
      <c r="AF22" s="86" t="s">
        <v>47</v>
      </c>
      <c r="AG22" s="140" t="s">
        <v>135</v>
      </c>
      <c r="AH22" s="150">
        <f>Routes_abs!AH22/SUM(Routes_abs!AH7:AH29)</f>
        <v>0</v>
      </c>
      <c r="AI22" s="151">
        <f>Routes_abs!AI22/SUM(Routes_abs!AI7:AI29)</f>
        <v>8.888230501444337E-4</v>
      </c>
      <c r="AJ22" s="151">
        <f>Routes_abs!AJ22/SUM(Routes_abs!AJ7:AJ29)</f>
        <v>1.3017443374121324E-4</v>
      </c>
      <c r="AK22" s="151">
        <f>Routes_abs!AK22/SUM(Routes_abs!AK7:AK29)</f>
        <v>3.3997416196369077E-4</v>
      </c>
      <c r="AL22" s="151">
        <f>Routes_abs!AL22/SUM(Routes_abs!AL7:AL29)</f>
        <v>4.8954472340723121E-4</v>
      </c>
      <c r="AM22" s="151">
        <f>Routes_abs!AM22/SUM(Routes_abs!AM7:AM29)</f>
        <v>2.7938813997345811E-4</v>
      </c>
      <c r="AN22" s="151">
        <f>Routes_abs!AN22/SUM(Routes_abs!AN7:AN29)</f>
        <v>3.8260425966075762E-4</v>
      </c>
      <c r="AO22" s="151">
        <f>Routes_abs!AO22/SUM(Routes_abs!AO7:AO29)</f>
        <v>6.0808756460930386E-4</v>
      </c>
      <c r="AP22" s="151">
        <f>Routes_abs!AP22/SUM(Routes_abs!AP7:AP29)</f>
        <v>1.1296882060551292E-4</v>
      </c>
      <c r="AQ22" s="151">
        <f>Routes_abs!AQ22/SUM(Routes_abs!AQ7:AQ29)</f>
        <v>2.3307306840694556E-4</v>
      </c>
      <c r="AR22" s="151">
        <f>Routes_abs!AR22/SUM(Routes_abs!AR7:AR29)</f>
        <v>3.3257579956765145E-4</v>
      </c>
      <c r="AS22" s="151">
        <f>Routes_abs!AS22/SUM(Routes_abs!AS7:AS29)</f>
        <v>5.4890767372927881E-4</v>
      </c>
      <c r="AT22" s="151">
        <f>Routes_abs!AT22/SUM(Routes_abs!AT7:AT29)</f>
        <v>2.9132436054302857E-4</v>
      </c>
      <c r="AU22" s="151">
        <f>Routes_abs!AU22/SUM(Routes_abs!AU7:AU29)</f>
        <v>4.7494656851104251E-4</v>
      </c>
      <c r="AV22" s="151">
        <f>Routes_abs!AV22/SUM(Routes_abs!AV7:AV29)</f>
        <v>0</v>
      </c>
      <c r="AW22" s="152">
        <f>Routes_abs!AW22/SUM(Routes_abs!AW7:AW29)</f>
        <v>0</v>
      </c>
      <c r="AX22" s="150">
        <f>Routes_abs!AX22/SUM(Routes_abs!AX7:AX29)</f>
        <v>3.6862961938991792E-4</v>
      </c>
      <c r="AY22" s="151">
        <f>Routes_abs!AY22/SUM(Routes_abs!AY7:AY29)</f>
        <v>4.0995825879546816E-4</v>
      </c>
      <c r="AZ22" s="160">
        <f>Routes_abs!AZ22/SUM(Routes_abs!AZ7:AZ29)</f>
        <v>3.5134228723828994E-4</v>
      </c>
      <c r="BA22" s="144">
        <f>Routes_abs!BA22/SUM(Routes_abs!BA7:BA29)</f>
        <v>3.489584253582346E-4</v>
      </c>
      <c r="BC22" s="10" t="s">
        <v>152</v>
      </c>
      <c r="BD22" s="86" t="s">
        <v>46</v>
      </c>
      <c r="BE22" s="86" t="s">
        <v>47</v>
      </c>
      <c r="BF22" s="140" t="s">
        <v>135</v>
      </c>
      <c r="BG22" s="150">
        <f>Routes_abs!BG22/SUM(Routes_abs!BG7:BG29)</f>
        <v>0</v>
      </c>
      <c r="BH22" s="151">
        <f>Routes_abs!BH22/SUM(Routes_abs!BH7:BH29)</f>
        <v>0</v>
      </c>
      <c r="BI22" s="151">
        <f>Routes_abs!BI22/SUM(Routes_abs!BI7:BI29)</f>
        <v>0</v>
      </c>
      <c r="BJ22" s="151">
        <f>Routes_abs!BJ22/SUM(Routes_abs!BJ7:BJ29)</f>
        <v>0</v>
      </c>
      <c r="BK22" s="151">
        <f>Routes_abs!BK22/SUM(Routes_abs!BK7:BK29)</f>
        <v>4.299226139294927E-4</v>
      </c>
      <c r="BL22" s="151">
        <f>Routes_abs!BL22/SUM(Routes_abs!BL7:BL29)</f>
        <v>3.9745627980922101E-4</v>
      </c>
      <c r="BM22" s="151">
        <f>Routes_abs!BM22/SUM(Routes_abs!BM7:BM29)</f>
        <v>0</v>
      </c>
      <c r="BN22" s="151">
        <f>Routes_abs!BN22/SUM(Routes_abs!BN7:BN29)</f>
        <v>3.6127167630057802E-4</v>
      </c>
      <c r="BO22" s="151">
        <f>Routes_abs!BO22/SUM(Routes_abs!BO7:BO29)</f>
        <v>0</v>
      </c>
      <c r="BP22" s="151">
        <f>Routes_abs!BP22/SUM(Routes_abs!BP7:BP29)</f>
        <v>7.4850299401197609E-4</v>
      </c>
      <c r="BQ22" s="151">
        <f>Routes_abs!BQ22/SUM(Routes_abs!BQ7:BQ29)</f>
        <v>3.8986354775828459E-4</v>
      </c>
      <c r="BR22" s="151">
        <f>Routes_abs!BR22/SUM(Routes_abs!BR7:BR29)</f>
        <v>8.4781687155574396E-4</v>
      </c>
      <c r="BS22" s="151">
        <f>Routes_abs!BS22/SUM(Routes_abs!BS7:BS29)</f>
        <v>8.7183958151700091E-4</v>
      </c>
      <c r="BT22" s="151">
        <f>Routes_abs!BT22/SUM(Routes_abs!BT7:BT29)</f>
        <v>0</v>
      </c>
      <c r="BU22" s="151">
        <f>Routes_abs!BU22/SUM(Routes_abs!BU7:BU29)</f>
        <v>0</v>
      </c>
      <c r="BV22" s="152">
        <f>Routes_abs!BV22/SUM(Routes_abs!BV7:BV29)</f>
        <v>0</v>
      </c>
      <c r="BW22" s="150">
        <f>Routes_abs!BW22/SUM(Routes_abs!BW7:BW29)</f>
        <v>0</v>
      </c>
      <c r="BX22" s="151">
        <f>Routes_abs!BX22/SUM(Routes_abs!BX7:BX29)</f>
        <v>2.2301516503122213E-4</v>
      </c>
      <c r="BY22" s="160">
        <f>Routes_abs!BY22/SUM(Routes_abs!BY7:BY29)</f>
        <v>6.8088969586926917E-4</v>
      </c>
      <c r="BZ22" s="144">
        <f>Routes_abs!BZ22/SUM(Routes_abs!BZ7:BZ29)</f>
        <v>3.2436991144701419E-4</v>
      </c>
      <c r="CB22" s="10" t="s">
        <v>152</v>
      </c>
      <c r="CC22" s="86" t="s">
        <v>46</v>
      </c>
      <c r="CD22" s="86" t="s">
        <v>47</v>
      </c>
      <c r="CE22" s="140" t="s">
        <v>135</v>
      </c>
      <c r="CF22" s="150">
        <f>Routes_abs!CF22/SUM(Routes_abs!CF7:CF29)</f>
        <v>0</v>
      </c>
      <c r="CG22" s="151">
        <f>Routes_abs!CG22/SUM(Routes_abs!CG7:CG29)</f>
        <v>0</v>
      </c>
      <c r="CH22" s="151">
        <f>Routes_abs!CH22/SUM(Routes_abs!CH7:CH29)</f>
        <v>0</v>
      </c>
      <c r="CI22" s="151">
        <f>Routes_abs!CI22/SUM(Routes_abs!CI7:CI29)</f>
        <v>8.2918739635157548E-4</v>
      </c>
      <c r="CJ22" s="151">
        <f>Routes_abs!CJ22/SUM(Routes_abs!CJ7:CJ29)</f>
        <v>0</v>
      </c>
      <c r="CK22" s="151">
        <f>Routes_abs!CK22/SUM(Routes_abs!CK7:CK29)</f>
        <v>6.583278472679394E-4</v>
      </c>
      <c r="CL22" s="151">
        <f>Routes_abs!CL22/SUM(Routes_abs!CL7:CL29)</f>
        <v>0</v>
      </c>
      <c r="CM22" s="151">
        <f>Routes_abs!CM22/SUM(Routes_abs!CM7:CM29)</f>
        <v>1.4713094654242277E-3</v>
      </c>
      <c r="CN22" s="151">
        <f>Routes_abs!CN22/SUM(Routes_abs!CN7:CN29)</f>
        <v>9.3764650726676048E-4</v>
      </c>
      <c r="CO22" s="151">
        <f>Routes_abs!CO22/SUM(Routes_abs!CO7:CO29)</f>
        <v>0</v>
      </c>
      <c r="CP22" s="151">
        <f>Routes_abs!CP22/SUM(Routes_abs!CP7:CP29)</f>
        <v>5.5991041433370661E-4</v>
      </c>
      <c r="CQ22" s="151">
        <f>Routes_abs!CQ22/SUM(Routes_abs!CQ7:CQ29)</f>
        <v>1.0632642211589581E-3</v>
      </c>
      <c r="CR22" s="151">
        <f>Routes_abs!CR22/SUM(Routes_abs!CR7:CR29)</f>
        <v>5.4914881933003845E-4</v>
      </c>
      <c r="CS22" s="151">
        <f>Routes_abs!CS22/SUM(Routes_abs!CS7:CS29)</f>
        <v>0</v>
      </c>
      <c r="CT22" s="151">
        <f>Routes_abs!CT22/SUM(Routes_abs!CT7:CT29)</f>
        <v>0</v>
      </c>
      <c r="CU22" s="152">
        <f>Routes_abs!CU22/SUM(Routes_abs!CU7:CU29)</f>
        <v>0</v>
      </c>
      <c r="CV22" s="150">
        <f>Routes_abs!CV22/SUM(Routes_abs!CV7:CV29)</f>
        <v>0</v>
      </c>
      <c r="CW22" s="151">
        <f>Routes_abs!CW22/SUM(Routes_abs!CW7:CW29)</f>
        <v>6.6844919786096253E-4</v>
      </c>
      <c r="CX22" s="160">
        <f>Routes_abs!CX22/SUM(Routes_abs!CX7:CX29)</f>
        <v>6.1680801850424051E-4</v>
      </c>
      <c r="CY22" s="144">
        <f>Routes_abs!CY22/SUM(Routes_abs!CY7:CY29)</f>
        <v>4.9056772064398158E-4</v>
      </c>
    </row>
    <row r="23" spans="5:103" ht="12" customHeight="1" x14ac:dyDescent="0.15">
      <c r="E23" s="60" t="s">
        <v>153</v>
      </c>
      <c r="F23" s="24" t="s">
        <v>46</v>
      </c>
      <c r="G23" s="24" t="s">
        <v>48</v>
      </c>
      <c r="H23" s="139" t="s">
        <v>135</v>
      </c>
      <c r="I23" s="153">
        <f>Routes_abs!I23/SUM(Routes_abs!I7:I29)</f>
        <v>2.9403116730373423E-4</v>
      </c>
      <c r="J23" s="154">
        <f>Routes_abs!J23/SUM(Routes_abs!J7:J29)</f>
        <v>6.4370775667846791E-4</v>
      </c>
      <c r="K23" s="154">
        <f>Routes_abs!K23/SUM(Routes_abs!K7:K29)</f>
        <v>0</v>
      </c>
      <c r="L23" s="154">
        <f>Routes_abs!L23/SUM(Routes_abs!L7:L29)</f>
        <v>0</v>
      </c>
      <c r="M23" s="154">
        <f>Routes_abs!M23/SUM(Routes_abs!M7:M29)</f>
        <v>3.7495313085864263E-4</v>
      </c>
      <c r="N23" s="154">
        <f>Routes_abs!N23/SUM(Routes_abs!N7:N29)</f>
        <v>5.8354405757634709E-4</v>
      </c>
      <c r="O23" s="154">
        <f>Routes_abs!O23/SUM(Routes_abs!O7:O29)</f>
        <v>6.9783670621074686E-4</v>
      </c>
      <c r="P23" s="154">
        <f>Routes_abs!P23/SUM(Routes_abs!P7:P29)</f>
        <v>3.4370166695308469E-4</v>
      </c>
      <c r="Q23" s="154">
        <f>Routes_abs!Q23/SUM(Routes_abs!Q7:Q29)</f>
        <v>6.2500000000000012E-4</v>
      </c>
      <c r="R23" s="154">
        <f>Routes_abs!R23/SUM(Routes_abs!R7:R29)</f>
        <v>3.1746031746031746E-4</v>
      </c>
      <c r="S23" s="154">
        <f>Routes_abs!S23/SUM(Routes_abs!S7:S29)</f>
        <v>1.314828341855369E-3</v>
      </c>
      <c r="T23" s="154">
        <f>Routes_abs!T23/SUM(Routes_abs!T7:T29)</f>
        <v>4.2924595793389603E-4</v>
      </c>
      <c r="U23" s="154">
        <f>Routes_abs!U23/SUM(Routes_abs!U7:U29)</f>
        <v>7.6640098099325547E-4</v>
      </c>
      <c r="V23" s="154">
        <f>Routes_abs!V23/SUM(Routes_abs!V7:V29)</f>
        <v>2.1528525296017216E-4</v>
      </c>
      <c r="W23" s="154">
        <f>Routes_abs!W23/SUM(Routes_abs!W7:W29)</f>
        <v>0</v>
      </c>
      <c r="X23" s="155">
        <f>Routes_abs!X23/SUM(Routes_abs!X7:X29)</f>
        <v>0</v>
      </c>
      <c r="Y23" s="153">
        <f>Routes_abs!Y23/SUM(Routes_abs!Y7:Y29)</f>
        <v>2.6231572320444885E-4</v>
      </c>
      <c r="Z23" s="154">
        <f>Routes_abs!Z23/SUM(Routes_abs!Z7:Z29)</f>
        <v>4.6497210167389963E-4</v>
      </c>
      <c r="AA23" s="161">
        <f>Routes_abs!AA23/SUM(Routes_abs!AA7:AA29)</f>
        <v>7.6077768385460676E-4</v>
      </c>
      <c r="AB23" s="145">
        <f>Routes_abs!AB23/SUM(Routes_abs!AB7:AB29)</f>
        <v>4.6206450420478701E-4</v>
      </c>
      <c r="AD23" s="60" t="s">
        <v>153</v>
      </c>
      <c r="AE23" s="24" t="s">
        <v>46</v>
      </c>
      <c r="AF23" s="24" t="s">
        <v>48</v>
      </c>
      <c r="AG23" s="139" t="s">
        <v>135</v>
      </c>
      <c r="AH23" s="153">
        <f>Routes_abs!AH23/SUM(Routes_abs!AH7:AH29)</f>
        <v>4.0284678393984153E-4</v>
      </c>
      <c r="AI23" s="154">
        <f>Routes_abs!AI23/SUM(Routes_abs!AI7:AI29)</f>
        <v>8.1475446263239756E-4</v>
      </c>
      <c r="AJ23" s="154">
        <f>Routes_abs!AJ23/SUM(Routes_abs!AJ7:AJ29)</f>
        <v>6.5087216870606619E-5</v>
      </c>
      <c r="AK23" s="154">
        <f>Routes_abs!AK23/SUM(Routes_abs!AK7:AK29)</f>
        <v>0</v>
      </c>
      <c r="AL23" s="154">
        <f>Routes_abs!AL23/SUM(Routes_abs!AL7:AL29)</f>
        <v>3.496748024337366E-4</v>
      </c>
      <c r="AM23" s="154">
        <f>Routes_abs!AM23/SUM(Routes_abs!AM7:AM29)</f>
        <v>4.1908220996018719E-4</v>
      </c>
      <c r="AN23" s="154">
        <f>Routes_abs!AN23/SUM(Routes_abs!AN7:AN29)</f>
        <v>5.1013901288101012E-4</v>
      </c>
      <c r="AO23" s="154">
        <f>Routes_abs!AO23/SUM(Routes_abs!AO7:AO29)</f>
        <v>3.6485253876558231E-4</v>
      </c>
      <c r="AP23" s="154">
        <f>Routes_abs!AP23/SUM(Routes_abs!AP7:AP29)</f>
        <v>5.6484410302756467E-4</v>
      </c>
      <c r="AQ23" s="154">
        <f>Routes_abs!AQ23/SUM(Routes_abs!AQ7:AQ29)</f>
        <v>3.4960960261041835E-4</v>
      </c>
      <c r="AR23" s="154">
        <f>Routes_abs!AR23/SUM(Routes_abs!AR7:AR29)</f>
        <v>1.1640152984867802E-3</v>
      </c>
      <c r="AS23" s="154">
        <f>Routes_abs!AS23/SUM(Routes_abs!AS7:AS29)</f>
        <v>5.4890767372927881E-4</v>
      </c>
      <c r="AT23" s="154">
        <f>Routes_abs!AT23/SUM(Routes_abs!AT7:AT29)</f>
        <v>6.9917846530326852E-4</v>
      </c>
      <c r="AU23" s="154">
        <f>Routes_abs!AU23/SUM(Routes_abs!AU7:AU29)</f>
        <v>1.5831552283701418E-4</v>
      </c>
      <c r="AV23" s="154">
        <f>Routes_abs!AV23/SUM(Routes_abs!AV7:AV29)</f>
        <v>2.4891101431238335E-4</v>
      </c>
      <c r="AW23" s="155">
        <f>Routes_abs!AW23/SUM(Routes_abs!AW7:AW29)</f>
        <v>1.7636684303350968E-4</v>
      </c>
      <c r="AX23" s="153">
        <f>Routes_abs!AX23/SUM(Routes_abs!AX7:AX29)</f>
        <v>3.4559026817804808E-4</v>
      </c>
      <c r="AY23" s="154">
        <f>Routes_abs!AY23/SUM(Routes_abs!AY7:AY29)</f>
        <v>3.7268932617769834E-4</v>
      </c>
      <c r="AZ23" s="161">
        <f>Routes_abs!AZ23/SUM(Routes_abs!AZ7:AZ29)</f>
        <v>7.3462478240733349E-4</v>
      </c>
      <c r="BA23" s="145">
        <f>Routes_abs!BA23/SUM(Routes_abs!BA7:BA29)</f>
        <v>4.5938830680071393E-4</v>
      </c>
      <c r="BC23" s="60" t="s">
        <v>153</v>
      </c>
      <c r="BD23" s="24" t="s">
        <v>46</v>
      </c>
      <c r="BE23" s="24" t="s">
        <v>48</v>
      </c>
      <c r="BF23" s="139" t="s">
        <v>135</v>
      </c>
      <c r="BG23" s="153">
        <f>Routes_abs!BG23/SUM(Routes_abs!BG7:BG29)</f>
        <v>0</v>
      </c>
      <c r="BH23" s="154">
        <f>Routes_abs!BH23/SUM(Routes_abs!BH7:BH29)</f>
        <v>3.0674846625766872E-3</v>
      </c>
      <c r="BI23" s="154">
        <f>Routes_abs!BI23/SUM(Routes_abs!BI7:BI29)</f>
        <v>0</v>
      </c>
      <c r="BJ23" s="154">
        <f>Routes_abs!BJ23/SUM(Routes_abs!BJ7:BJ29)</f>
        <v>0</v>
      </c>
      <c r="BK23" s="154">
        <f>Routes_abs!BK23/SUM(Routes_abs!BK7:BK29)</f>
        <v>0</v>
      </c>
      <c r="BL23" s="154">
        <f>Routes_abs!BL23/SUM(Routes_abs!BL7:BL29)</f>
        <v>0</v>
      </c>
      <c r="BM23" s="154">
        <f>Routes_abs!BM23/SUM(Routes_abs!BM7:BM29)</f>
        <v>0</v>
      </c>
      <c r="BN23" s="154">
        <f>Routes_abs!BN23/SUM(Routes_abs!BN7:BN29)</f>
        <v>3.6127167630057802E-4</v>
      </c>
      <c r="BO23" s="154">
        <f>Routes_abs!BO23/SUM(Routes_abs!BO7:BO29)</f>
        <v>0</v>
      </c>
      <c r="BP23" s="154">
        <f>Routes_abs!BP23/SUM(Routes_abs!BP7:BP29)</f>
        <v>3.7425149700598805E-4</v>
      </c>
      <c r="BQ23" s="154">
        <f>Routes_abs!BQ23/SUM(Routes_abs!BQ7:BQ29)</f>
        <v>3.8986354775828459E-4</v>
      </c>
      <c r="BR23" s="154">
        <f>Routes_abs!BR23/SUM(Routes_abs!BR7:BR29)</f>
        <v>1.271725307333616E-3</v>
      </c>
      <c r="BS23" s="154">
        <f>Routes_abs!BS23/SUM(Routes_abs!BS7:BS29)</f>
        <v>4.3591979075850045E-4</v>
      </c>
      <c r="BT23" s="154">
        <f>Routes_abs!BT23/SUM(Routes_abs!BT7:BT29)</f>
        <v>0</v>
      </c>
      <c r="BU23" s="154">
        <f>Routes_abs!BU23/SUM(Routes_abs!BU7:BU29)</f>
        <v>9.372071227741331E-4</v>
      </c>
      <c r="BV23" s="155">
        <f>Routes_abs!BV23/SUM(Routes_abs!BV7:BV29)</f>
        <v>0</v>
      </c>
      <c r="BW23" s="153">
        <f>Routes_abs!BW23/SUM(Routes_abs!BW7:BW29)</f>
        <v>5.966587112171838E-4</v>
      </c>
      <c r="BX23" s="154">
        <f>Routes_abs!BX23/SUM(Routes_abs!BX7:BX29)</f>
        <v>1.1150758251561107E-4</v>
      </c>
      <c r="BY23" s="161">
        <f>Routes_abs!BY23/SUM(Routes_abs!BY7:BY29)</f>
        <v>5.6740807989105768E-4</v>
      </c>
      <c r="BZ23" s="145">
        <f>Routes_abs!BZ23/SUM(Routes_abs!BZ7:BZ29)</f>
        <v>3.2436991144701419E-4</v>
      </c>
      <c r="CB23" s="60" t="s">
        <v>153</v>
      </c>
      <c r="CC23" s="24" t="s">
        <v>46</v>
      </c>
      <c r="CD23" s="24" t="s">
        <v>48</v>
      </c>
      <c r="CE23" s="139" t="s">
        <v>135</v>
      </c>
      <c r="CF23" s="153">
        <f>Routes_abs!CF23/SUM(Routes_abs!CF7:CF29)</f>
        <v>4.6296296296296294E-3</v>
      </c>
      <c r="CG23" s="154">
        <f>Routes_abs!CG23/SUM(Routes_abs!CG7:CG29)</f>
        <v>2.3752969121140144E-3</v>
      </c>
      <c r="CH23" s="154">
        <f>Routes_abs!CH23/SUM(Routes_abs!CH7:CH29)</f>
        <v>1.3679890560875513E-3</v>
      </c>
      <c r="CI23" s="154">
        <f>Routes_abs!CI23/SUM(Routes_abs!CI7:CI29)</f>
        <v>0</v>
      </c>
      <c r="CJ23" s="154">
        <f>Routes_abs!CJ23/SUM(Routes_abs!CJ7:CJ29)</f>
        <v>7.6628352490421458E-4</v>
      </c>
      <c r="CK23" s="154">
        <f>Routes_abs!CK23/SUM(Routes_abs!CK7:CK29)</f>
        <v>0</v>
      </c>
      <c r="CL23" s="154">
        <f>Routes_abs!CL23/SUM(Routes_abs!CL7:CL29)</f>
        <v>0</v>
      </c>
      <c r="CM23" s="154">
        <f>Routes_abs!CM23/SUM(Routes_abs!CM7:CM29)</f>
        <v>4.9043648847474255E-4</v>
      </c>
      <c r="CN23" s="154">
        <f>Routes_abs!CN23/SUM(Routes_abs!CN7:CN29)</f>
        <v>9.3764650726676048E-4</v>
      </c>
      <c r="CO23" s="154">
        <f>Routes_abs!CO23/SUM(Routes_abs!CO7:CO29)</f>
        <v>5.2910052910052914E-4</v>
      </c>
      <c r="CP23" s="154">
        <f>Routes_abs!CP23/SUM(Routes_abs!CP7:CP29)</f>
        <v>1.1198208286674132E-3</v>
      </c>
      <c r="CQ23" s="154">
        <f>Routes_abs!CQ23/SUM(Routes_abs!CQ7:CQ29)</f>
        <v>5.3163211057947904E-4</v>
      </c>
      <c r="CR23" s="154">
        <f>Routes_abs!CR23/SUM(Routes_abs!CR7:CR29)</f>
        <v>5.4914881933003845E-4</v>
      </c>
      <c r="CS23" s="154">
        <f>Routes_abs!CS23/SUM(Routes_abs!CS7:CS29)</f>
        <v>0</v>
      </c>
      <c r="CT23" s="154">
        <f>Routes_abs!CT23/SUM(Routes_abs!CT7:CT29)</f>
        <v>8.2372322899505767E-4</v>
      </c>
      <c r="CU23" s="155">
        <f>Routes_abs!CU23/SUM(Routes_abs!CU7:CU29)</f>
        <v>1.026694045174538E-3</v>
      </c>
      <c r="CV23" s="153">
        <f>Routes_abs!CV23/SUM(Routes_abs!CV7:CV29)</f>
        <v>1.5544041450777201E-3</v>
      </c>
      <c r="CW23" s="154">
        <f>Routes_abs!CW23/SUM(Routes_abs!CW7:CW29)</f>
        <v>1.6711229946524063E-4</v>
      </c>
      <c r="CX23" s="161">
        <f>Routes_abs!CX23/SUM(Routes_abs!CX7:CX29)</f>
        <v>7.7101002313030066E-4</v>
      </c>
      <c r="CY23" s="145">
        <f>Routes_abs!CY23/SUM(Routes_abs!CY7:CY29)</f>
        <v>6.2435891718324937E-4</v>
      </c>
    </row>
    <row r="24" spans="5:103" ht="12" customHeight="1" x14ac:dyDescent="0.15">
      <c r="E24" s="10" t="s">
        <v>154</v>
      </c>
      <c r="F24" s="86" t="s">
        <v>46</v>
      </c>
      <c r="G24" s="86" t="s">
        <v>53</v>
      </c>
      <c r="H24" s="140"/>
      <c r="I24" s="150">
        <f>Routes_abs!I24/SUM(Routes_abs!I7:I29)</f>
        <v>2.3816524551602471E-2</v>
      </c>
      <c r="J24" s="151">
        <f>Routes_abs!J24/SUM(Routes_abs!J7:J29)</f>
        <v>1.657547473447055E-2</v>
      </c>
      <c r="K24" s="151">
        <f>Routes_abs!K24/SUM(Routes_abs!K7:K29)</f>
        <v>1.569100784550392E-2</v>
      </c>
      <c r="L24" s="151">
        <f>Routes_abs!L24/SUM(Routes_abs!L7:L29)</f>
        <v>1.530967292971468E-2</v>
      </c>
      <c r="M24" s="151">
        <f>Routes_abs!M24/SUM(Routes_abs!M7:M29)</f>
        <v>1.8372703412073491E-2</v>
      </c>
      <c r="N24" s="151">
        <f>Routes_abs!N24/SUM(Routes_abs!N7:N29)</f>
        <v>2.2369188873759972E-2</v>
      </c>
      <c r="O24" s="151">
        <f>Routes_abs!O24/SUM(Routes_abs!O7:O29)</f>
        <v>2.1458478715980465E-2</v>
      </c>
      <c r="P24" s="151">
        <f>Routes_abs!P24/SUM(Routes_abs!P7:P29)</f>
        <v>2.199690668499742E-2</v>
      </c>
      <c r="Q24" s="151">
        <f>Routes_abs!Q24/SUM(Routes_abs!Q7:Q29)</f>
        <v>3.0625000000000006E-2</v>
      </c>
      <c r="R24" s="151">
        <f>Routes_abs!R24/SUM(Routes_abs!R7:R29)</f>
        <v>2.0793650793650795E-2</v>
      </c>
      <c r="S24" s="151">
        <f>Routes_abs!S24/SUM(Routes_abs!S7:S29)</f>
        <v>3.1409788166544925E-2</v>
      </c>
      <c r="T24" s="151">
        <f>Routes_abs!T24/SUM(Routes_abs!T7:T29)</f>
        <v>2.4323937616254111E-2</v>
      </c>
      <c r="U24" s="151">
        <f>Routes_abs!U24/SUM(Routes_abs!U7:U29)</f>
        <v>2.3758430410790919E-2</v>
      </c>
      <c r="V24" s="151">
        <f>Routes_abs!V24/SUM(Routes_abs!V7:V29)</f>
        <v>2.4973089343379967E-2</v>
      </c>
      <c r="W24" s="151">
        <f>Routes_abs!W24/SUM(Routes_abs!W7:W29)</f>
        <v>2.2245394508168231E-2</v>
      </c>
      <c r="X24" s="152">
        <f>Routes_abs!X24/SUM(Routes_abs!X7:X29)</f>
        <v>3.2978183663115182E-2</v>
      </c>
      <c r="Y24" s="150">
        <f>Routes_abs!Y24/SUM(Routes_abs!Y7:Y29)</f>
        <v>1.7155448297570958E-2</v>
      </c>
      <c r="Z24" s="151">
        <f>Routes_abs!Z24/SUM(Routes_abs!Z7:Z29)</f>
        <v>2.1440380243852038E-2</v>
      </c>
      <c r="AA24" s="160">
        <f>Routes_abs!AA24/SUM(Routes_abs!AA7:AA29)</f>
        <v>2.5274725274725268E-2</v>
      </c>
      <c r="AB24" s="144">
        <f>Routes_abs!AB24/SUM(Routes_abs!AB7:AB29)</f>
        <v>2.2548747805193607E-2</v>
      </c>
      <c r="AD24" s="10" t="s">
        <v>154</v>
      </c>
      <c r="AE24" s="86" t="s">
        <v>46</v>
      </c>
      <c r="AF24" s="86" t="s">
        <v>53</v>
      </c>
      <c r="AG24" s="140"/>
      <c r="AH24" s="150">
        <f>Routes_abs!AH24/SUM(Routes_abs!AH7:AH29)</f>
        <v>2.3902242513763931E-2</v>
      </c>
      <c r="AI24" s="151">
        <f>Routes_abs!AI24/SUM(Routes_abs!AI7:AI29)</f>
        <v>1.7406118065328491E-2</v>
      </c>
      <c r="AJ24" s="151">
        <f>Routes_abs!AJ24/SUM(Routes_abs!AJ7:AJ29)</f>
        <v>1.7638635771934395E-2</v>
      </c>
      <c r="AK24" s="151">
        <f>Routes_abs!AK24/SUM(Routes_abs!AK7:AK29)</f>
        <v>1.9310532399537634E-2</v>
      </c>
      <c r="AL24" s="151">
        <f>Routes_abs!AL24/SUM(Routes_abs!AL7:AL29)</f>
        <v>2.0351073501643467E-2</v>
      </c>
      <c r="AM24" s="151">
        <f>Routes_abs!AM24/SUM(Routes_abs!AM7:AM29)</f>
        <v>2.3817838932737305E-2</v>
      </c>
      <c r="AN24" s="151">
        <f>Routes_abs!AN24/SUM(Routes_abs!AN7:AN29)</f>
        <v>2.2892488203035331E-2</v>
      </c>
      <c r="AO24" s="151">
        <f>Routes_abs!AO24/SUM(Routes_abs!AO7:AO29)</f>
        <v>2.3532988750380058E-2</v>
      </c>
      <c r="AP24" s="151">
        <f>Routes_abs!AP24/SUM(Routes_abs!AP7:AP29)</f>
        <v>2.9371893357433364E-2</v>
      </c>
      <c r="AQ24" s="151">
        <f>Routes_abs!AQ24/SUM(Routes_abs!AQ7:AQ29)</f>
        <v>2.2491551101270248E-2</v>
      </c>
      <c r="AR24" s="151">
        <f>Routes_abs!AR24/SUM(Routes_abs!AR7:AR29)</f>
        <v>3.0707832160079818E-2</v>
      </c>
      <c r="AS24" s="151">
        <f>Routes_abs!AS24/SUM(Routes_abs!AS7:AS29)</f>
        <v>2.3877483807223626E-2</v>
      </c>
      <c r="AT24" s="151">
        <f>Routes_abs!AT24/SUM(Routes_abs!AT7:AT29)</f>
        <v>2.3946862436636948E-2</v>
      </c>
      <c r="AU24" s="151">
        <f>Routes_abs!AU24/SUM(Routes_abs!AU7:AU29)</f>
        <v>2.4618063801155707E-2</v>
      </c>
      <c r="AV24" s="151">
        <f>Routes_abs!AV24/SUM(Routes_abs!AV7:AV29)</f>
        <v>2.3522090852520227E-2</v>
      </c>
      <c r="AW24" s="152">
        <f>Routes_abs!AW24/SUM(Routes_abs!AW7:AW29)</f>
        <v>2.9100529100529102E-2</v>
      </c>
      <c r="AX24" s="150">
        <f>Routes_abs!AX24/SUM(Routes_abs!AX7:AX29)</f>
        <v>1.8707953184038336E-2</v>
      </c>
      <c r="AY24" s="151">
        <f>Routes_abs!AY24/SUM(Routes_abs!AY7:AY29)</f>
        <v>2.3013565891472871E-2</v>
      </c>
      <c r="AZ24" s="160">
        <f>Routes_abs!AZ24/SUM(Routes_abs!AZ7:AZ29)</f>
        <v>2.5392465304949135E-2</v>
      </c>
      <c r="BA24" s="144">
        <f>Routes_abs!BA24/SUM(Routes_abs!BA7:BA29)</f>
        <v>2.3486227185186496E-2</v>
      </c>
      <c r="BC24" s="10" t="s">
        <v>154</v>
      </c>
      <c r="BD24" s="86" t="s">
        <v>46</v>
      </c>
      <c r="BE24" s="86" t="s">
        <v>53</v>
      </c>
      <c r="BF24" s="140"/>
      <c r="BG24" s="150">
        <f>Routes_abs!BG24/SUM(Routes_abs!BG7:BG29)</f>
        <v>2.564102564102564E-2</v>
      </c>
      <c r="BH24" s="151">
        <f>Routes_abs!BH24/SUM(Routes_abs!BH7:BH29)</f>
        <v>2.7607361963190184E-2</v>
      </c>
      <c r="BI24" s="151">
        <f>Routes_abs!BI24/SUM(Routes_abs!BI7:BI29)</f>
        <v>2.6870007262164125E-2</v>
      </c>
      <c r="BJ24" s="151">
        <f>Routes_abs!BJ24/SUM(Routes_abs!BJ7:BJ29)</f>
        <v>1.8952618453865335E-2</v>
      </c>
      <c r="BK24" s="151">
        <f>Routes_abs!BK24/SUM(Routes_abs!BK7:BK29)</f>
        <v>2.3215821152192607E-2</v>
      </c>
      <c r="BL24" s="151">
        <f>Routes_abs!BL24/SUM(Routes_abs!BL7:BL29)</f>
        <v>2.5437201907790145E-2</v>
      </c>
      <c r="BM24" s="151">
        <f>Routes_abs!BM24/SUM(Routes_abs!BM7:BM29)</f>
        <v>2.4330900243309004E-2</v>
      </c>
      <c r="BN24" s="151">
        <f>Routes_abs!BN24/SUM(Routes_abs!BN7:BN29)</f>
        <v>2.6011560693641619E-2</v>
      </c>
      <c r="BO24" s="151">
        <f>Routes_abs!BO24/SUM(Routes_abs!BO7:BO29)</f>
        <v>1.9848430169613858E-2</v>
      </c>
      <c r="BP24" s="151">
        <f>Routes_abs!BP24/SUM(Routes_abs!BP7:BP29)</f>
        <v>2.2829341317365269E-2</v>
      </c>
      <c r="BQ24" s="151">
        <f>Routes_abs!BQ24/SUM(Routes_abs!BQ7:BQ29)</f>
        <v>2.6120857699805069E-2</v>
      </c>
      <c r="BR24" s="151">
        <f>Routes_abs!BR24/SUM(Routes_abs!BR7:BR29)</f>
        <v>2.0347604917337857E-2</v>
      </c>
      <c r="BS24" s="151">
        <f>Routes_abs!BS24/SUM(Routes_abs!BS7:BS29)</f>
        <v>2.3539668700959023E-2</v>
      </c>
      <c r="BT24" s="151">
        <f>Routes_abs!BT24/SUM(Routes_abs!BT7:BT29)</f>
        <v>2.9867256637168143E-2</v>
      </c>
      <c r="BU24" s="151">
        <f>Routes_abs!BU24/SUM(Routes_abs!BU7:BU29)</f>
        <v>3.6551077788191187E-2</v>
      </c>
      <c r="BV24" s="152">
        <f>Routes_abs!BV24/SUM(Routes_abs!BV7:BV29)</f>
        <v>2.1220159151193633E-2</v>
      </c>
      <c r="BW24" s="150">
        <f>Routes_abs!BW24/SUM(Routes_abs!BW7:BW29)</f>
        <v>2.3568019093078759E-2</v>
      </c>
      <c r="BX24" s="151">
        <f>Routes_abs!BX24/SUM(Routes_abs!BX7:BX29)</f>
        <v>2.508920606601249E-2</v>
      </c>
      <c r="BY24" s="160">
        <f>Routes_abs!BY24/SUM(Routes_abs!BY7:BY29)</f>
        <v>2.2923286427598728E-2</v>
      </c>
      <c r="BZ24" s="144">
        <f>Routes_abs!BZ24/SUM(Routes_abs!BZ7:BZ29)</f>
        <v>2.4262869376236659E-2</v>
      </c>
      <c r="CB24" s="10" t="s">
        <v>154</v>
      </c>
      <c r="CC24" s="86" t="s">
        <v>46</v>
      </c>
      <c r="CD24" s="86" t="s">
        <v>53</v>
      </c>
      <c r="CE24" s="140"/>
      <c r="CF24" s="150">
        <f>Routes_abs!CF24/SUM(Routes_abs!CF7:CF29)</f>
        <v>2.3148148148148147E-2</v>
      </c>
      <c r="CG24" s="151">
        <f>Routes_abs!CG24/SUM(Routes_abs!CG7:CG29)</f>
        <v>2.6128266033254157E-2</v>
      </c>
      <c r="CH24" s="151">
        <f>Routes_abs!CH24/SUM(Routes_abs!CH7:CH29)</f>
        <v>3.5567715458276333E-2</v>
      </c>
      <c r="CI24" s="151">
        <f>Routes_abs!CI24/SUM(Routes_abs!CI7:CI29)</f>
        <v>5.8043117744610281E-2</v>
      </c>
      <c r="CJ24" s="151">
        <f>Routes_abs!CJ24/SUM(Routes_abs!CJ7:CJ29)</f>
        <v>3.1417624521072794E-2</v>
      </c>
      <c r="CK24" s="151">
        <f>Routes_abs!CK24/SUM(Routes_abs!CK7:CK29)</f>
        <v>3.0941408821593155E-2</v>
      </c>
      <c r="CL24" s="151">
        <f>Routes_abs!CL24/SUM(Routes_abs!CL7:CL29)</f>
        <v>3.0251141552511414E-2</v>
      </c>
      <c r="CM24" s="151">
        <f>Routes_abs!CM24/SUM(Routes_abs!CM7:CM29)</f>
        <v>2.8935752820009809E-2</v>
      </c>
      <c r="CN24" s="151">
        <f>Routes_abs!CN24/SUM(Routes_abs!CN7:CN29)</f>
        <v>3.4224097515236758E-2</v>
      </c>
      <c r="CO24" s="151">
        <f>Routes_abs!CO24/SUM(Routes_abs!CO7:CO29)</f>
        <v>3.3333333333333333E-2</v>
      </c>
      <c r="CP24" s="151">
        <f>Routes_abs!CP24/SUM(Routes_abs!CP7:CP29)</f>
        <v>3.1914893617021274E-2</v>
      </c>
      <c r="CQ24" s="151">
        <f>Routes_abs!CQ24/SUM(Routes_abs!CQ7:CQ29)</f>
        <v>2.4986709197235512E-2</v>
      </c>
      <c r="CR24" s="151">
        <f>Routes_abs!CR24/SUM(Routes_abs!CR7:CR29)</f>
        <v>2.5809994508511808E-2</v>
      </c>
      <c r="CS24" s="151">
        <f>Routes_abs!CS24/SUM(Routes_abs!CS7:CS29)</f>
        <v>1.6286644951140065E-2</v>
      </c>
      <c r="CT24" s="151">
        <f>Routes_abs!CT24/SUM(Routes_abs!CT7:CT29)</f>
        <v>1.8121911037891267E-2</v>
      </c>
      <c r="CU24" s="152">
        <f>Routes_abs!CU24/SUM(Routes_abs!CU7:CU29)</f>
        <v>1.9507186858316223E-2</v>
      </c>
      <c r="CV24" s="150">
        <f>Routes_abs!CV24/SUM(Routes_abs!CV7:CV29)</f>
        <v>4.093264248704663E-2</v>
      </c>
      <c r="CW24" s="151">
        <f>Routes_abs!CW24/SUM(Routes_abs!CW7:CW29)</f>
        <v>3.0080213903743314E-2</v>
      </c>
      <c r="CX24" s="160">
        <f>Routes_abs!CX24/SUM(Routes_abs!CX7:CX29)</f>
        <v>2.9606784888203546E-2</v>
      </c>
      <c r="CY24" s="144">
        <f>Routes_abs!CY24/SUM(Routes_abs!CY7:CY29)</f>
        <v>2.9657048566204342E-2</v>
      </c>
    </row>
    <row r="25" spans="5:103" ht="12" customHeight="1" x14ac:dyDescent="0.15">
      <c r="E25" s="60" t="s">
        <v>155</v>
      </c>
      <c r="F25" s="24" t="s">
        <v>46</v>
      </c>
      <c r="G25" s="24" t="s">
        <v>51</v>
      </c>
      <c r="H25" s="139" t="s">
        <v>136</v>
      </c>
      <c r="I25" s="153">
        <f>Routes_abs!I25/SUM(Routes_abs!I7:I29)</f>
        <v>1.8229932372831523E-2</v>
      </c>
      <c r="J25" s="154">
        <f>Routes_abs!J25/SUM(Routes_abs!J7:J29)</f>
        <v>3.5242999678146113E-2</v>
      </c>
      <c r="K25" s="154">
        <f>Routes_abs!K25/SUM(Routes_abs!K7:K29)</f>
        <v>2.7308388654194327E-2</v>
      </c>
      <c r="L25" s="154">
        <f>Routes_abs!L25/SUM(Routes_abs!L7:L29)</f>
        <v>2.1050800278357682E-2</v>
      </c>
      <c r="M25" s="154">
        <f>Routes_abs!M25/SUM(Routes_abs!M7:M29)</f>
        <v>1.9685039370078736E-2</v>
      </c>
      <c r="N25" s="154">
        <f>Routes_abs!N25/SUM(Routes_abs!N7:N29)</f>
        <v>2.1396615444466062E-2</v>
      </c>
      <c r="O25" s="154">
        <f>Routes_abs!O25/SUM(Routes_abs!O7:O29)</f>
        <v>2.1807397069085837E-2</v>
      </c>
      <c r="P25" s="154">
        <f>Routes_abs!P25/SUM(Routes_abs!P7:P29)</f>
        <v>2.3028011685856675E-2</v>
      </c>
      <c r="Q25" s="154">
        <f>Routes_abs!Q25/SUM(Routes_abs!Q7:Q29)</f>
        <v>2.0000000000000004E-2</v>
      </c>
      <c r="R25" s="154">
        <f>Routes_abs!R25/SUM(Routes_abs!R7:R29)</f>
        <v>2.4126984126984125E-2</v>
      </c>
      <c r="S25" s="154">
        <f>Routes_abs!S25/SUM(Routes_abs!S7:S29)</f>
        <v>3.0825420014609205E-2</v>
      </c>
      <c r="T25" s="154">
        <f>Routes_abs!T25/SUM(Routes_abs!T7:T29)</f>
        <v>2.9331807125482896E-2</v>
      </c>
      <c r="U25" s="154">
        <f>Routes_abs!U25/SUM(Routes_abs!U7:U29)</f>
        <v>2.2378908645003057E-2</v>
      </c>
      <c r="V25" s="154">
        <f>Routes_abs!V25/SUM(Routes_abs!V7:V29)</f>
        <v>2.2604951560818074E-2</v>
      </c>
      <c r="W25" s="154">
        <f>Routes_abs!W25/SUM(Routes_abs!W7:W29)</f>
        <v>2.6416405978449773E-2</v>
      </c>
      <c r="X25" s="155">
        <f>Routes_abs!X25/SUM(Routes_abs!X7:X29)</f>
        <v>1.8264840182648408E-2</v>
      </c>
      <c r="Y25" s="153">
        <f>Routes_abs!Y25/SUM(Routes_abs!Y7:Y29)</f>
        <v>2.7123445779340012E-2</v>
      </c>
      <c r="Z25" s="154">
        <f>Routes_abs!Z25/SUM(Routes_abs!Z7:Z29)</f>
        <v>2.2163670179789215E-2</v>
      </c>
      <c r="AA25" s="161">
        <f>Routes_abs!AA25/SUM(Routes_abs!AA7:AA29)</f>
        <v>2.7641589180050715E-2</v>
      </c>
      <c r="AB25" s="145">
        <f>Routes_abs!AB25/SUM(Routes_abs!AB7:AB29)</f>
        <v>2.4443212272433235E-2</v>
      </c>
      <c r="AD25" s="60" t="s">
        <v>155</v>
      </c>
      <c r="AE25" s="24" t="s">
        <v>46</v>
      </c>
      <c r="AF25" s="24" t="s">
        <v>51</v>
      </c>
      <c r="AG25" s="139" t="s">
        <v>136</v>
      </c>
      <c r="AH25" s="153">
        <f>Routes_abs!AH25/SUM(Routes_abs!AH7:AH29)</f>
        <v>1.8933798845172552E-2</v>
      </c>
      <c r="AI25" s="154">
        <f>Routes_abs!AI25/SUM(Routes_abs!AI7:AI29)</f>
        <v>3.4590030368120875E-2</v>
      </c>
      <c r="AJ25" s="154">
        <f>Routes_abs!AJ25/SUM(Routes_abs!AJ7:AJ29)</f>
        <v>2.6685758916948712E-2</v>
      </c>
      <c r="AK25" s="154">
        <f>Routes_abs!AK25/SUM(Routes_abs!AK7:AK29)</f>
        <v>2.1350377371319777E-2</v>
      </c>
      <c r="AL25" s="154">
        <f>Routes_abs!AL25/SUM(Routes_abs!AL7:AL29)</f>
        <v>1.9581788936289247E-2</v>
      </c>
      <c r="AM25" s="154">
        <f>Routes_abs!AM25/SUM(Routes_abs!AM7:AM29)</f>
        <v>2.1652580847943005E-2</v>
      </c>
      <c r="AN25" s="154">
        <f>Routes_abs!AN25/SUM(Routes_abs!AN7:AN29)</f>
        <v>2.3211325086085963E-2</v>
      </c>
      <c r="AO25" s="154">
        <f>Routes_abs!AO25/SUM(Routes_abs!AO7:AO29)</f>
        <v>2.4384311340833086E-2</v>
      </c>
      <c r="AP25" s="154">
        <f>Routes_abs!AP25/SUM(Routes_abs!AP7:AP29)</f>
        <v>2.1690013556258481E-2</v>
      </c>
      <c r="AQ25" s="154">
        <f>Routes_abs!AQ25/SUM(Routes_abs!AQ7:AQ29)</f>
        <v>2.3831721244610186E-2</v>
      </c>
      <c r="AR25" s="154">
        <f>Routes_abs!AR25/SUM(Routes_abs!AR7:AR29)</f>
        <v>2.9765534061304805E-2</v>
      </c>
      <c r="AS25" s="154">
        <f>Routes_abs!AS25/SUM(Routes_abs!AS7:AS29)</f>
        <v>2.8927434405532994E-2</v>
      </c>
      <c r="AT25" s="154">
        <f>Routes_abs!AT25/SUM(Routes_abs!AT7:AT29)</f>
        <v>2.4471246285614399E-2</v>
      </c>
      <c r="AU25" s="154">
        <f>Routes_abs!AU25/SUM(Routes_abs!AU7:AU29)</f>
        <v>2.2164173197181985E-2</v>
      </c>
      <c r="AV25" s="154">
        <f>Routes_abs!AV25/SUM(Routes_abs!AV7:AV29)</f>
        <v>2.6633478531425021E-2</v>
      </c>
      <c r="AW25" s="155">
        <f>Routes_abs!AW25/SUM(Routes_abs!AW7:AW29)</f>
        <v>1.8694885361552029E-2</v>
      </c>
      <c r="AX25" s="153">
        <f>Routes_abs!AX25/SUM(Routes_abs!AX7:AX29)</f>
        <v>2.66104506497097E-2</v>
      </c>
      <c r="AY25" s="154">
        <f>Routes_abs!AY25/SUM(Routes_abs!AY7:AY29)</f>
        <v>2.2939028026237332E-2</v>
      </c>
      <c r="AZ25" s="161">
        <f>Routes_abs!AZ25/SUM(Routes_abs!AZ7:AZ29)</f>
        <v>2.7388728300621237E-2</v>
      </c>
      <c r="BA25" s="145">
        <f>Routes_abs!BA25/SUM(Routes_abs!BA7:BA29)</f>
        <v>2.4577274413838196E-2</v>
      </c>
      <c r="BC25" s="60" t="s">
        <v>155</v>
      </c>
      <c r="BD25" s="24" t="s">
        <v>46</v>
      </c>
      <c r="BE25" s="24" t="s">
        <v>51</v>
      </c>
      <c r="BF25" s="139" t="s">
        <v>136</v>
      </c>
      <c r="BG25" s="153">
        <f>Routes_abs!BG25/SUM(Routes_abs!BG7:BG29)</f>
        <v>2.097902097902098E-2</v>
      </c>
      <c r="BH25" s="154">
        <f>Routes_abs!BH25/SUM(Routes_abs!BH7:BH29)</f>
        <v>3.6809815950920248E-2</v>
      </c>
      <c r="BI25" s="154">
        <f>Routes_abs!BI25/SUM(Routes_abs!BI7:BI29)</f>
        <v>2.1060275962236745E-2</v>
      </c>
      <c r="BJ25" s="154">
        <f>Routes_abs!BJ25/SUM(Routes_abs!BJ7:BJ29)</f>
        <v>2.1446384039900249E-2</v>
      </c>
      <c r="BK25" s="154">
        <f>Routes_abs!BK25/SUM(Routes_abs!BK7:BK29)</f>
        <v>1.5047291487532245E-2</v>
      </c>
      <c r="BL25" s="154">
        <f>Routes_abs!BL25/SUM(Routes_abs!BL7:BL29)</f>
        <v>2.066772655007949E-2</v>
      </c>
      <c r="BM25" s="154">
        <f>Routes_abs!BM25/SUM(Routes_abs!BM7:BM29)</f>
        <v>2.4330900243309004E-2</v>
      </c>
      <c r="BN25" s="154">
        <f>Routes_abs!BN25/SUM(Routes_abs!BN7:BN29)</f>
        <v>2.4566473988439308E-2</v>
      </c>
      <c r="BO25" s="154">
        <f>Routes_abs!BO25/SUM(Routes_abs!BO7:BO29)</f>
        <v>2.5261638397690366E-2</v>
      </c>
      <c r="BP25" s="154">
        <f>Routes_abs!BP25/SUM(Routes_abs!BP7:BP29)</f>
        <v>1.908682634730539E-2</v>
      </c>
      <c r="BQ25" s="154">
        <f>Routes_abs!BQ25/SUM(Routes_abs!BQ7:BQ29)</f>
        <v>2.3391812865497075E-2</v>
      </c>
      <c r="BR25" s="154">
        <f>Routes_abs!BR25/SUM(Routes_abs!BR7:BR29)</f>
        <v>2.3738872403560832E-2</v>
      </c>
      <c r="BS25" s="154">
        <f>Routes_abs!BS25/SUM(Routes_abs!BS7:BS29)</f>
        <v>2.8770706190061029E-2</v>
      </c>
      <c r="BT25" s="154">
        <f>Routes_abs!BT25/SUM(Routes_abs!BT7:BT29)</f>
        <v>2.0464601769911505E-2</v>
      </c>
      <c r="BU25" s="154">
        <f>Routes_abs!BU25/SUM(Routes_abs!BU7:BU29)</f>
        <v>2.1555763823805061E-2</v>
      </c>
      <c r="BV25" s="155">
        <f>Routes_abs!BV25/SUM(Routes_abs!BV7:BV29)</f>
        <v>1.8567639257294429E-2</v>
      </c>
      <c r="BW25" s="153">
        <f>Routes_abs!BW25/SUM(Routes_abs!BW7:BW29)</f>
        <v>2.386634844868735E-2</v>
      </c>
      <c r="BX25" s="154">
        <f>Routes_abs!BX25/SUM(Routes_abs!BX7:BX29)</f>
        <v>2.2524531668153436E-2</v>
      </c>
      <c r="BY25" s="161">
        <f>Routes_abs!BY25/SUM(Routes_abs!BY7:BY29)</f>
        <v>2.2469359963685882E-2</v>
      </c>
      <c r="BZ25" s="145">
        <f>Routes_abs!BZ25/SUM(Routes_abs!BZ7:BZ29)</f>
        <v>2.2608582827856889E-2</v>
      </c>
      <c r="CB25" s="60" t="s">
        <v>155</v>
      </c>
      <c r="CC25" s="24" t="s">
        <v>46</v>
      </c>
      <c r="CD25" s="24" t="s">
        <v>51</v>
      </c>
      <c r="CE25" s="139" t="s">
        <v>136</v>
      </c>
      <c r="CF25" s="153">
        <f>Routes_abs!CF25/SUM(Routes_abs!CF7:CF29)</f>
        <v>3.7037037037037035E-2</v>
      </c>
      <c r="CG25" s="154">
        <f>Routes_abs!CG25/SUM(Routes_abs!CG7:CG29)</f>
        <v>1.1876484560570071E-2</v>
      </c>
      <c r="CH25" s="154">
        <f>Routes_abs!CH25/SUM(Routes_abs!CH7:CH29)</f>
        <v>2.5991792065663474E-2</v>
      </c>
      <c r="CI25" s="154">
        <f>Routes_abs!CI25/SUM(Routes_abs!CI7:CI29)</f>
        <v>2.404643449419569E-2</v>
      </c>
      <c r="CJ25" s="154">
        <f>Routes_abs!CJ25/SUM(Routes_abs!CJ7:CJ29)</f>
        <v>2.681992337164751E-2</v>
      </c>
      <c r="CK25" s="154">
        <f>Routes_abs!CK25/SUM(Routes_abs!CK7:CK29)</f>
        <v>2.5016458196181698E-2</v>
      </c>
      <c r="CL25" s="154">
        <f>Routes_abs!CL25/SUM(Routes_abs!CL7:CL29)</f>
        <v>3.0821917808219176E-2</v>
      </c>
      <c r="CM25" s="154">
        <f>Routes_abs!CM25/SUM(Routes_abs!CM7:CM29)</f>
        <v>3.1878371750858267E-2</v>
      </c>
      <c r="CN25" s="154">
        <f>Routes_abs!CN25/SUM(Routes_abs!CN7:CN29)</f>
        <v>2.7191748710736052E-2</v>
      </c>
      <c r="CO25" s="154">
        <f>Routes_abs!CO25/SUM(Routes_abs!CO7:CO29)</f>
        <v>2.8571428571428571E-2</v>
      </c>
      <c r="CP25" s="154">
        <f>Routes_abs!CP25/SUM(Routes_abs!CP7:CP29)</f>
        <v>3.0795072788353865E-2</v>
      </c>
      <c r="CQ25" s="154">
        <f>Routes_abs!CQ25/SUM(Routes_abs!CQ7:CQ29)</f>
        <v>3.2429558745348218E-2</v>
      </c>
      <c r="CR25" s="154">
        <f>Routes_abs!CR25/SUM(Routes_abs!CR7:CR29)</f>
        <v>3.4047226798462386E-2</v>
      </c>
      <c r="CS25" s="154">
        <f>Routes_abs!CS25/SUM(Routes_abs!CS7:CS29)</f>
        <v>2.1498371335504887E-2</v>
      </c>
      <c r="CT25" s="154">
        <f>Routes_abs!CT25/SUM(Routes_abs!CT7:CT29)</f>
        <v>3.2125205930807248E-2</v>
      </c>
      <c r="CU25" s="155">
        <f>Routes_abs!CU25/SUM(Routes_abs!CU7:CU29)</f>
        <v>2.0533880903490759E-2</v>
      </c>
      <c r="CV25" s="153">
        <f>Routes_abs!CV25/SUM(Routes_abs!CV7:CV29)</f>
        <v>2.1243523316062177E-2</v>
      </c>
      <c r="CW25" s="154">
        <f>Routes_abs!CW25/SUM(Routes_abs!CW7:CW29)</f>
        <v>2.8576203208556149E-2</v>
      </c>
      <c r="CX25" s="161">
        <f>Routes_abs!CX25/SUM(Routes_abs!CX7:CX29)</f>
        <v>3.2228218966846571E-2</v>
      </c>
      <c r="CY25" s="145">
        <f>Routes_abs!CY25/SUM(Routes_abs!CY7:CY29)</f>
        <v>2.8319136600811666E-2</v>
      </c>
    </row>
    <row r="26" spans="5:103" ht="12" customHeight="1" x14ac:dyDescent="0.15">
      <c r="E26" s="10" t="s">
        <v>156</v>
      </c>
      <c r="F26" s="86" t="s">
        <v>46</v>
      </c>
      <c r="G26" s="86" t="s">
        <v>4</v>
      </c>
      <c r="H26" s="140" t="s">
        <v>136</v>
      </c>
      <c r="I26" s="150">
        <f>Routes_abs!I26/SUM(Routes_abs!I7:I29)</f>
        <v>0.23022640399882388</v>
      </c>
      <c r="J26" s="151">
        <f>Routes_abs!J26/SUM(Routes_abs!J7:J29)</f>
        <v>0.25088509816543286</v>
      </c>
      <c r="K26" s="151">
        <f>Routes_abs!K26/SUM(Routes_abs!K7:K29)</f>
        <v>0.18678334339167169</v>
      </c>
      <c r="L26" s="151">
        <f>Routes_abs!L26/SUM(Routes_abs!L7:L29)</f>
        <v>0.15814196242171186</v>
      </c>
      <c r="M26" s="151">
        <f>Routes_abs!M26/SUM(Routes_abs!M7:M29)</f>
        <v>0.12054743157105359</v>
      </c>
      <c r="N26" s="151">
        <f>Routes_abs!N26/SUM(Routes_abs!N7:N29)</f>
        <v>0.11865395837385724</v>
      </c>
      <c r="O26" s="151">
        <f>Routes_abs!O26/SUM(Routes_abs!O7:O29)</f>
        <v>0.12892533147243548</v>
      </c>
      <c r="P26" s="151">
        <f>Routes_abs!P26/SUM(Routes_abs!P7:P29)</f>
        <v>0.12081113593400926</v>
      </c>
      <c r="Q26" s="151">
        <f>Routes_abs!Q26/SUM(Routes_abs!Q7:Q29)</f>
        <v>0.11843750000000001</v>
      </c>
      <c r="R26" s="151">
        <f>Routes_abs!R26/SUM(Routes_abs!R7:R29)</f>
        <v>0.12698412698412698</v>
      </c>
      <c r="S26" s="151">
        <f>Routes_abs!S26/SUM(Routes_abs!S7:S29)</f>
        <v>0.14740686632578526</v>
      </c>
      <c r="T26" s="151">
        <f>Routes_abs!T26/SUM(Routes_abs!T7:T29)</f>
        <v>0.14837601945915008</v>
      </c>
      <c r="U26" s="151">
        <f>Routes_abs!U26/SUM(Routes_abs!U7:U29)</f>
        <v>0.12339055793991413</v>
      </c>
      <c r="V26" s="151">
        <f>Routes_abs!V26/SUM(Routes_abs!V7:V29)</f>
        <v>0.10785791173304625</v>
      </c>
      <c r="W26" s="151">
        <f>Routes_abs!W26/SUM(Routes_abs!W7:W29)</f>
        <v>0.1105318039624609</v>
      </c>
      <c r="X26" s="152">
        <f>Routes_abs!X26/SUM(Routes_abs!X7:X29)</f>
        <v>0.12024353120243535</v>
      </c>
      <c r="Y26" s="150">
        <f>Routes_abs!Y26/SUM(Routes_abs!Y7:Y29)</f>
        <v>0.21520381931692983</v>
      </c>
      <c r="Z26" s="151">
        <f>Routes_abs!Z26/SUM(Routes_abs!Z7:Z29)</f>
        <v>0.12285596197561481</v>
      </c>
      <c r="AA26" s="160">
        <f>Routes_abs!AA26/SUM(Routes_abs!AA7:AA29)</f>
        <v>0.13854606931530006</v>
      </c>
      <c r="AB26" s="144">
        <f>Routes_abs!AB26/SUM(Routes_abs!AB7:AB29)</f>
        <v>0.14611634784215879</v>
      </c>
      <c r="AD26" s="10" t="s">
        <v>156</v>
      </c>
      <c r="AE26" s="86" t="s">
        <v>46</v>
      </c>
      <c r="AF26" s="86" t="s">
        <v>4</v>
      </c>
      <c r="AG26" s="140" t="s">
        <v>136</v>
      </c>
      <c r="AH26" s="150">
        <f>Routes_abs!AH26/SUM(Routes_abs!AH7:AH29)</f>
        <v>0.21928293272458707</v>
      </c>
      <c r="AI26" s="151">
        <f>Routes_abs!AI26/SUM(Routes_abs!AI7:AI29)</f>
        <v>0.2407969780016295</v>
      </c>
      <c r="AJ26" s="151">
        <f>Routes_abs!AJ26/SUM(Routes_abs!AJ7:AJ29)</f>
        <v>0.17475917729757875</v>
      </c>
      <c r="AK26" s="151">
        <f>Routes_abs!AK26/SUM(Routes_abs!AK7:AK29)</f>
        <v>0.14734480179506357</v>
      </c>
      <c r="AL26" s="151">
        <f>Routes_abs!AL26/SUM(Routes_abs!AL7:AL29)</f>
        <v>0.11413385551437162</v>
      </c>
      <c r="AM26" s="151">
        <f>Routes_abs!AM26/SUM(Routes_abs!AM7:AM29)</f>
        <v>0.11413005517915764</v>
      </c>
      <c r="AN26" s="151">
        <f>Routes_abs!AN26/SUM(Routes_abs!AN7:AN29)</f>
        <v>0.12390001275347534</v>
      </c>
      <c r="AO26" s="151">
        <f>Routes_abs!AO26/SUM(Routes_abs!AO7:AO29)</f>
        <v>0.1138339920948617</v>
      </c>
      <c r="AP26" s="151">
        <f>Routes_abs!AP26/SUM(Routes_abs!AP7:AP29)</f>
        <v>0.11539765024853145</v>
      </c>
      <c r="AQ26" s="151">
        <f>Routes_abs!AQ26/SUM(Routes_abs!AQ7:AQ29)</f>
        <v>0.11805150914811793</v>
      </c>
      <c r="AR26" s="151">
        <f>Routes_abs!AR26/SUM(Routes_abs!AR7:AR29)</f>
        <v>0.13812981542043123</v>
      </c>
      <c r="AS26" s="151">
        <f>Routes_abs!AS26/SUM(Routes_abs!AS7:AS29)</f>
        <v>0.14101438138105171</v>
      </c>
      <c r="AT26" s="151">
        <f>Routes_abs!AT26/SUM(Routes_abs!AT7:AT29)</f>
        <v>0.12369632348656993</v>
      </c>
      <c r="AU26" s="151">
        <f>Routes_abs!AU26/SUM(Routes_abs!AU7:AU29)</f>
        <v>0.10820865985909919</v>
      </c>
      <c r="AV26" s="151">
        <f>Routes_abs!AV26/SUM(Routes_abs!AV7:AV29)</f>
        <v>0.11375233354075921</v>
      </c>
      <c r="AW26" s="152">
        <f>Routes_abs!AW26/SUM(Routes_abs!AW7:AW29)</f>
        <v>0.12522045855379188</v>
      </c>
      <c r="AX26" s="150">
        <f>Routes_abs!AX26/SUM(Routes_abs!AX7:AX29)</f>
        <v>0.20212422818173437</v>
      </c>
      <c r="AY26" s="151">
        <f>Routes_abs!AY26/SUM(Routes_abs!AY7:AY29)</f>
        <v>0.11696854502087062</v>
      </c>
      <c r="AZ26" s="160">
        <f>Routes_abs!AZ26/SUM(Routes_abs!AZ7:AZ29)</f>
        <v>0.13144992573901657</v>
      </c>
      <c r="BA26" s="144">
        <f>Routes_abs!BA26/SUM(Routes_abs!BA7:BA29)</f>
        <v>0.13720250189939401</v>
      </c>
      <c r="BC26" s="10" t="s">
        <v>156</v>
      </c>
      <c r="BD26" s="86" t="s">
        <v>46</v>
      </c>
      <c r="BE26" s="86" t="s">
        <v>4</v>
      </c>
      <c r="BF26" s="140" t="s">
        <v>136</v>
      </c>
      <c r="BG26" s="150">
        <f>Routes_abs!BG26/SUM(Routes_abs!BG7:BG29)</f>
        <v>0.10722610722610723</v>
      </c>
      <c r="BH26" s="151">
        <f>Routes_abs!BH26/SUM(Routes_abs!BH7:BH29)</f>
        <v>0.13957055214723926</v>
      </c>
      <c r="BI26" s="151">
        <f>Routes_abs!BI26/SUM(Routes_abs!BI7:BI29)</f>
        <v>0.10893246187363835</v>
      </c>
      <c r="BJ26" s="151">
        <f>Routes_abs!BJ26/SUM(Routes_abs!BJ7:BJ29)</f>
        <v>0.1087281795511222</v>
      </c>
      <c r="BK26" s="151">
        <f>Routes_abs!BK26/SUM(Routes_abs!BK7:BK29)</f>
        <v>8.7704213241616508E-2</v>
      </c>
      <c r="BL26" s="151">
        <f>Routes_abs!BL26/SUM(Routes_abs!BL7:BL29)</f>
        <v>8.9825119236883938E-2</v>
      </c>
      <c r="BM26" s="151">
        <f>Routes_abs!BM26/SUM(Routes_abs!BM7:BM29)</f>
        <v>9.407948094079481E-2</v>
      </c>
      <c r="BN26" s="151">
        <f>Routes_abs!BN26/SUM(Routes_abs!BN7:BN29)</f>
        <v>7.9118497109826588E-2</v>
      </c>
      <c r="BO26" s="151">
        <f>Routes_abs!BO26/SUM(Routes_abs!BO7:BO29)</f>
        <v>8.949837603753158E-2</v>
      </c>
      <c r="BP26" s="151">
        <f>Routes_abs!BP26/SUM(Routes_abs!BP7:BP29)</f>
        <v>7.6721556886227546E-2</v>
      </c>
      <c r="BQ26" s="151">
        <f>Routes_abs!BQ26/SUM(Routes_abs!BQ7:BQ29)</f>
        <v>9.0448343079922028E-2</v>
      </c>
      <c r="BR26" s="151">
        <f>Routes_abs!BR26/SUM(Routes_abs!BR7:BR29)</f>
        <v>8.6901229334463759E-2</v>
      </c>
      <c r="BS26" s="151">
        <f>Routes_abs!BS26/SUM(Routes_abs!BS7:BS29)</f>
        <v>9.54664341761116E-2</v>
      </c>
      <c r="BT26" s="151">
        <f>Routes_abs!BT26/SUM(Routes_abs!BT7:BT29)</f>
        <v>8.7942477876106193E-2</v>
      </c>
      <c r="BU26" s="151">
        <f>Routes_abs!BU26/SUM(Routes_abs!BU7:BU29)</f>
        <v>0.1162136832239925</v>
      </c>
      <c r="BV26" s="152">
        <f>Routes_abs!BV26/SUM(Routes_abs!BV7:BV29)</f>
        <v>0.12599469496021221</v>
      </c>
      <c r="BW26" s="150">
        <f>Routes_abs!BW26/SUM(Routes_abs!BW7:BW29)</f>
        <v>0.11575178997613365</v>
      </c>
      <c r="BX26" s="151">
        <f>Routes_abs!BX26/SUM(Routes_abs!BX7:BX29)</f>
        <v>8.6529884032114188E-2</v>
      </c>
      <c r="BY26" s="160">
        <f>Routes_abs!BY26/SUM(Routes_abs!BY7:BY29)</f>
        <v>8.5792101679527916E-2</v>
      </c>
      <c r="BZ26" s="144">
        <f>Routes_abs!BZ26/SUM(Routes_abs!BZ7:BZ29)</f>
        <v>9.3191475558727171E-2</v>
      </c>
      <c r="CB26" s="10" t="s">
        <v>156</v>
      </c>
      <c r="CC26" s="86" t="s">
        <v>46</v>
      </c>
      <c r="CD26" s="86" t="s">
        <v>4</v>
      </c>
      <c r="CE26" s="140" t="s">
        <v>136</v>
      </c>
      <c r="CF26" s="150">
        <f>Routes_abs!CF26/SUM(Routes_abs!CF7:CF29)</f>
        <v>9.7222222222222224E-2</v>
      </c>
      <c r="CG26" s="151">
        <f>Routes_abs!CG26/SUM(Routes_abs!CG7:CG29)</f>
        <v>9.9762470308788598E-2</v>
      </c>
      <c r="CH26" s="151">
        <f>Routes_abs!CH26/SUM(Routes_abs!CH7:CH29)</f>
        <v>8.0711354309165526E-2</v>
      </c>
      <c r="CI26" s="151">
        <f>Routes_abs!CI26/SUM(Routes_abs!CI7:CI29)</f>
        <v>0.10862354892205639</v>
      </c>
      <c r="CJ26" s="151">
        <f>Routes_abs!CJ26/SUM(Routes_abs!CJ7:CJ29)</f>
        <v>0.10881226053639846</v>
      </c>
      <c r="CK26" s="151">
        <f>Routes_abs!CK26/SUM(Routes_abs!CK7:CK29)</f>
        <v>0.12376563528637262</v>
      </c>
      <c r="CL26" s="151">
        <f>Routes_abs!CL26/SUM(Routes_abs!CL7:CL29)</f>
        <v>0.13299086757990869</v>
      </c>
      <c r="CM26" s="151">
        <f>Routes_abs!CM26/SUM(Routes_abs!CM7:CM29)</f>
        <v>0.1211378126532614</v>
      </c>
      <c r="CN26" s="151">
        <f>Routes_abs!CN26/SUM(Routes_abs!CN7:CN29)</f>
        <v>0.13080168776371309</v>
      </c>
      <c r="CO26" s="151">
        <f>Routes_abs!CO26/SUM(Routes_abs!CO7:CO29)</f>
        <v>0.11693121693121693</v>
      </c>
      <c r="CP26" s="151">
        <f>Routes_abs!CP26/SUM(Routes_abs!CP7:CP29)</f>
        <v>0.13549832026875699</v>
      </c>
      <c r="CQ26" s="151">
        <f>Routes_abs!CQ26/SUM(Routes_abs!CQ7:CQ29)</f>
        <v>0.15417331206804891</v>
      </c>
      <c r="CR26" s="151">
        <f>Routes_abs!CR26/SUM(Routes_abs!CR7:CR29)</f>
        <v>0.16144975288303129</v>
      </c>
      <c r="CS26" s="151">
        <f>Routes_abs!CS26/SUM(Routes_abs!CS7:CS29)</f>
        <v>0.13420195439739413</v>
      </c>
      <c r="CT26" s="151">
        <f>Routes_abs!CT26/SUM(Routes_abs!CT7:CT29)</f>
        <v>0.12685337726523888</v>
      </c>
      <c r="CU26" s="152">
        <f>Routes_abs!CU26/SUM(Routes_abs!CU7:CU29)</f>
        <v>0.14476386036960986</v>
      </c>
      <c r="CV26" s="150">
        <f>Routes_abs!CV26/SUM(Routes_abs!CV7:CV29)</f>
        <v>9.3782383419689114E-2</v>
      </c>
      <c r="CW26" s="151">
        <f>Routes_abs!CW26/SUM(Routes_abs!CW7:CW29)</f>
        <v>0.12449866310160428</v>
      </c>
      <c r="CX26" s="160">
        <f>Routes_abs!CX26/SUM(Routes_abs!CX7:CX29)</f>
        <v>0.14171164225134927</v>
      </c>
      <c r="CY26" s="144">
        <f>Routes_abs!CY26/SUM(Routes_abs!CY7:CY29)</f>
        <v>0.12888551933282791</v>
      </c>
    </row>
    <row r="27" spans="5:103" ht="12" customHeight="1" x14ac:dyDescent="0.15">
      <c r="E27" s="60" t="s">
        <v>157</v>
      </c>
      <c r="F27" s="24" t="s">
        <v>46</v>
      </c>
      <c r="G27" s="24" t="s">
        <v>52</v>
      </c>
      <c r="H27" s="139" t="s">
        <v>136</v>
      </c>
      <c r="I27" s="153">
        <f>Routes_abs!I27/SUM(Routes_abs!I7:I29)</f>
        <v>0</v>
      </c>
      <c r="J27" s="154">
        <f>Routes_abs!J27/SUM(Routes_abs!J7:J29)</f>
        <v>4.8278081750885091E-4</v>
      </c>
      <c r="K27" s="154">
        <f>Routes_abs!K27/SUM(Routes_abs!K7:K29)</f>
        <v>3.0175015087507544E-4</v>
      </c>
      <c r="L27" s="154">
        <f>Routes_abs!L27/SUM(Routes_abs!L7:L29)</f>
        <v>3.4794711203896999E-4</v>
      </c>
      <c r="M27" s="154">
        <f>Routes_abs!M27/SUM(Routes_abs!M7:M29)</f>
        <v>3.7495313085864263E-4</v>
      </c>
      <c r="N27" s="154">
        <f>Routes_abs!N27/SUM(Routes_abs!N7:N29)</f>
        <v>1.9451468585878238E-4</v>
      </c>
      <c r="O27" s="154">
        <f>Routes_abs!O27/SUM(Routes_abs!O7:O29)</f>
        <v>1.7445917655268671E-4</v>
      </c>
      <c r="P27" s="154">
        <f>Routes_abs!P27/SUM(Routes_abs!P7:P29)</f>
        <v>3.4370166695308469E-4</v>
      </c>
      <c r="Q27" s="154">
        <f>Routes_abs!Q27/SUM(Routes_abs!Q7:Q29)</f>
        <v>6.2500000000000012E-4</v>
      </c>
      <c r="R27" s="154">
        <f>Routes_abs!R27/SUM(Routes_abs!R7:R29)</f>
        <v>7.9365079365079365E-4</v>
      </c>
      <c r="S27" s="154">
        <f>Routes_abs!S27/SUM(Routes_abs!S7:S29)</f>
        <v>2.9218407596785979E-4</v>
      </c>
      <c r="T27" s="154">
        <f>Routes_abs!T27/SUM(Routes_abs!T7:T29)</f>
        <v>0</v>
      </c>
      <c r="U27" s="154">
        <f>Routes_abs!U27/SUM(Routes_abs!U7:U29)</f>
        <v>0</v>
      </c>
      <c r="V27" s="154">
        <f>Routes_abs!V27/SUM(Routes_abs!V7:V29)</f>
        <v>2.1528525296017216E-4</v>
      </c>
      <c r="W27" s="154">
        <f>Routes_abs!W27/SUM(Routes_abs!W7:W29)</f>
        <v>0</v>
      </c>
      <c r="X27" s="155">
        <f>Routes_abs!X27/SUM(Routes_abs!X7:X29)</f>
        <v>0</v>
      </c>
      <c r="Y27" s="153">
        <f>Routes_abs!Y27/SUM(Routes_abs!Y7:Y29)</f>
        <v>2.6231572320444885E-4</v>
      </c>
      <c r="Z27" s="154">
        <f>Routes_abs!Z27/SUM(Routes_abs!Z7:Z29)</f>
        <v>2.5831783426327753E-4</v>
      </c>
      <c r="AA27" s="161">
        <f>Routes_abs!AA27/SUM(Routes_abs!AA7:AA29)</f>
        <v>2.9585798816568042E-4</v>
      </c>
      <c r="AB27" s="145">
        <f>Routes_abs!AB27/SUM(Routes_abs!AB7:AB29)</f>
        <v>2.8879031512799188E-4</v>
      </c>
      <c r="AD27" s="60" t="s">
        <v>157</v>
      </c>
      <c r="AE27" s="24" t="s">
        <v>46</v>
      </c>
      <c r="AF27" s="24" t="s">
        <v>52</v>
      </c>
      <c r="AG27" s="139" t="s">
        <v>136</v>
      </c>
      <c r="AH27" s="153">
        <f>Routes_abs!AH27/SUM(Routes_abs!AH7:AH29)</f>
        <v>0</v>
      </c>
      <c r="AI27" s="154">
        <f>Routes_abs!AI27/SUM(Routes_abs!AI7:AI29)</f>
        <v>4.4441152507221685E-4</v>
      </c>
      <c r="AJ27" s="154">
        <f>Routes_abs!AJ27/SUM(Routes_abs!AJ7:AJ29)</f>
        <v>2.6034886748242648E-4</v>
      </c>
      <c r="AK27" s="154">
        <f>Routes_abs!AK27/SUM(Routes_abs!AK7:AK29)</f>
        <v>4.0796899435642888E-4</v>
      </c>
      <c r="AL27" s="154">
        <f>Routes_abs!AL27/SUM(Routes_abs!AL7:AL29)</f>
        <v>4.8954472340723121E-4</v>
      </c>
      <c r="AM27" s="154">
        <f>Routes_abs!AM27/SUM(Routes_abs!AM7:AM29)</f>
        <v>2.0954110498009359E-4</v>
      </c>
      <c r="AN27" s="154">
        <f>Routes_abs!AN27/SUM(Routes_abs!AN7:AN29)</f>
        <v>2.5506950644050506E-4</v>
      </c>
      <c r="AO27" s="154">
        <f>Routes_abs!AO27/SUM(Routes_abs!AO7:AO29)</f>
        <v>3.6485253876558231E-4</v>
      </c>
      <c r="AP27" s="154">
        <f>Routes_abs!AP27/SUM(Routes_abs!AP7:AP29)</f>
        <v>7.3429733393583403E-4</v>
      </c>
      <c r="AQ27" s="154">
        <f>Routes_abs!AQ27/SUM(Routes_abs!AQ7:AQ29)</f>
        <v>6.4095093811910035E-4</v>
      </c>
      <c r="AR27" s="154">
        <f>Routes_abs!AR27/SUM(Routes_abs!AR7:AR29)</f>
        <v>3.3257579956765145E-4</v>
      </c>
      <c r="AS27" s="154">
        <f>Routes_abs!AS27/SUM(Routes_abs!AS7:AS29)</f>
        <v>5.4890767372927874E-5</v>
      </c>
      <c r="AT27" s="154">
        <f>Routes_abs!AT27/SUM(Routes_abs!AT7:AT29)</f>
        <v>1.1652974421721143E-4</v>
      </c>
      <c r="AU27" s="154">
        <f>Routes_abs!AU27/SUM(Routes_abs!AU7:AU29)</f>
        <v>2.3747328425552126E-4</v>
      </c>
      <c r="AV27" s="154">
        <f>Routes_abs!AV27/SUM(Routes_abs!AV7:AV29)</f>
        <v>1.2445550715619168E-4</v>
      </c>
      <c r="AW27" s="155">
        <f>Routes_abs!AW27/SUM(Routes_abs!AW7:AW29)</f>
        <v>0</v>
      </c>
      <c r="AX27" s="153">
        <f>Routes_abs!AX27/SUM(Routes_abs!AX7:AX29)</f>
        <v>2.7647221454243844E-4</v>
      </c>
      <c r="AY27" s="154">
        <f>Routes_abs!AY27/SUM(Routes_abs!AY7:AY29)</f>
        <v>3.3542039355992853E-4</v>
      </c>
      <c r="AZ27" s="161">
        <f>Routes_abs!AZ27/SUM(Routes_abs!AZ7:AZ29)</f>
        <v>3.0343197534215952E-4</v>
      </c>
      <c r="BA27" s="145">
        <f>Routes_abs!BA27/SUM(Routes_abs!BA7:BA29)</f>
        <v>3.2245525381203956E-4</v>
      </c>
      <c r="BC27" s="60" t="s">
        <v>157</v>
      </c>
      <c r="BD27" s="24" t="s">
        <v>46</v>
      </c>
      <c r="BE27" s="24" t="s">
        <v>52</v>
      </c>
      <c r="BF27" s="139" t="s">
        <v>136</v>
      </c>
      <c r="BG27" s="153">
        <f>Routes_abs!BG27/SUM(Routes_abs!BG7:BG29)</f>
        <v>0</v>
      </c>
      <c r="BH27" s="154">
        <f>Routes_abs!BH27/SUM(Routes_abs!BH7:BH29)</f>
        <v>0</v>
      </c>
      <c r="BI27" s="154">
        <f>Routes_abs!BI27/SUM(Routes_abs!BI7:BI29)</f>
        <v>0</v>
      </c>
      <c r="BJ27" s="154">
        <f>Routes_abs!BJ27/SUM(Routes_abs!BJ7:BJ29)</f>
        <v>4.9875311720698251E-4</v>
      </c>
      <c r="BK27" s="154">
        <f>Routes_abs!BK27/SUM(Routes_abs!BK7:BK29)</f>
        <v>8.598452278589854E-4</v>
      </c>
      <c r="BL27" s="154">
        <f>Routes_abs!BL27/SUM(Routes_abs!BL7:BL29)</f>
        <v>0</v>
      </c>
      <c r="BM27" s="154">
        <f>Routes_abs!BM27/SUM(Routes_abs!BM7:BM29)</f>
        <v>8.110300081103001E-4</v>
      </c>
      <c r="BN27" s="154">
        <f>Routes_abs!BN27/SUM(Routes_abs!BN7:BN29)</f>
        <v>3.6127167630057802E-4</v>
      </c>
      <c r="BO27" s="154">
        <f>Routes_abs!BO27/SUM(Routes_abs!BO7:BO29)</f>
        <v>1.443522194153735E-3</v>
      </c>
      <c r="BP27" s="154">
        <f>Routes_abs!BP27/SUM(Routes_abs!BP7:BP29)</f>
        <v>0</v>
      </c>
      <c r="BQ27" s="154">
        <f>Routes_abs!BQ27/SUM(Routes_abs!BQ7:BQ29)</f>
        <v>7.7972709551656918E-4</v>
      </c>
      <c r="BR27" s="154">
        <f>Routes_abs!BR27/SUM(Routes_abs!BR7:BR29)</f>
        <v>4.2390843577787198E-4</v>
      </c>
      <c r="BS27" s="154">
        <f>Routes_abs!BS27/SUM(Routes_abs!BS7:BS29)</f>
        <v>4.3591979075850045E-4</v>
      </c>
      <c r="BT27" s="154">
        <f>Routes_abs!BT27/SUM(Routes_abs!BT7:BT29)</f>
        <v>0</v>
      </c>
      <c r="BU27" s="154">
        <f>Routes_abs!BU27/SUM(Routes_abs!BU7:BU29)</f>
        <v>0</v>
      </c>
      <c r="BV27" s="155">
        <f>Routes_abs!BV27/SUM(Routes_abs!BV7:BV29)</f>
        <v>0</v>
      </c>
      <c r="BW27" s="153">
        <f>Routes_abs!BW27/SUM(Routes_abs!BW7:BW29)</f>
        <v>2.983293556085919E-4</v>
      </c>
      <c r="BX27" s="154">
        <f>Routes_abs!BX27/SUM(Routes_abs!BX7:BX29)</f>
        <v>5.5753791257805532E-4</v>
      </c>
      <c r="BY27" s="161">
        <f>Routes_abs!BY27/SUM(Routes_abs!BY7:BY29)</f>
        <v>3.4044484793463458E-4</v>
      </c>
      <c r="BZ27" s="145">
        <f>Routes_abs!BZ27/SUM(Routes_abs!BZ7:BZ29)</f>
        <v>4.5411787602581984E-4</v>
      </c>
      <c r="CB27" s="60" t="s">
        <v>157</v>
      </c>
      <c r="CC27" s="24" t="s">
        <v>46</v>
      </c>
      <c r="CD27" s="24" t="s">
        <v>52</v>
      </c>
      <c r="CE27" s="139" t="s">
        <v>136</v>
      </c>
      <c r="CF27" s="153">
        <f>Routes_abs!CF27/SUM(Routes_abs!CF7:CF29)</f>
        <v>0</v>
      </c>
      <c r="CG27" s="154">
        <f>Routes_abs!CG27/SUM(Routes_abs!CG7:CG29)</f>
        <v>0</v>
      </c>
      <c r="CH27" s="154">
        <f>Routes_abs!CH27/SUM(Routes_abs!CH7:CH29)</f>
        <v>0</v>
      </c>
      <c r="CI27" s="154">
        <f>Routes_abs!CI27/SUM(Routes_abs!CI7:CI29)</f>
        <v>8.2918739635157548E-4</v>
      </c>
      <c r="CJ27" s="154">
        <f>Routes_abs!CJ27/SUM(Routes_abs!CJ7:CJ29)</f>
        <v>7.6628352490421458E-4</v>
      </c>
      <c r="CK27" s="154">
        <f>Routes_abs!CK27/SUM(Routes_abs!CK7:CK29)</f>
        <v>6.583278472679394E-4</v>
      </c>
      <c r="CL27" s="154">
        <f>Routes_abs!CL27/SUM(Routes_abs!CL7:CL29)</f>
        <v>0</v>
      </c>
      <c r="CM27" s="154">
        <f>Routes_abs!CM27/SUM(Routes_abs!CM7:CM29)</f>
        <v>4.9043648847474255E-4</v>
      </c>
      <c r="CN27" s="154">
        <f>Routes_abs!CN27/SUM(Routes_abs!CN7:CN29)</f>
        <v>4.6882325363338024E-4</v>
      </c>
      <c r="CO27" s="154">
        <f>Routes_abs!CO27/SUM(Routes_abs!CO7:CO29)</f>
        <v>5.2910052910052914E-4</v>
      </c>
      <c r="CP27" s="154">
        <f>Routes_abs!CP27/SUM(Routes_abs!CP7:CP29)</f>
        <v>0</v>
      </c>
      <c r="CQ27" s="154">
        <f>Routes_abs!CQ27/SUM(Routes_abs!CQ7:CQ29)</f>
        <v>0</v>
      </c>
      <c r="CR27" s="154">
        <f>Routes_abs!CR27/SUM(Routes_abs!CR7:CR29)</f>
        <v>5.4914881933003845E-4</v>
      </c>
      <c r="CS27" s="154">
        <f>Routes_abs!CS27/SUM(Routes_abs!CS7:CS29)</f>
        <v>6.5146579804560263E-4</v>
      </c>
      <c r="CT27" s="154">
        <f>Routes_abs!CT27/SUM(Routes_abs!CT7:CT29)</f>
        <v>8.2372322899505767E-4</v>
      </c>
      <c r="CU27" s="155">
        <f>Routes_abs!CU27/SUM(Routes_abs!CU7:CU29)</f>
        <v>0</v>
      </c>
      <c r="CV27" s="153">
        <f>Routes_abs!CV27/SUM(Routes_abs!CV7:CV29)</f>
        <v>5.1813471502590671E-4</v>
      </c>
      <c r="CW27" s="154">
        <f>Routes_abs!CW27/SUM(Routes_abs!CW7:CW29)</f>
        <v>5.0133689839572198E-4</v>
      </c>
      <c r="CX27" s="161">
        <f>Routes_abs!CX27/SUM(Routes_abs!CX7:CX29)</f>
        <v>3.0840400925212025E-4</v>
      </c>
      <c r="CY27" s="145">
        <f>Routes_abs!CY27/SUM(Routes_abs!CY7:CY29)</f>
        <v>4.0137358961780316E-4</v>
      </c>
    </row>
    <row r="28" spans="5:103" ht="12" customHeight="1" x14ac:dyDescent="0.15">
      <c r="E28" s="10" t="s">
        <v>158</v>
      </c>
      <c r="F28" s="86" t="s">
        <v>46</v>
      </c>
      <c r="G28" s="86" t="s">
        <v>47</v>
      </c>
      <c r="H28" s="140" t="s">
        <v>136</v>
      </c>
      <c r="I28" s="150">
        <f>Routes_abs!I28/SUM(Routes_abs!I7:I29)</f>
        <v>2.6168773890032346E-2</v>
      </c>
      <c r="J28" s="151">
        <f>Routes_abs!J28/SUM(Routes_abs!J7:J29)</f>
        <v>2.7518506598004505E-2</v>
      </c>
      <c r="K28" s="151">
        <f>Routes_abs!K28/SUM(Routes_abs!K7:K29)</f>
        <v>7.8455039227519601E-3</v>
      </c>
      <c r="L28" s="151">
        <f>Routes_abs!L28/SUM(Routes_abs!L7:L29)</f>
        <v>8.0027835768963079E-3</v>
      </c>
      <c r="M28" s="151">
        <f>Routes_abs!M28/SUM(Routes_abs!M7:M29)</f>
        <v>7.3115860517435306E-3</v>
      </c>
      <c r="N28" s="151">
        <f>Routes_abs!N28/SUM(Routes_abs!N7:N29)</f>
        <v>9.7257342929391189E-3</v>
      </c>
      <c r="O28" s="151">
        <f>Routes_abs!O28/SUM(Routes_abs!O7:O29)</f>
        <v>7.5017445917655275E-3</v>
      </c>
      <c r="P28" s="151">
        <f>Routes_abs!P28/SUM(Routes_abs!P7:P29)</f>
        <v>8.9362433407802009E-3</v>
      </c>
      <c r="Q28" s="151">
        <f>Routes_abs!Q28/SUM(Routes_abs!Q7:Q29)</f>
        <v>1.1093750000000001E-2</v>
      </c>
      <c r="R28" s="151">
        <f>Routes_abs!R28/SUM(Routes_abs!R7:R29)</f>
        <v>1.3333333333333334E-2</v>
      </c>
      <c r="S28" s="151">
        <f>Routes_abs!S28/SUM(Routes_abs!S7:S29)</f>
        <v>1.7384952520087656E-2</v>
      </c>
      <c r="T28" s="151">
        <f>Routes_abs!T28/SUM(Routes_abs!T7:T29)</f>
        <v>2.0174560022893116E-2</v>
      </c>
      <c r="U28" s="151">
        <f>Routes_abs!U28/SUM(Routes_abs!U7:U29)</f>
        <v>1.4868179031269154E-2</v>
      </c>
      <c r="V28" s="151">
        <f>Routes_abs!V28/SUM(Routes_abs!V7:V29)</f>
        <v>1.2917115177610329E-2</v>
      </c>
      <c r="W28" s="151">
        <f>Routes_abs!W28/SUM(Routes_abs!W7:W29)</f>
        <v>1.3208202989224887E-2</v>
      </c>
      <c r="X28" s="152">
        <f>Routes_abs!X28/SUM(Routes_abs!X7:X29)</f>
        <v>1.5728056823947241E-2</v>
      </c>
      <c r="Y28" s="150">
        <f>Routes_abs!Y28/SUM(Routes_abs!Y7:Y29)</f>
        <v>1.7785006033261632E-2</v>
      </c>
      <c r="Z28" s="151">
        <f>Routes_abs!Z28/SUM(Routes_abs!Z7:Z29)</f>
        <v>8.3178342632775383E-3</v>
      </c>
      <c r="AA28" s="160">
        <f>Routes_abs!AA28/SUM(Routes_abs!AA7:AA29)</f>
        <v>1.682163989856297E-2</v>
      </c>
      <c r="AB28" s="144">
        <f>Routes_abs!AB28/SUM(Routes_abs!AB7:AB29)</f>
        <v>1.3665557711856575E-2</v>
      </c>
      <c r="AD28" s="10" t="s">
        <v>158</v>
      </c>
      <c r="AE28" s="86" t="s">
        <v>46</v>
      </c>
      <c r="AF28" s="86" t="s">
        <v>47</v>
      </c>
      <c r="AG28" s="140" t="s">
        <v>136</v>
      </c>
      <c r="AH28" s="150">
        <f>Routes_abs!AH28/SUM(Routes_abs!AH7:AH29)</f>
        <v>2.5916476433463141E-2</v>
      </c>
      <c r="AI28" s="151">
        <f>Routes_abs!AI28/SUM(Routes_abs!AI7:AI29)</f>
        <v>2.5849937041700612E-2</v>
      </c>
      <c r="AJ28" s="151">
        <f>Routes_abs!AJ28/SUM(Routes_abs!AJ7:AJ29)</f>
        <v>8.0708148919552206E-3</v>
      </c>
      <c r="AK28" s="151">
        <f>Routes_abs!AK28/SUM(Routes_abs!AK7:AK29)</f>
        <v>7.751410892772149E-3</v>
      </c>
      <c r="AL28" s="151">
        <f>Routes_abs!AL28/SUM(Routes_abs!AL7:AL29)</f>
        <v>8.3222602979229308E-3</v>
      </c>
      <c r="AM28" s="151">
        <f>Routes_abs!AM28/SUM(Routes_abs!AM7:AM29)</f>
        <v>9.5690437940909416E-3</v>
      </c>
      <c r="AN28" s="151">
        <f>Routes_abs!AN28/SUM(Routes_abs!AN7:AN29)</f>
        <v>8.6723632189771721E-3</v>
      </c>
      <c r="AO28" s="151">
        <f>Routes_abs!AO28/SUM(Routes_abs!AO7:AO29)</f>
        <v>1.0337488598358166E-2</v>
      </c>
      <c r="AP28" s="151">
        <f>Routes_abs!AP28/SUM(Routes_abs!AP7:AP29)</f>
        <v>1.1635788522367831E-2</v>
      </c>
      <c r="AQ28" s="151">
        <f>Routes_abs!AQ28/SUM(Routes_abs!AQ7:AQ29)</f>
        <v>1.3809579303111524E-2</v>
      </c>
      <c r="AR28" s="151">
        <f>Routes_abs!AR28/SUM(Routes_abs!AR7:AR29)</f>
        <v>1.6129926279031096E-2</v>
      </c>
      <c r="AS28" s="151">
        <f>Routes_abs!AS28/SUM(Routes_abs!AS7:AS29)</f>
        <v>1.8717751674168406E-2</v>
      </c>
      <c r="AT28" s="151">
        <f>Routes_abs!AT28/SUM(Routes_abs!AT7:AT29)</f>
        <v>1.6197634446192391E-2</v>
      </c>
      <c r="AU28" s="151">
        <f>Routes_abs!AU28/SUM(Routes_abs!AU7:AU29)</f>
        <v>1.306103063405367E-2</v>
      </c>
      <c r="AV28" s="151">
        <f>Routes_abs!AV28/SUM(Routes_abs!AV7:AV29)</f>
        <v>1.3441194772868701E-2</v>
      </c>
      <c r="AW28" s="152">
        <f>Routes_abs!AW28/SUM(Routes_abs!AW7:AW29)</f>
        <v>1.4991181657848324E-2</v>
      </c>
      <c r="AX28" s="150">
        <f>Routes_abs!AX28/SUM(Routes_abs!AX7:AX29)</f>
        <v>1.6795687033453136E-2</v>
      </c>
      <c r="AY28" s="151">
        <f>Routes_abs!AY28/SUM(Routes_abs!AY7:AY29)</f>
        <v>9.2613297555158031E-3</v>
      </c>
      <c r="AZ28" s="160">
        <f>Routes_abs!AZ28/SUM(Routes_abs!AZ7:AZ29)</f>
        <v>1.6257565836753599E-2</v>
      </c>
      <c r="BA28" s="144">
        <f>Routes_abs!BA28/SUM(Routes_abs!BA7:BA29)</f>
        <v>1.3485697121755574E-2</v>
      </c>
      <c r="BC28" s="10" t="s">
        <v>158</v>
      </c>
      <c r="BD28" s="86" t="s">
        <v>46</v>
      </c>
      <c r="BE28" s="86" t="s">
        <v>47</v>
      </c>
      <c r="BF28" s="140" t="s">
        <v>136</v>
      </c>
      <c r="BG28" s="150">
        <f>Routes_abs!BG28/SUM(Routes_abs!BG7:BG29)</f>
        <v>2.564102564102564E-2</v>
      </c>
      <c r="BH28" s="151">
        <f>Routes_abs!BH28/SUM(Routes_abs!BH7:BH29)</f>
        <v>7.6687116564417178E-3</v>
      </c>
      <c r="BI28" s="151">
        <f>Routes_abs!BI28/SUM(Routes_abs!BI7:BI29)</f>
        <v>9.44081336238199E-3</v>
      </c>
      <c r="BJ28" s="151">
        <f>Routes_abs!BJ28/SUM(Routes_abs!BJ7:BJ29)</f>
        <v>6.9825436408977558E-3</v>
      </c>
      <c r="BK28" s="151">
        <f>Routes_abs!BK28/SUM(Routes_abs!BK7:BK29)</f>
        <v>1.2037833190025795E-2</v>
      </c>
      <c r="BL28" s="151">
        <f>Routes_abs!BL28/SUM(Routes_abs!BL7:BL29)</f>
        <v>9.1414944356120829E-3</v>
      </c>
      <c r="BM28" s="151">
        <f>Routes_abs!BM28/SUM(Routes_abs!BM7:BM29)</f>
        <v>9.3268450932684505E-3</v>
      </c>
      <c r="BN28" s="151">
        <f>Routes_abs!BN28/SUM(Routes_abs!BN7:BN29)</f>
        <v>1.4089595375722543E-2</v>
      </c>
      <c r="BO28" s="151">
        <f>Routes_abs!BO28/SUM(Routes_abs!BO7:BO29)</f>
        <v>1.2630819198845183E-2</v>
      </c>
      <c r="BP28" s="151">
        <f>Routes_abs!BP28/SUM(Routes_abs!BP7:BP29)</f>
        <v>1.5344311377245509E-2</v>
      </c>
      <c r="BQ28" s="151">
        <f>Routes_abs!BQ28/SUM(Routes_abs!BQ7:BQ29)</f>
        <v>1.091617933723197E-2</v>
      </c>
      <c r="BR28" s="151">
        <f>Routes_abs!BR28/SUM(Routes_abs!BR7:BR29)</f>
        <v>8.9020771513353119E-3</v>
      </c>
      <c r="BS28" s="151">
        <f>Routes_abs!BS28/SUM(Routes_abs!BS7:BS29)</f>
        <v>1.7436791630340016E-2</v>
      </c>
      <c r="BT28" s="151">
        <f>Routes_abs!BT28/SUM(Routes_abs!BT7:BT29)</f>
        <v>9.9557522123893804E-3</v>
      </c>
      <c r="BU28" s="151">
        <f>Routes_abs!BU28/SUM(Routes_abs!BU7:BU29)</f>
        <v>1.3120899718837863E-2</v>
      </c>
      <c r="BV28" s="152">
        <f>Routes_abs!BV28/SUM(Routes_abs!BV7:BV29)</f>
        <v>1.1936339522546418E-2</v>
      </c>
      <c r="BW28" s="150">
        <f>Routes_abs!BW28/SUM(Routes_abs!BW7:BW29)</f>
        <v>1.0441527446300716E-2</v>
      </c>
      <c r="BX28" s="151">
        <f>Routes_abs!BX28/SUM(Routes_abs!BX7:BX29)</f>
        <v>1.1262265834076718E-2</v>
      </c>
      <c r="BY28" s="160">
        <f>Routes_abs!BY28/SUM(Routes_abs!BY7:BY29)</f>
        <v>1.2709940989559691E-2</v>
      </c>
      <c r="BZ28" s="144">
        <f>Routes_abs!BZ28/SUM(Routes_abs!BZ7:BZ29)</f>
        <v>1.1742190794381914E-2</v>
      </c>
      <c r="CB28" s="10" t="s">
        <v>158</v>
      </c>
      <c r="CC28" s="86" t="s">
        <v>46</v>
      </c>
      <c r="CD28" s="86" t="s">
        <v>47</v>
      </c>
      <c r="CE28" s="140" t="s">
        <v>136</v>
      </c>
      <c r="CF28" s="150">
        <f>Routes_abs!CF28/SUM(Routes_abs!CF7:CF29)</f>
        <v>1.8518518518518517E-2</v>
      </c>
      <c r="CG28" s="151">
        <f>Routes_abs!CG28/SUM(Routes_abs!CG7:CG29)</f>
        <v>4.7505938242280287E-3</v>
      </c>
      <c r="CH28" s="151">
        <f>Routes_abs!CH28/SUM(Routes_abs!CH7:CH29)</f>
        <v>9.575923392612859E-3</v>
      </c>
      <c r="CI28" s="151">
        <f>Routes_abs!CI28/SUM(Routes_abs!CI7:CI29)</f>
        <v>6.6334991708126038E-3</v>
      </c>
      <c r="CJ28" s="151">
        <f>Routes_abs!CJ28/SUM(Routes_abs!CJ7:CJ29)</f>
        <v>9.9616858237547897E-3</v>
      </c>
      <c r="CK28" s="151">
        <f>Routes_abs!CK28/SUM(Routes_abs!CK7:CK29)</f>
        <v>9.2165898617511521E-3</v>
      </c>
      <c r="CL28" s="151">
        <f>Routes_abs!CL28/SUM(Routes_abs!CL7:CL29)</f>
        <v>1.5410958904109588E-2</v>
      </c>
      <c r="CM28" s="151">
        <f>Routes_abs!CM28/SUM(Routes_abs!CM7:CM29)</f>
        <v>1.3241785188818049E-2</v>
      </c>
      <c r="CN28" s="151">
        <f>Routes_abs!CN28/SUM(Routes_abs!CN7:CN29)</f>
        <v>1.3595874355368026E-2</v>
      </c>
      <c r="CO28" s="151">
        <f>Routes_abs!CO28/SUM(Routes_abs!CO7:CO29)</f>
        <v>1.4814814814814815E-2</v>
      </c>
      <c r="CP28" s="151">
        <f>Routes_abs!CP28/SUM(Routes_abs!CP7:CP29)</f>
        <v>1.3997760358342666E-2</v>
      </c>
      <c r="CQ28" s="151">
        <f>Routes_abs!CQ28/SUM(Routes_abs!CQ7:CQ29)</f>
        <v>2.0202020202020204E-2</v>
      </c>
      <c r="CR28" s="151">
        <f>Routes_abs!CR28/SUM(Routes_abs!CR7:CR29)</f>
        <v>2.416254805052169E-2</v>
      </c>
      <c r="CS28" s="151">
        <f>Routes_abs!CS28/SUM(Routes_abs!CS7:CS29)</f>
        <v>1.758957654723127E-2</v>
      </c>
      <c r="CT28" s="151">
        <f>Routes_abs!CT28/SUM(Routes_abs!CT7:CT29)</f>
        <v>1.4827018121911038E-2</v>
      </c>
      <c r="CU28" s="152">
        <f>Routes_abs!CU28/SUM(Routes_abs!CU7:CU29)</f>
        <v>1.4373716632443531E-2</v>
      </c>
      <c r="CV28" s="150">
        <f>Routes_abs!CV28/SUM(Routes_abs!CV7:CV29)</f>
        <v>8.2901554404145074E-3</v>
      </c>
      <c r="CW28" s="151">
        <f>Routes_abs!CW28/SUM(Routes_abs!CW7:CW29)</f>
        <v>1.2366310160427808E-2</v>
      </c>
      <c r="CX28" s="160">
        <f>Routes_abs!CX28/SUM(Routes_abs!CX7:CX29)</f>
        <v>1.6962220508866616E-2</v>
      </c>
      <c r="CY28" s="144">
        <f>Routes_abs!CY28/SUM(Routes_abs!CY7:CY29)</f>
        <v>1.4494046291754003E-2</v>
      </c>
    </row>
    <row r="29" spans="5:103" ht="12" customHeight="1" x14ac:dyDescent="0.15">
      <c r="E29" s="60" t="s">
        <v>159</v>
      </c>
      <c r="F29" s="24" t="s">
        <v>46</v>
      </c>
      <c r="G29" s="24" t="s">
        <v>48</v>
      </c>
      <c r="H29" s="139" t="s">
        <v>136</v>
      </c>
      <c r="I29" s="153">
        <f>Routes_abs!I29/SUM(Routes_abs!I7:I29)</f>
        <v>1.4701558365186711E-3</v>
      </c>
      <c r="J29" s="154">
        <f>Routes_abs!J29/SUM(Routes_abs!J7:J29)</f>
        <v>1.9311232700354036E-3</v>
      </c>
      <c r="K29" s="154">
        <f>Routes_abs!K29/SUM(Routes_abs!K7:K29)</f>
        <v>1.0561255280627639E-3</v>
      </c>
      <c r="L29" s="154">
        <f>Routes_abs!L29/SUM(Routes_abs!L7:L29)</f>
        <v>5.2192066805845495E-4</v>
      </c>
      <c r="M29" s="154">
        <f>Routes_abs!M29/SUM(Routes_abs!M7:M29)</f>
        <v>7.4990626171728527E-4</v>
      </c>
      <c r="N29" s="154">
        <f>Routes_abs!N29/SUM(Routes_abs!N7:N29)</f>
        <v>1.556117486870259E-3</v>
      </c>
      <c r="O29" s="154">
        <f>Routes_abs!O29/SUM(Routes_abs!O7:O29)</f>
        <v>2.2679692951849272E-3</v>
      </c>
      <c r="P29" s="154">
        <f>Routes_abs!P29/SUM(Routes_abs!P7:P29)</f>
        <v>1.7185083347654234E-3</v>
      </c>
      <c r="Q29" s="154">
        <f>Routes_abs!Q29/SUM(Routes_abs!Q7:Q29)</f>
        <v>1.5625000000000003E-3</v>
      </c>
      <c r="R29" s="154">
        <f>Routes_abs!R29/SUM(Routes_abs!R7:R29)</f>
        <v>1.4285714285714286E-3</v>
      </c>
      <c r="S29" s="154">
        <f>Routes_abs!S29/SUM(Routes_abs!S7:S29)</f>
        <v>2.6296566837107379E-3</v>
      </c>
      <c r="T29" s="154">
        <f>Routes_abs!T29/SUM(Routes_abs!T7:T29)</f>
        <v>2.4323937616254109E-3</v>
      </c>
      <c r="U29" s="154">
        <f>Routes_abs!U29/SUM(Routes_abs!U7:U29)</f>
        <v>1.8393623543838129E-3</v>
      </c>
      <c r="V29" s="154">
        <f>Routes_abs!V29/SUM(Routes_abs!V7:V29)</f>
        <v>1.7222820236813773E-3</v>
      </c>
      <c r="W29" s="154">
        <f>Routes_abs!W29/SUM(Routes_abs!W7:W29)</f>
        <v>3.1282586027111575E-3</v>
      </c>
      <c r="X29" s="155">
        <f>Routes_abs!X29/SUM(Routes_abs!X7:X29)</f>
        <v>3.044140030441401E-3</v>
      </c>
      <c r="Y29" s="153">
        <f>Routes_abs!Y29/SUM(Routes_abs!Y7:Y29)</f>
        <v>1.3115786160222444E-3</v>
      </c>
      <c r="Z29" s="154">
        <f>Routes_abs!Z29/SUM(Routes_abs!Z7:Z29)</f>
        <v>1.6532341392849763E-3</v>
      </c>
      <c r="AA29" s="161">
        <f>Routes_abs!AA29/SUM(Routes_abs!AA7:AA29)</f>
        <v>2.240067624683009E-3</v>
      </c>
      <c r="AB29" s="145">
        <f>Routes_abs!AB29/SUM(Routes_abs!AB7:AB29)</f>
        <v>1.7442935033730709E-3</v>
      </c>
      <c r="AD29" s="60" t="s">
        <v>159</v>
      </c>
      <c r="AE29" s="24" t="s">
        <v>46</v>
      </c>
      <c r="AF29" s="24" t="s">
        <v>48</v>
      </c>
      <c r="AG29" s="139" t="s">
        <v>136</v>
      </c>
      <c r="AH29" s="153">
        <f>Routes_abs!AH29/SUM(Routes_abs!AH7:AH29)</f>
        <v>1.3428226131328052E-3</v>
      </c>
      <c r="AI29" s="154">
        <f>Routes_abs!AI29/SUM(Routes_abs!AI7:AI29)</f>
        <v>2.073920450337012E-3</v>
      </c>
      <c r="AJ29" s="154">
        <f>Routes_abs!AJ29/SUM(Routes_abs!AJ7:AJ29)</f>
        <v>1.1064826868003124E-3</v>
      </c>
      <c r="AK29" s="154">
        <f>Routes_abs!AK29/SUM(Routes_abs!AK7:AK29)</f>
        <v>6.7994832392738154E-4</v>
      </c>
      <c r="AL29" s="154">
        <f>Routes_abs!AL29/SUM(Routes_abs!AL7:AL29)</f>
        <v>9.091544863277151E-4</v>
      </c>
      <c r="AM29" s="154">
        <f>Routes_abs!AM29/SUM(Routes_abs!AM7:AM29)</f>
        <v>1.7461758748341133E-3</v>
      </c>
      <c r="AN29" s="154">
        <f>Routes_abs!AN29/SUM(Routes_abs!AN7:AN29)</f>
        <v>2.2318581813544195E-3</v>
      </c>
      <c r="AO29" s="154">
        <f>Routes_abs!AO29/SUM(Routes_abs!AO7:AO29)</f>
        <v>1.8850714502888421E-3</v>
      </c>
      <c r="AP29" s="154">
        <f>Routes_abs!AP29/SUM(Routes_abs!AP7:AP29)</f>
        <v>1.8075011296882068E-3</v>
      </c>
      <c r="AQ29" s="154">
        <f>Routes_abs!AQ29/SUM(Routes_abs!AQ7:AQ29)</f>
        <v>1.6315114788486189E-3</v>
      </c>
      <c r="AR29" s="154">
        <f>Routes_abs!AR29/SUM(Routes_abs!AR7:AR29)</f>
        <v>2.2171719971176766E-3</v>
      </c>
      <c r="AS29" s="154">
        <f>Routes_abs!AS29/SUM(Routes_abs!AS7:AS29)</f>
        <v>2.3054122296629707E-3</v>
      </c>
      <c r="AT29" s="154">
        <f>Routes_abs!AT29/SUM(Routes_abs!AT7:AT29)</f>
        <v>1.7479461632581713E-3</v>
      </c>
      <c r="AU29" s="154">
        <f>Routes_abs!AU29/SUM(Routes_abs!AU7:AU29)</f>
        <v>1.583155228370142E-3</v>
      </c>
      <c r="AV29" s="154">
        <f>Routes_abs!AV29/SUM(Routes_abs!AV7:AV29)</f>
        <v>2.6135656502800251E-3</v>
      </c>
      <c r="AW29" s="155">
        <f>Routes_abs!AW29/SUM(Routes_abs!AW7:AW29)</f>
        <v>2.821869488536155E-3</v>
      </c>
      <c r="AX29" s="153">
        <f>Routes_abs!AX29/SUM(Routes_abs!AX7:AX29)</f>
        <v>1.3593217215003225E-3</v>
      </c>
      <c r="AY29" s="154">
        <f>Routes_abs!AY29/SUM(Routes_abs!AY7:AY29)</f>
        <v>1.8075432319618371E-3</v>
      </c>
      <c r="AZ29" s="161">
        <f>Routes_abs!AZ29/SUM(Routes_abs!AZ7:AZ29)</f>
        <v>2.076113515498986E-3</v>
      </c>
      <c r="BA29" s="145">
        <f>Routes_abs!BA29/SUM(Routes_abs!BA7:BA29)</f>
        <v>1.7580437125642703E-3</v>
      </c>
      <c r="BC29" s="60" t="s">
        <v>159</v>
      </c>
      <c r="BD29" s="24" t="s">
        <v>46</v>
      </c>
      <c r="BE29" s="24" t="s">
        <v>48</v>
      </c>
      <c r="BF29" s="139" t="s">
        <v>136</v>
      </c>
      <c r="BG29" s="153">
        <f>Routes_abs!BG29/SUM(Routes_abs!BG7:BG29)</f>
        <v>0</v>
      </c>
      <c r="BH29" s="154">
        <f>Routes_abs!BH29/SUM(Routes_abs!BH7:BH29)</f>
        <v>3.0674846625766872E-3</v>
      </c>
      <c r="BI29" s="154">
        <f>Routes_abs!BI29/SUM(Routes_abs!BI7:BI29)</f>
        <v>2.1786492374727671E-3</v>
      </c>
      <c r="BJ29" s="154">
        <f>Routes_abs!BJ29/SUM(Routes_abs!BJ7:BJ29)</f>
        <v>4.9875311720698251E-4</v>
      </c>
      <c r="BK29" s="154">
        <f>Routes_abs!BK29/SUM(Routes_abs!BK7:BK29)</f>
        <v>1.2897678417884782E-3</v>
      </c>
      <c r="BL29" s="154">
        <f>Routes_abs!BL29/SUM(Routes_abs!BL7:BL29)</f>
        <v>2.7821939586645467E-3</v>
      </c>
      <c r="BM29" s="154">
        <f>Routes_abs!BM29/SUM(Routes_abs!BM7:BM29)</f>
        <v>2.02757502027575E-3</v>
      </c>
      <c r="BN29" s="154">
        <f>Routes_abs!BN29/SUM(Routes_abs!BN7:BN29)</f>
        <v>2.8901734104046241E-3</v>
      </c>
      <c r="BO29" s="154">
        <f>Routes_abs!BO29/SUM(Routes_abs!BO7:BO29)</f>
        <v>1.8044027426921689E-3</v>
      </c>
      <c r="BP29" s="154">
        <f>Routes_abs!BP29/SUM(Routes_abs!BP7:BP29)</f>
        <v>1.4970059880239522E-3</v>
      </c>
      <c r="BQ29" s="154">
        <f>Routes_abs!BQ29/SUM(Routes_abs!BQ7:BQ29)</f>
        <v>1.1695906432748538E-3</v>
      </c>
      <c r="BR29" s="154">
        <f>Routes_abs!BR29/SUM(Routes_abs!BR7:BR29)</f>
        <v>2.1195421788893598E-3</v>
      </c>
      <c r="BS29" s="154">
        <f>Routes_abs!BS29/SUM(Routes_abs!BS7:BS29)</f>
        <v>1.3077593722755014E-3</v>
      </c>
      <c r="BT29" s="154">
        <f>Routes_abs!BT29/SUM(Routes_abs!BT7:BT29)</f>
        <v>1.1061946902654867E-3</v>
      </c>
      <c r="BU29" s="154">
        <f>Routes_abs!BU29/SUM(Routes_abs!BU7:BU29)</f>
        <v>1.8744142455482662E-3</v>
      </c>
      <c r="BV29" s="155">
        <f>Routes_abs!BV29/SUM(Routes_abs!BV7:BV29)</f>
        <v>3.9787798408488064E-3</v>
      </c>
      <c r="BW29" s="153">
        <f>Routes_abs!BW29/SUM(Routes_abs!BW7:BW29)</f>
        <v>1.4916467780429594E-3</v>
      </c>
      <c r="BX29" s="154">
        <f>Routes_abs!BX29/SUM(Routes_abs!BX7:BX29)</f>
        <v>2.5646743978590546E-3</v>
      </c>
      <c r="BY29" s="161">
        <f>Routes_abs!BY29/SUM(Routes_abs!BY7:BY29)</f>
        <v>1.3617793917385383E-3</v>
      </c>
      <c r="BZ29" s="145">
        <f>Routes_abs!BZ29/SUM(Routes_abs!BZ7:BZ29)</f>
        <v>1.8164715041032794E-3</v>
      </c>
      <c r="CB29" s="60" t="s">
        <v>159</v>
      </c>
      <c r="CC29" s="24" t="s">
        <v>46</v>
      </c>
      <c r="CD29" s="24" t="s">
        <v>48</v>
      </c>
      <c r="CE29" s="139" t="s">
        <v>136</v>
      </c>
      <c r="CF29" s="153">
        <f>Routes_abs!CF29/SUM(Routes_abs!CF7:CF29)</f>
        <v>0</v>
      </c>
      <c r="CG29" s="154">
        <f>Routes_abs!CG29/SUM(Routes_abs!CG7:CG29)</f>
        <v>4.7505938242280287E-3</v>
      </c>
      <c r="CH29" s="154">
        <f>Routes_abs!CH29/SUM(Routes_abs!CH7:CH29)</f>
        <v>0</v>
      </c>
      <c r="CI29" s="154">
        <f>Routes_abs!CI29/SUM(Routes_abs!CI7:CI29)</f>
        <v>2.4875621890547263E-3</v>
      </c>
      <c r="CJ29" s="154">
        <f>Routes_abs!CJ29/SUM(Routes_abs!CJ7:CJ29)</f>
        <v>1.5325670498084292E-3</v>
      </c>
      <c r="CK29" s="154">
        <f>Routes_abs!CK29/SUM(Routes_abs!CK7:CK29)</f>
        <v>1.3166556945358788E-3</v>
      </c>
      <c r="CL29" s="154">
        <f>Routes_abs!CL29/SUM(Routes_abs!CL7:CL29)</f>
        <v>2.2831050228310501E-3</v>
      </c>
      <c r="CM29" s="154">
        <f>Routes_abs!CM29/SUM(Routes_abs!CM7:CM29)</f>
        <v>1.4713094654242277E-3</v>
      </c>
      <c r="CN29" s="154">
        <f>Routes_abs!CN29/SUM(Routes_abs!CN7:CN29)</f>
        <v>3.2817627754336614E-3</v>
      </c>
      <c r="CO29" s="154">
        <f>Routes_abs!CO29/SUM(Routes_abs!CO7:CO29)</f>
        <v>3.1746031746031746E-3</v>
      </c>
      <c r="CP29" s="154">
        <f>Routes_abs!CP29/SUM(Routes_abs!CP7:CP29)</f>
        <v>5.5991041433370661E-4</v>
      </c>
      <c r="CQ29" s="154">
        <f>Routes_abs!CQ29/SUM(Routes_abs!CQ7:CQ29)</f>
        <v>1.594896331738437E-3</v>
      </c>
      <c r="CR29" s="154">
        <f>Routes_abs!CR29/SUM(Routes_abs!CR7:CR29)</f>
        <v>1.6474464579901153E-3</v>
      </c>
      <c r="CS29" s="154">
        <f>Routes_abs!CS29/SUM(Routes_abs!CS7:CS29)</f>
        <v>1.3029315960912053E-3</v>
      </c>
      <c r="CT29" s="154">
        <f>Routes_abs!CT29/SUM(Routes_abs!CT7:CT29)</f>
        <v>8.2372322899505767E-4</v>
      </c>
      <c r="CU29" s="155">
        <f>Routes_abs!CU29/SUM(Routes_abs!CU7:CU29)</f>
        <v>1.026694045174538E-3</v>
      </c>
      <c r="CV29" s="153">
        <f>Routes_abs!CV29/SUM(Routes_abs!CV7:CV29)</f>
        <v>2.0725388601036268E-3</v>
      </c>
      <c r="CW29" s="154">
        <f>Routes_abs!CW29/SUM(Routes_abs!CW7:CW29)</f>
        <v>1.6711229946524064E-3</v>
      </c>
      <c r="CX29" s="161">
        <f>Routes_abs!CX29/SUM(Routes_abs!CX7:CX29)</f>
        <v>1.8504240555127216E-3</v>
      </c>
      <c r="CY29" s="145">
        <f>Routes_abs!CY29/SUM(Routes_abs!CY7:CY29)</f>
        <v>1.7838826205235695E-3</v>
      </c>
    </row>
    <row r="30" spans="5:103" ht="12" customHeight="1" x14ac:dyDescent="0.15">
      <c r="E30" s="84" t="s">
        <v>160</v>
      </c>
      <c r="F30" s="88" t="s">
        <v>50</v>
      </c>
      <c r="G30" s="88" t="s">
        <v>46</v>
      </c>
      <c r="H30" s="141"/>
      <c r="I30" s="168" t="s">
        <v>311</v>
      </c>
      <c r="J30" s="169" t="s">
        <v>311</v>
      </c>
      <c r="K30" s="169" t="s">
        <v>311</v>
      </c>
      <c r="L30" s="169" t="s">
        <v>311</v>
      </c>
      <c r="M30" s="169" t="s">
        <v>311</v>
      </c>
      <c r="N30" s="169" t="s">
        <v>311</v>
      </c>
      <c r="O30" s="169" t="s">
        <v>311</v>
      </c>
      <c r="P30" s="169" t="s">
        <v>311</v>
      </c>
      <c r="Q30" s="169" t="s">
        <v>311</v>
      </c>
      <c r="R30" s="169" t="s">
        <v>311</v>
      </c>
      <c r="S30" s="169" t="s">
        <v>311</v>
      </c>
      <c r="T30" s="169" t="s">
        <v>311</v>
      </c>
      <c r="U30" s="169" t="s">
        <v>311</v>
      </c>
      <c r="V30" s="169" t="s">
        <v>311</v>
      </c>
      <c r="W30" s="169" t="s">
        <v>311</v>
      </c>
      <c r="X30" s="170" t="s">
        <v>311</v>
      </c>
      <c r="Y30" s="168" t="s">
        <v>311</v>
      </c>
      <c r="Z30" s="169" t="s">
        <v>311</v>
      </c>
      <c r="AA30" s="171" t="s">
        <v>311</v>
      </c>
      <c r="AB30" s="172" t="s">
        <v>311</v>
      </c>
      <c r="AD30" s="84" t="s">
        <v>160</v>
      </c>
      <c r="AE30" s="88" t="s">
        <v>50</v>
      </c>
      <c r="AF30" s="88" t="s">
        <v>46</v>
      </c>
      <c r="AG30" s="141"/>
      <c r="AH30" s="168" t="s">
        <v>311</v>
      </c>
      <c r="AI30" s="169" t="s">
        <v>311</v>
      </c>
      <c r="AJ30" s="169" t="s">
        <v>311</v>
      </c>
      <c r="AK30" s="169" t="s">
        <v>311</v>
      </c>
      <c r="AL30" s="169" t="s">
        <v>311</v>
      </c>
      <c r="AM30" s="169" t="s">
        <v>311</v>
      </c>
      <c r="AN30" s="169" t="s">
        <v>311</v>
      </c>
      <c r="AO30" s="169" t="s">
        <v>311</v>
      </c>
      <c r="AP30" s="169" t="s">
        <v>311</v>
      </c>
      <c r="AQ30" s="169" t="s">
        <v>311</v>
      </c>
      <c r="AR30" s="169" t="s">
        <v>311</v>
      </c>
      <c r="AS30" s="169" t="s">
        <v>311</v>
      </c>
      <c r="AT30" s="169" t="s">
        <v>311</v>
      </c>
      <c r="AU30" s="169" t="s">
        <v>311</v>
      </c>
      <c r="AV30" s="169" t="s">
        <v>311</v>
      </c>
      <c r="AW30" s="170" t="s">
        <v>311</v>
      </c>
      <c r="AX30" s="168" t="s">
        <v>311</v>
      </c>
      <c r="AY30" s="169" t="s">
        <v>311</v>
      </c>
      <c r="AZ30" s="171" t="s">
        <v>311</v>
      </c>
      <c r="BA30" s="172" t="s">
        <v>311</v>
      </c>
      <c r="BC30" s="84" t="s">
        <v>160</v>
      </c>
      <c r="BD30" s="88" t="s">
        <v>50</v>
      </c>
      <c r="BE30" s="88" t="s">
        <v>46</v>
      </c>
      <c r="BF30" s="141"/>
      <c r="BG30" s="168" t="s">
        <v>311</v>
      </c>
      <c r="BH30" s="169" t="s">
        <v>311</v>
      </c>
      <c r="BI30" s="169" t="s">
        <v>311</v>
      </c>
      <c r="BJ30" s="169" t="s">
        <v>311</v>
      </c>
      <c r="BK30" s="169" t="s">
        <v>311</v>
      </c>
      <c r="BL30" s="169" t="s">
        <v>311</v>
      </c>
      <c r="BM30" s="169" t="s">
        <v>311</v>
      </c>
      <c r="BN30" s="169" t="s">
        <v>311</v>
      </c>
      <c r="BO30" s="169" t="s">
        <v>311</v>
      </c>
      <c r="BP30" s="169" t="s">
        <v>311</v>
      </c>
      <c r="BQ30" s="169" t="s">
        <v>311</v>
      </c>
      <c r="BR30" s="169" t="s">
        <v>311</v>
      </c>
      <c r="BS30" s="169" t="s">
        <v>311</v>
      </c>
      <c r="BT30" s="169" t="s">
        <v>311</v>
      </c>
      <c r="BU30" s="169" t="s">
        <v>311</v>
      </c>
      <c r="BV30" s="170" t="s">
        <v>311</v>
      </c>
      <c r="BW30" s="168" t="s">
        <v>311</v>
      </c>
      <c r="BX30" s="169" t="s">
        <v>311</v>
      </c>
      <c r="BY30" s="171" t="s">
        <v>311</v>
      </c>
      <c r="BZ30" s="172" t="s">
        <v>311</v>
      </c>
      <c r="CB30" s="84" t="s">
        <v>160</v>
      </c>
      <c r="CC30" s="88" t="s">
        <v>50</v>
      </c>
      <c r="CD30" s="88" t="s">
        <v>46</v>
      </c>
      <c r="CE30" s="141"/>
      <c r="CF30" s="168" t="s">
        <v>311</v>
      </c>
      <c r="CG30" s="169" t="s">
        <v>311</v>
      </c>
      <c r="CH30" s="169" t="s">
        <v>311</v>
      </c>
      <c r="CI30" s="169" t="s">
        <v>311</v>
      </c>
      <c r="CJ30" s="169" t="s">
        <v>311</v>
      </c>
      <c r="CK30" s="169" t="s">
        <v>311</v>
      </c>
      <c r="CL30" s="169" t="s">
        <v>311</v>
      </c>
      <c r="CM30" s="169" t="s">
        <v>311</v>
      </c>
      <c r="CN30" s="169" t="s">
        <v>311</v>
      </c>
      <c r="CO30" s="169" t="s">
        <v>311</v>
      </c>
      <c r="CP30" s="169" t="s">
        <v>311</v>
      </c>
      <c r="CQ30" s="169" t="s">
        <v>311</v>
      </c>
      <c r="CR30" s="169" t="s">
        <v>311</v>
      </c>
      <c r="CS30" s="169" t="s">
        <v>311</v>
      </c>
      <c r="CT30" s="169" t="s">
        <v>311</v>
      </c>
      <c r="CU30" s="170" t="s">
        <v>311</v>
      </c>
      <c r="CV30" s="168" t="s">
        <v>311</v>
      </c>
      <c r="CW30" s="169" t="s">
        <v>311</v>
      </c>
      <c r="CX30" s="171" t="s">
        <v>311</v>
      </c>
      <c r="CY30" s="172" t="s">
        <v>311</v>
      </c>
    </row>
    <row r="31" spans="5:103" ht="12" customHeight="1" x14ac:dyDescent="0.15">
      <c r="E31" s="60" t="s">
        <v>161</v>
      </c>
      <c r="F31" s="24" t="s">
        <v>4</v>
      </c>
      <c r="G31" s="24" t="s">
        <v>51</v>
      </c>
      <c r="H31" s="139"/>
      <c r="I31" s="163">
        <f>Routes_abs!I31/SUM(Routes_abs!I31:I44)</f>
        <v>0.17472924187725636</v>
      </c>
      <c r="J31" s="164">
        <f>Routes_abs!J31/SUM(Routes_abs!J31:J44)</f>
        <v>0.1630389284219339</v>
      </c>
      <c r="K31" s="164">
        <f>Routes_abs!K31/SUM(Routes_abs!K31:K44)</f>
        <v>0.26806083650190116</v>
      </c>
      <c r="L31" s="164">
        <f>Routes_abs!L31/SUM(Routes_abs!L31:L44)</f>
        <v>0.28237259816207183</v>
      </c>
      <c r="M31" s="164">
        <f>Routes_abs!M31/SUM(Routes_abs!M31:M44)</f>
        <v>0.3086994471923189</v>
      </c>
      <c r="N31" s="164">
        <f>Routes_abs!N31/SUM(Routes_abs!N31:N44)</f>
        <v>0.34472222222222226</v>
      </c>
      <c r="O31" s="164">
        <f>Routes_abs!O31/SUM(Routes_abs!O31:O44)</f>
        <v>0.32034220532319391</v>
      </c>
      <c r="P31" s="164">
        <f>Routes_abs!P31/SUM(Routes_abs!P31:P44)</f>
        <v>0.31117604090577061</v>
      </c>
      <c r="Q31" s="164">
        <f>Routes_abs!Q31/SUM(Routes_abs!Q31:Q44)</f>
        <v>0.35423767325607813</v>
      </c>
      <c r="R31" s="164">
        <f>Routes_abs!R31/SUM(Routes_abs!R31:R44)</f>
        <v>0.34394124847001228</v>
      </c>
      <c r="S31" s="164">
        <f>Routes_abs!S31/SUM(Routes_abs!S31:S44)</f>
        <v>0.32265081206496515</v>
      </c>
      <c r="T31" s="164">
        <f>Routes_abs!T31/SUM(Routes_abs!T31:T44)</f>
        <v>0.32620857839621287</v>
      </c>
      <c r="U31" s="164">
        <f>Routes_abs!U31/SUM(Routes_abs!U31:U44)</f>
        <v>0.35705693664795507</v>
      </c>
      <c r="V31" s="164">
        <f>Routes_abs!V31/SUM(Routes_abs!V31:V44)</f>
        <v>0.41494212556997551</v>
      </c>
      <c r="W31" s="164">
        <f>Routes_abs!W31/SUM(Routes_abs!W31:W44)</f>
        <v>0.40613026819923376</v>
      </c>
      <c r="X31" s="165">
        <f>Routes_abs!X31/SUM(Routes_abs!X31:X44)</f>
        <v>0.39393939393939387</v>
      </c>
      <c r="Y31" s="163">
        <f>Routes_abs!Y31/SUM(Routes_abs!Y31:Y44)</f>
        <v>0.21710930565986208</v>
      </c>
      <c r="Z31" s="164">
        <f>Routes_abs!Z31/SUM(Routes_abs!Z31:Z44)</f>
        <v>0.32494851426890264</v>
      </c>
      <c r="AA31" s="166">
        <f>Routes_abs!AA31/SUM(Routes_abs!AA31:AA44)</f>
        <v>0.33086259612711949</v>
      </c>
      <c r="AB31" s="167">
        <f>Routes_abs!AB31/SUM(Routes_abs!AB31:AB44)</f>
        <v>0.31257847364042057</v>
      </c>
      <c r="AD31" s="60" t="s">
        <v>161</v>
      </c>
      <c r="AE31" s="24" t="s">
        <v>4</v>
      </c>
      <c r="AF31" s="24" t="s">
        <v>51</v>
      </c>
      <c r="AG31" s="139"/>
      <c r="AH31" s="163">
        <f>Routes_abs!AH31/SUM(Routes_abs!AH31:AH44)</f>
        <v>0.1842809364548495</v>
      </c>
      <c r="AI31" s="164">
        <f>Routes_abs!AI31/SUM(Routes_abs!AI31:AI44)</f>
        <v>0.17155909797822705</v>
      </c>
      <c r="AJ31" s="164">
        <f>Routes_abs!AJ31/SUM(Routes_abs!AJ31:AJ44)</f>
        <v>0.26988540613414225</v>
      </c>
      <c r="AK31" s="164">
        <f>Routes_abs!AK31/SUM(Routes_abs!AK31:AK44)</f>
        <v>0.29480462781052169</v>
      </c>
      <c r="AL31" s="164">
        <f>Routes_abs!AL31/SUM(Routes_abs!AL31:AL44)</f>
        <v>0.33604574444688801</v>
      </c>
      <c r="AM31" s="164">
        <f>Routes_abs!AM31/SUM(Routes_abs!AM31:AM44)</f>
        <v>0.36345115615768564</v>
      </c>
      <c r="AN31" s="164">
        <f>Routes_abs!AN31/SUM(Routes_abs!AN31:AN44)</f>
        <v>0.33654611371474047</v>
      </c>
      <c r="AO31" s="164">
        <f>Routes_abs!AO31/SUM(Routes_abs!AO31:AO44)</f>
        <v>0.32579066922942512</v>
      </c>
      <c r="AP31" s="164">
        <f>Routes_abs!AP31/SUM(Routes_abs!AP31:AP44)</f>
        <v>0.36630993511418208</v>
      </c>
      <c r="AQ31" s="164">
        <f>Routes_abs!AQ31/SUM(Routes_abs!AQ31:AQ44)</f>
        <v>0.35576383882079626</v>
      </c>
      <c r="AR31" s="164">
        <f>Routes_abs!AR31/SUM(Routes_abs!AR31:AR44)</f>
        <v>0.3344815083393764</v>
      </c>
      <c r="AS31" s="164">
        <f>Routes_abs!AS31/SUM(Routes_abs!AS31:AS44)</f>
        <v>0.33491815117958595</v>
      </c>
      <c r="AT31" s="164">
        <f>Routes_abs!AT31/SUM(Routes_abs!AT31:AT44)</f>
        <v>0.35635956135435842</v>
      </c>
      <c r="AU31" s="164">
        <f>Routes_abs!AU31/SUM(Routes_abs!AU31:AU44)</f>
        <v>0.4009168303863786</v>
      </c>
      <c r="AV31" s="164">
        <f>Routes_abs!AV31/SUM(Routes_abs!AV31:AV44)</f>
        <v>0.38866956178444528</v>
      </c>
      <c r="AW31" s="165">
        <f>Routes_abs!AW31/SUM(Routes_abs!AW31:AW44)</f>
        <v>0.37441574415744161</v>
      </c>
      <c r="AX31" s="163">
        <f>Routes_abs!AX31/SUM(Routes_abs!AX31:AX44)</f>
        <v>0.22543035038456838</v>
      </c>
      <c r="AY31" s="164">
        <f>Routes_abs!AY31/SUM(Routes_abs!AY31:AY44)</f>
        <v>0.34270072008414465</v>
      </c>
      <c r="AZ31" s="166">
        <f>Routes_abs!AZ31/SUM(Routes_abs!AZ31:AZ44)</f>
        <v>0.34028187230157669</v>
      </c>
      <c r="BA31" s="167">
        <f>Routes_abs!BA31/SUM(Routes_abs!BA31:BA44)</f>
        <v>0.32474341879001073</v>
      </c>
      <c r="BC31" s="60" t="s">
        <v>161</v>
      </c>
      <c r="BD31" s="24" t="s">
        <v>4</v>
      </c>
      <c r="BE31" s="24" t="s">
        <v>51</v>
      </c>
      <c r="BF31" s="139"/>
      <c r="BG31" s="163">
        <f>Routes_abs!BG31/SUM(Routes_abs!BG31:BG44)</f>
        <v>0.30897009966777411</v>
      </c>
      <c r="BH31" s="164">
        <f>Routes_abs!BH31/SUM(Routes_abs!BH31:BH44)</f>
        <v>0.265625</v>
      </c>
      <c r="BI31" s="164">
        <f>Routes_abs!BI31/SUM(Routes_abs!BI31:BI44)</f>
        <v>0.2578125</v>
      </c>
      <c r="BJ31" s="164">
        <f>Routes_abs!BJ31/SUM(Routes_abs!BJ31:BJ44)</f>
        <v>0.35185185185185186</v>
      </c>
      <c r="BK31" s="164">
        <f>Routes_abs!BK31/SUM(Routes_abs!BK31:BK44)</f>
        <v>0.4358974358974359</v>
      </c>
      <c r="BL31" s="164">
        <f>Routes_abs!BL31/SUM(Routes_abs!BL31:BL44)</f>
        <v>0.44369521240728255</v>
      </c>
      <c r="BM31" s="164">
        <f>Routes_abs!BM31/SUM(Routes_abs!BM31:BM44)</f>
        <v>0.40115532734274711</v>
      </c>
      <c r="BN31" s="164">
        <f>Routes_abs!BN31/SUM(Routes_abs!BN31:BN44)</f>
        <v>0.37220543806646528</v>
      </c>
      <c r="BO31" s="164">
        <f>Routes_abs!BO31/SUM(Routes_abs!BO31:BO44)</f>
        <v>0.43565599497802887</v>
      </c>
      <c r="BP31" s="164">
        <f>Routes_abs!BP31/SUM(Routes_abs!BP31:BP44)</f>
        <v>0.41311697092630156</v>
      </c>
      <c r="BQ31" s="164">
        <f>Routes_abs!BQ31/SUM(Routes_abs!BQ31:BQ44)</f>
        <v>0.41791044776119401</v>
      </c>
      <c r="BR31" s="164">
        <f>Routes_abs!BR31/SUM(Routes_abs!BR31:BR44)</f>
        <v>0.39701897018970189</v>
      </c>
      <c r="BS31" s="164">
        <f>Routes_abs!BS31/SUM(Routes_abs!BS31:BS44)</f>
        <v>0.375</v>
      </c>
      <c r="BT31" s="164">
        <f>Routes_abs!BT31/SUM(Routes_abs!BT31:BT44)</f>
        <v>0.38767395626242546</v>
      </c>
      <c r="BU31" s="164">
        <f>Routes_abs!BU31/SUM(Routes_abs!BU31:BU44)</f>
        <v>0.36377952755905513</v>
      </c>
      <c r="BV31" s="165">
        <f>Routes_abs!BV31/SUM(Routes_abs!BV31:BV44)</f>
        <v>0.28375733855185908</v>
      </c>
      <c r="BW31" s="163">
        <f>Routes_abs!BW31/SUM(Routes_abs!BW31:BW44)</f>
        <v>0.28856152512998268</v>
      </c>
      <c r="BX31" s="164">
        <f>Routes_abs!BX31/SUM(Routes_abs!BX31:BX44)</f>
        <v>0.41043935411190385</v>
      </c>
      <c r="BY31" s="166">
        <f>Routes_abs!BY31/SUM(Routes_abs!BY31:BY44)</f>
        <v>0.40127987954074912</v>
      </c>
      <c r="BZ31" s="167">
        <f>Routes_abs!BZ31/SUM(Routes_abs!BZ31:BZ44)</f>
        <v>0.38679296055110057</v>
      </c>
      <c r="CB31" s="60" t="s">
        <v>161</v>
      </c>
      <c r="CC31" s="24" t="s">
        <v>4</v>
      </c>
      <c r="CD31" s="24" t="s">
        <v>51</v>
      </c>
      <c r="CE31" s="139"/>
      <c r="CF31" s="163">
        <f>Routes_abs!CF31/SUM(Routes_abs!CF31:CF44)</f>
        <v>0.29496402877697842</v>
      </c>
      <c r="CG31" s="164">
        <f>Routes_abs!CG31/SUM(Routes_abs!CG31:CG44)</f>
        <v>0.32272727272727275</v>
      </c>
      <c r="CH31" s="164">
        <f>Routes_abs!CH31/SUM(Routes_abs!CH31:CH44)</f>
        <v>0.33628318584070799</v>
      </c>
      <c r="CI31" s="164">
        <f>Routes_abs!CI31/SUM(Routes_abs!CI31:CI44)</f>
        <v>0.32196969696969696</v>
      </c>
      <c r="CJ31" s="164">
        <f>Routes_abs!CJ31/SUM(Routes_abs!CJ31:CJ44)</f>
        <v>0.40123456790123457</v>
      </c>
      <c r="CK31" s="164">
        <f>Routes_abs!CK31/SUM(Routes_abs!CK31:CK44)</f>
        <v>0.37742504409171074</v>
      </c>
      <c r="CL31" s="164">
        <f>Routes_abs!CL31/SUM(Routes_abs!CL31:CL44)</f>
        <v>0.36329588014981273</v>
      </c>
      <c r="CM31" s="164">
        <f>Routes_abs!CM31/SUM(Routes_abs!CM31:CM44)</f>
        <v>0.35320228281547239</v>
      </c>
      <c r="CN31" s="164">
        <f>Routes_abs!CN31/SUM(Routes_abs!CN31:CN44)</f>
        <v>0.36345108695652173</v>
      </c>
      <c r="CO31" s="164">
        <f>Routes_abs!CO31/SUM(Routes_abs!CO31:CO44)</f>
        <v>0.38166666666666665</v>
      </c>
      <c r="CP31" s="164">
        <f>Routes_abs!CP31/SUM(Routes_abs!CP31:CP44)</f>
        <v>0.3597560975609756</v>
      </c>
      <c r="CQ31" s="164">
        <f>Routes_abs!CQ31/SUM(Routes_abs!CQ31:CQ44)</f>
        <v>0.35976627712854758</v>
      </c>
      <c r="CR31" s="164">
        <f>Routes_abs!CR31/SUM(Routes_abs!CR31:CR44)</f>
        <v>0.32534562211981566</v>
      </c>
      <c r="CS31" s="164">
        <f>Routes_abs!CS31/SUM(Routes_abs!CS31:CS44)</f>
        <v>0.32901833872707659</v>
      </c>
      <c r="CT31" s="164">
        <f>Routes_abs!CT31/SUM(Routes_abs!CT31:CT44)</f>
        <v>0.32689832689832687</v>
      </c>
      <c r="CU31" s="165">
        <f>Routes_abs!CU31/SUM(Routes_abs!CU31:CU44)</f>
        <v>0.34942084942084944</v>
      </c>
      <c r="CV31" s="163">
        <f>Routes_abs!CV31/SUM(Routes_abs!CV31:CV44)</f>
        <v>0.3098106712564544</v>
      </c>
      <c r="CW31" s="164">
        <f>Routes_abs!CW31/SUM(Routes_abs!CW31:CW44)</f>
        <v>0.36943652707739533</v>
      </c>
      <c r="CX31" s="166">
        <f>Routes_abs!CX31/SUM(Routes_abs!CX31:CX44)</f>
        <v>0.36045943304007821</v>
      </c>
      <c r="CY31" s="167">
        <f>Routes_abs!CY31/SUM(Routes_abs!CY31:CY44)</f>
        <v>0.35521209688210892</v>
      </c>
    </row>
    <row r="32" spans="5:103" ht="12" customHeight="1" x14ac:dyDescent="0.15">
      <c r="E32" s="10" t="s">
        <v>162</v>
      </c>
      <c r="F32" s="86" t="s">
        <v>4</v>
      </c>
      <c r="G32" s="86" t="s">
        <v>52</v>
      </c>
      <c r="H32" s="140" t="s">
        <v>135</v>
      </c>
      <c r="I32" s="150">
        <f>Routes_abs!I32/SUM(Routes_abs!I31:I44)</f>
        <v>1.9133574007220221E-2</v>
      </c>
      <c r="J32" s="151">
        <f>Routes_abs!J32/SUM(Routes_abs!J31:J44)</f>
        <v>1.4859773964001675E-2</v>
      </c>
      <c r="K32" s="151">
        <f>Routes_abs!K32/SUM(Routes_abs!K31:K44)</f>
        <v>1.4068441064638783E-2</v>
      </c>
      <c r="L32" s="151">
        <f>Routes_abs!L32/SUM(Routes_abs!L31:L44)</f>
        <v>1.642996379838485E-2</v>
      </c>
      <c r="M32" s="151">
        <f>Routes_abs!M32/SUM(Routes_abs!M31:M44)</f>
        <v>1.6584230433517602E-2</v>
      </c>
      <c r="N32" s="151">
        <f>Routes_abs!N32/SUM(Routes_abs!N31:N44)</f>
        <v>2.1111111111111112E-2</v>
      </c>
      <c r="O32" s="151">
        <f>Routes_abs!O32/SUM(Routes_abs!O31:O44)</f>
        <v>1.9724334600760458E-2</v>
      </c>
      <c r="P32" s="151">
        <f>Routes_abs!P32/SUM(Routes_abs!P31:P44)</f>
        <v>1.9235451667884103E-2</v>
      </c>
      <c r="Q32" s="151">
        <f>Routes_abs!Q32/SUM(Routes_abs!Q31:Q44)</f>
        <v>1.9086571233810499E-2</v>
      </c>
      <c r="R32" s="151">
        <f>Routes_abs!R32/SUM(Routes_abs!R31:R44)</f>
        <v>2.1215830273357817E-2</v>
      </c>
      <c r="S32" s="151">
        <f>Routes_abs!S32/SUM(Routes_abs!S31:S44)</f>
        <v>2.7117169373549879E-2</v>
      </c>
      <c r="T32" s="151">
        <f>Routes_abs!T32/SUM(Routes_abs!T31:T44)</f>
        <v>2.9550996987519725E-2</v>
      </c>
      <c r="U32" s="151">
        <f>Routes_abs!U32/SUM(Routes_abs!U31:U44)</f>
        <v>3.0072173215717722E-2</v>
      </c>
      <c r="V32" s="151">
        <f>Routes_abs!V32/SUM(Routes_abs!V31:V44)</f>
        <v>2.9814100315678712E-2</v>
      </c>
      <c r="W32" s="151">
        <f>Routes_abs!W32/SUM(Routes_abs!W31:W44)</f>
        <v>3.6672140120415989E-2</v>
      </c>
      <c r="X32" s="152">
        <f>Routes_abs!X32/SUM(Routes_abs!X31:X44)</f>
        <v>2.3715415019762844E-2</v>
      </c>
      <c r="Y32" s="150">
        <f>Routes_abs!Y32/SUM(Routes_abs!Y31:Y44)</f>
        <v>1.6044241141530687E-2</v>
      </c>
      <c r="Z32" s="151">
        <f>Routes_abs!Z32/SUM(Routes_abs!Z31:Z44)</f>
        <v>1.9417475728155342E-2</v>
      </c>
      <c r="AA32" s="160">
        <f>Routes_abs!AA32/SUM(Routes_abs!AA31:AA44)</f>
        <v>2.7425182988974339E-2</v>
      </c>
      <c r="AB32" s="144">
        <f>Routes_abs!AB32/SUM(Routes_abs!AB31:AB44)</f>
        <v>2.2252477119733757E-2</v>
      </c>
      <c r="AD32" s="10" t="s">
        <v>162</v>
      </c>
      <c r="AE32" s="86" t="s">
        <v>4</v>
      </c>
      <c r="AF32" s="86" t="s">
        <v>52</v>
      </c>
      <c r="AG32" s="140" t="s">
        <v>135</v>
      </c>
      <c r="AH32" s="150">
        <f>Routes_abs!AH32/SUM(Routes_abs!AH31:AH44)</f>
        <v>1.9565217391304349E-2</v>
      </c>
      <c r="AI32" s="151">
        <f>Routes_abs!AI32/SUM(Routes_abs!AI31:AI44)</f>
        <v>1.5843701399688957E-2</v>
      </c>
      <c r="AJ32" s="151">
        <f>Routes_abs!AJ32/SUM(Routes_abs!AJ31:AJ44)</f>
        <v>1.4829794405123021E-2</v>
      </c>
      <c r="AK32" s="151">
        <f>Routes_abs!AK32/SUM(Routes_abs!AK31:AK44)</f>
        <v>1.5935385287055227E-2</v>
      </c>
      <c r="AL32" s="151">
        <f>Routes_abs!AL32/SUM(Routes_abs!AL31:AL44)</f>
        <v>1.8143831097426875E-2</v>
      </c>
      <c r="AM32" s="151">
        <f>Routes_abs!AM32/SUM(Routes_abs!AM31:AM44)</f>
        <v>2.0984007334216154E-2</v>
      </c>
      <c r="AN32" s="151">
        <f>Routes_abs!AN32/SUM(Routes_abs!AN31:AN44)</f>
        <v>2.1222035546909542E-2</v>
      </c>
      <c r="AO32" s="151">
        <f>Routes_abs!AO32/SUM(Routes_abs!AO31:AO44)</f>
        <v>2.1404857592171943E-2</v>
      </c>
      <c r="AP32" s="151">
        <f>Routes_abs!AP32/SUM(Routes_abs!AP31:AP44)</f>
        <v>2.1319625853206368E-2</v>
      </c>
      <c r="AQ32" s="151">
        <f>Routes_abs!AQ32/SUM(Routes_abs!AQ31:AQ44)</f>
        <v>2.4032684450853155E-2</v>
      </c>
      <c r="AR32" s="151">
        <f>Routes_abs!AR32/SUM(Routes_abs!AR31:AR44)</f>
        <v>2.8281363306744023E-2</v>
      </c>
      <c r="AS32" s="151">
        <f>Routes_abs!AS32/SUM(Routes_abs!AS31:AS44)</f>
        <v>2.9730380356283097E-2</v>
      </c>
      <c r="AT32" s="151">
        <f>Routes_abs!AT32/SUM(Routes_abs!AT31:AT44)</f>
        <v>3.0737212839189943E-2</v>
      </c>
      <c r="AU32" s="151">
        <f>Routes_abs!AU32/SUM(Routes_abs!AU31:AU44)</f>
        <v>3.0255402750491163E-2</v>
      </c>
      <c r="AV32" s="151">
        <f>Routes_abs!AV32/SUM(Routes_abs!AV31:AV44)</f>
        <v>3.6320568495854716E-2</v>
      </c>
      <c r="AW32" s="152">
        <f>Routes_abs!AW32/SUM(Routes_abs!AW31:AW44)</f>
        <v>2.3862238622386227E-2</v>
      </c>
      <c r="AX32" s="150">
        <f>Routes_abs!AX32/SUM(Routes_abs!AX31:AX44)</f>
        <v>1.651202539372482E-2</v>
      </c>
      <c r="AY32" s="151">
        <f>Routes_abs!AY32/SUM(Routes_abs!AY31:AY44)</f>
        <v>2.0766471587691147E-2</v>
      </c>
      <c r="AZ32" s="160">
        <f>Routes_abs!AZ32/SUM(Routes_abs!AZ31:AZ44)</f>
        <v>2.8377427392205716E-2</v>
      </c>
      <c r="BA32" s="144">
        <f>Routes_abs!BA32/SUM(Routes_abs!BA31:BA44)</f>
        <v>2.3344214025836117E-2</v>
      </c>
      <c r="BC32" s="10" t="s">
        <v>162</v>
      </c>
      <c r="BD32" s="86" t="s">
        <v>4</v>
      </c>
      <c r="BE32" s="86" t="s">
        <v>52</v>
      </c>
      <c r="BF32" s="140" t="s">
        <v>135</v>
      </c>
      <c r="BG32" s="150">
        <f>Routes_abs!BG32/SUM(Routes_abs!BG31:BG44)</f>
        <v>1.9933554817275746E-2</v>
      </c>
      <c r="BH32" s="151">
        <f>Routes_abs!BH32/SUM(Routes_abs!BH31:BH44)</f>
        <v>2.734375E-2</v>
      </c>
      <c r="BI32" s="151">
        <f>Routes_abs!BI32/SUM(Routes_abs!BI31:BI44)</f>
        <v>1.5625E-2</v>
      </c>
      <c r="BJ32" s="151">
        <f>Routes_abs!BJ32/SUM(Routes_abs!BJ31:BJ44)</f>
        <v>1.2626262626262626E-2</v>
      </c>
      <c r="BK32" s="151">
        <f>Routes_abs!BK32/SUM(Routes_abs!BK31:BK44)</f>
        <v>2.1634615384615384E-2</v>
      </c>
      <c r="BL32" s="151">
        <f>Routes_abs!BL32/SUM(Routes_abs!BL31:BL44)</f>
        <v>2.2926500337154418E-2</v>
      </c>
      <c r="BM32" s="151">
        <f>Routes_abs!BM32/SUM(Routes_abs!BM31:BM44)</f>
        <v>1.9897304236200258E-2</v>
      </c>
      <c r="BN32" s="151">
        <f>Routes_abs!BN32/SUM(Routes_abs!BN31:BN44)</f>
        <v>2.5981873111782478E-2</v>
      </c>
      <c r="BO32" s="151">
        <f>Routes_abs!BO32/SUM(Routes_abs!BO31:BO44)</f>
        <v>2.5109855618330193E-2</v>
      </c>
      <c r="BP32" s="151">
        <f>Routes_abs!BP32/SUM(Routes_abs!BP31:BP44)</f>
        <v>3.2454361054766734E-2</v>
      </c>
      <c r="BQ32" s="151">
        <f>Routes_abs!BQ32/SUM(Routes_abs!BQ31:BQ44)</f>
        <v>3.5447761194029849E-2</v>
      </c>
      <c r="BR32" s="151">
        <f>Routes_abs!BR32/SUM(Routes_abs!BR31:BR44)</f>
        <v>2.9132791327913278E-2</v>
      </c>
      <c r="BS32" s="151">
        <f>Routes_abs!BS32/SUM(Routes_abs!BS31:BS44)</f>
        <v>3.5614525139664802E-2</v>
      </c>
      <c r="BT32" s="151">
        <f>Routes_abs!BT32/SUM(Routes_abs!BT31:BT44)</f>
        <v>2.982107355864811E-2</v>
      </c>
      <c r="BU32" s="151">
        <f>Routes_abs!BU32/SUM(Routes_abs!BU31:BU44)</f>
        <v>2.8346456692913385E-2</v>
      </c>
      <c r="BV32" s="152">
        <f>Routes_abs!BV32/SUM(Routes_abs!BV31:BV44)</f>
        <v>2.3483365949119372E-2</v>
      </c>
      <c r="BW32" s="150">
        <f>Routes_abs!BW32/SUM(Routes_abs!BW31:BW44)</f>
        <v>1.7764298093587521E-2</v>
      </c>
      <c r="BX32" s="151">
        <f>Routes_abs!BX32/SUM(Routes_abs!BX31:BX44)</f>
        <v>2.2530980097634247E-2</v>
      </c>
      <c r="BY32" s="160">
        <f>Routes_abs!BY32/SUM(Routes_abs!BY31:BY44)</f>
        <v>3.2185206098249576E-2</v>
      </c>
      <c r="BZ32" s="144">
        <f>Routes_abs!BZ32/SUM(Routes_abs!BZ31:BZ44)</f>
        <v>2.599429524783381E-2</v>
      </c>
      <c r="CB32" s="10" t="s">
        <v>162</v>
      </c>
      <c r="CC32" s="86" t="s">
        <v>4</v>
      </c>
      <c r="CD32" s="86" t="s">
        <v>52</v>
      </c>
      <c r="CE32" s="140" t="s">
        <v>135</v>
      </c>
      <c r="CF32" s="150">
        <f>Routes_abs!CF32/SUM(Routes_abs!CF31:CF44)</f>
        <v>3.5971223021582732E-2</v>
      </c>
      <c r="CG32" s="151">
        <f>Routes_abs!CG32/SUM(Routes_abs!CG31:CG44)</f>
        <v>3.1818181818181815E-2</v>
      </c>
      <c r="CH32" s="151">
        <f>Routes_abs!CH32/SUM(Routes_abs!CH31:CH44)</f>
        <v>3.0973451327433628E-2</v>
      </c>
      <c r="CI32" s="151">
        <f>Routes_abs!CI32/SUM(Routes_abs!CI31:CI44)</f>
        <v>1.6414141414141416E-2</v>
      </c>
      <c r="CJ32" s="151">
        <f>Routes_abs!CJ32/SUM(Routes_abs!CJ31:CJ44)</f>
        <v>2.4691358024691357E-2</v>
      </c>
      <c r="CK32" s="151">
        <f>Routes_abs!CK32/SUM(Routes_abs!CK31:CK44)</f>
        <v>1.7636684303350969E-2</v>
      </c>
      <c r="CL32" s="151">
        <f>Routes_abs!CL32/SUM(Routes_abs!CL31:CL44)</f>
        <v>3.2209737827715357E-2</v>
      </c>
      <c r="CM32" s="151">
        <f>Routes_abs!CM32/SUM(Routes_abs!CM31:CM44)</f>
        <v>2.7901077996195307E-2</v>
      </c>
      <c r="CN32" s="151">
        <f>Routes_abs!CN32/SUM(Routes_abs!CN31:CN44)</f>
        <v>3.0570652173913044E-2</v>
      </c>
      <c r="CO32" s="151">
        <f>Routes_abs!CO32/SUM(Routes_abs!CO31:CO44)</f>
        <v>3.6666666666666667E-2</v>
      </c>
      <c r="CP32" s="151">
        <f>Routes_abs!CP32/SUM(Routes_abs!CP31:CP44)</f>
        <v>3.2229965156794424E-2</v>
      </c>
      <c r="CQ32" s="151">
        <f>Routes_abs!CQ32/SUM(Routes_abs!CQ31:CQ44)</f>
        <v>3.2554257095158599E-2</v>
      </c>
      <c r="CR32" s="151">
        <f>Routes_abs!CR32/SUM(Routes_abs!CR31:CR44)</f>
        <v>3.0414746543778803E-2</v>
      </c>
      <c r="CS32" s="151">
        <f>Routes_abs!CS32/SUM(Routes_abs!CS31:CS44)</f>
        <v>3.3441208198489752E-2</v>
      </c>
      <c r="CT32" s="151">
        <f>Routes_abs!CT32/SUM(Routes_abs!CT31:CT44)</f>
        <v>4.1184041184041183E-2</v>
      </c>
      <c r="CU32" s="152">
        <f>Routes_abs!CU32/SUM(Routes_abs!CU31:CU44)</f>
        <v>2.5096525096525095E-2</v>
      </c>
      <c r="CV32" s="150">
        <f>Routes_abs!CV32/SUM(Routes_abs!CV31:CV44)</f>
        <v>2.5817555938037865E-2</v>
      </c>
      <c r="CW32" s="151">
        <f>Routes_abs!CW32/SUM(Routes_abs!CW31:CW44)</f>
        <v>2.6748520061390047E-2</v>
      </c>
      <c r="CX32" s="160">
        <f>Routes_abs!CX32/SUM(Routes_abs!CX31:CX44)</f>
        <v>3.3479960899315736E-2</v>
      </c>
      <c r="CY32" s="144">
        <f>Routes_abs!CY32/SUM(Routes_abs!CY31:CY44)</f>
        <v>2.9706945002007226E-2</v>
      </c>
    </row>
    <row r="33" spans="1:103" ht="12" customHeight="1" x14ac:dyDescent="0.15">
      <c r="E33" s="60" t="s">
        <v>163</v>
      </c>
      <c r="F33" s="24" t="s">
        <v>4</v>
      </c>
      <c r="G33" s="24" t="s">
        <v>50</v>
      </c>
      <c r="H33" s="139" t="s">
        <v>135</v>
      </c>
      <c r="I33" s="153">
        <f>Routes_abs!I33/SUM(Routes_abs!I31:I44)</f>
        <v>1.2996389891696753E-2</v>
      </c>
      <c r="J33" s="154">
        <f>Routes_abs!J33/SUM(Routes_abs!J31:J44)</f>
        <v>1.2348262871494351E-2</v>
      </c>
      <c r="K33" s="154">
        <f>Routes_abs!K33/SUM(Routes_abs!K31:K44)</f>
        <v>1.4828897338403042E-2</v>
      </c>
      <c r="L33" s="154">
        <f>Routes_abs!L33/SUM(Routes_abs!L31:L44)</f>
        <v>2.3391812865497075E-2</v>
      </c>
      <c r="M33" s="154">
        <f>Routes_abs!M33/SUM(Routes_abs!M31:M44)</f>
        <v>2.0657550189118416E-2</v>
      </c>
      <c r="N33" s="154">
        <f>Routes_abs!N33/SUM(Routes_abs!N31:N44)</f>
        <v>2.8055555555555559E-2</v>
      </c>
      <c r="O33" s="154">
        <f>Routes_abs!O33/SUM(Routes_abs!O31:O44)</f>
        <v>2.8754752851711026E-2</v>
      </c>
      <c r="P33" s="154">
        <f>Routes_abs!P33/SUM(Routes_abs!P31:P44)</f>
        <v>2.0696372047723399E-2</v>
      </c>
      <c r="Q33" s="154">
        <f>Routes_abs!Q33/SUM(Routes_abs!Q31:Q44)</f>
        <v>2.6130424903431038E-2</v>
      </c>
      <c r="R33" s="154">
        <f>Routes_abs!R33/SUM(Routes_abs!R31:R44)</f>
        <v>2.2643818849449208E-2</v>
      </c>
      <c r="S33" s="154">
        <f>Routes_abs!S33/SUM(Routes_abs!S31:S44)</f>
        <v>2.4361948955916469E-2</v>
      </c>
      <c r="T33" s="154">
        <f>Routes_abs!T33/SUM(Routes_abs!T31:T44)</f>
        <v>2.2378424903170276E-2</v>
      </c>
      <c r="U33" s="154">
        <f>Routes_abs!U33/SUM(Routes_abs!U31:U44)</f>
        <v>2.0649558941459503E-2</v>
      </c>
      <c r="V33" s="154">
        <f>Routes_abs!V33/SUM(Routes_abs!V31:V44)</f>
        <v>1.6836197825324448E-2</v>
      </c>
      <c r="W33" s="154">
        <f>Routes_abs!W33/SUM(Routes_abs!W31:W44)</f>
        <v>1.3683634373289547E-2</v>
      </c>
      <c r="X33" s="155">
        <f>Routes_abs!X33/SUM(Routes_abs!X31:X44)</f>
        <v>1.4492753623188406E-2</v>
      </c>
      <c r="Y33" s="153">
        <f>Routes_abs!Y33/SUM(Routes_abs!Y31:Y44)</f>
        <v>1.4542227077217178E-2</v>
      </c>
      <c r="Z33" s="154">
        <f>Routes_abs!Z33/SUM(Routes_abs!Z31:Z44)</f>
        <v>2.5375110326566638E-2</v>
      </c>
      <c r="AA33" s="161">
        <f>Routes_abs!AA33/SUM(Routes_abs!AA31:AA44)</f>
        <v>2.3116834985638841E-2</v>
      </c>
      <c r="AB33" s="145">
        <f>Routes_abs!AB33/SUM(Routes_abs!AB31:AB44)</f>
        <v>2.0921261629226234E-2</v>
      </c>
      <c r="AD33" s="60" t="s">
        <v>163</v>
      </c>
      <c r="AE33" s="24" t="s">
        <v>4</v>
      </c>
      <c r="AF33" s="24" t="s">
        <v>50</v>
      </c>
      <c r="AG33" s="139" t="s">
        <v>135</v>
      </c>
      <c r="AH33" s="153">
        <f>Routes_abs!AH33/SUM(Routes_abs!AH31:AH44)</f>
        <v>1.3210702341137125E-2</v>
      </c>
      <c r="AI33" s="154">
        <f>Routes_abs!AI33/SUM(Routes_abs!AI31:AI44)</f>
        <v>1.2636080870917575E-2</v>
      </c>
      <c r="AJ33" s="154">
        <f>Routes_abs!AJ33/SUM(Routes_abs!AJ31:AJ44)</f>
        <v>1.4324233232221099E-2</v>
      </c>
      <c r="AK33" s="154">
        <f>Routes_abs!AK33/SUM(Routes_abs!AK31:AK44)</f>
        <v>2.1720148439205413E-2</v>
      </c>
      <c r="AL33" s="154">
        <f>Routes_abs!AL33/SUM(Routes_abs!AL31:AL44)</f>
        <v>2.0123158126237075E-2</v>
      </c>
      <c r="AM33" s="154">
        <f>Routes_abs!AM33/SUM(Routes_abs!AM31:AM44)</f>
        <v>2.4752979525313232E-2</v>
      </c>
      <c r="AN33" s="154">
        <f>Routes_abs!AN33/SUM(Routes_abs!AN31:AN44)</f>
        <v>2.7500221062870284E-2</v>
      </c>
      <c r="AO33" s="154">
        <f>Routes_abs!AO33/SUM(Routes_abs!AO31:AO44)</f>
        <v>2.0356456403983928E-2</v>
      </c>
      <c r="AP33" s="154">
        <f>Routes_abs!AP33/SUM(Routes_abs!AP31:AP44)</f>
        <v>2.3763377433218161E-2</v>
      </c>
      <c r="AQ33" s="154">
        <f>Routes_abs!AQ33/SUM(Routes_abs!AQ31:AQ44)</f>
        <v>2.2110069694784906E-2</v>
      </c>
      <c r="AR33" s="154">
        <f>Routes_abs!AR33/SUM(Routes_abs!AR31:AR44)</f>
        <v>2.3386511965192171E-2</v>
      </c>
      <c r="AS33" s="154">
        <f>Routes_abs!AS33/SUM(Routes_abs!AS31:AS44)</f>
        <v>2.1966779008184882E-2</v>
      </c>
      <c r="AT33" s="154">
        <f>Routes_abs!AT33/SUM(Routes_abs!AT31:AT44)</f>
        <v>1.9530937324901944E-2</v>
      </c>
      <c r="AU33" s="154">
        <f>Routes_abs!AU33/SUM(Routes_abs!AU31:AU44)</f>
        <v>1.7419777341191881E-2</v>
      </c>
      <c r="AV33" s="154">
        <f>Routes_abs!AV33/SUM(Routes_abs!AV31:AV44)</f>
        <v>1.6186340307935251E-2</v>
      </c>
      <c r="AW33" s="155">
        <f>Routes_abs!AW33/SUM(Routes_abs!AW31:AW44)</f>
        <v>1.4514145141451416E-2</v>
      </c>
      <c r="AX33" s="153">
        <f>Routes_abs!AX33/SUM(Routes_abs!AX31:AX44)</f>
        <v>1.4436576730557926E-2</v>
      </c>
      <c r="AY33" s="154">
        <f>Routes_abs!AY33/SUM(Routes_abs!AY31:AY44)</f>
        <v>2.3733110385932735E-2</v>
      </c>
      <c r="AZ33" s="161">
        <f>Routes_abs!AZ33/SUM(Routes_abs!AZ31:AZ44)</f>
        <v>2.2424253951347548E-2</v>
      </c>
      <c r="BA33" s="145">
        <f>Routes_abs!BA33/SUM(Routes_abs!BA31:BA44)</f>
        <v>2.0369621750122184E-2</v>
      </c>
      <c r="BC33" s="60" t="s">
        <v>163</v>
      </c>
      <c r="BD33" s="24" t="s">
        <v>4</v>
      </c>
      <c r="BE33" s="24" t="s">
        <v>50</v>
      </c>
      <c r="BF33" s="139" t="s">
        <v>135</v>
      </c>
      <c r="BG33" s="153">
        <f>Routes_abs!BG33/SUM(Routes_abs!BG31:BG44)</f>
        <v>9.9667774086378731E-3</v>
      </c>
      <c r="BH33" s="154">
        <f>Routes_abs!BH33/SUM(Routes_abs!BH31:BH44)</f>
        <v>1.5625E-2</v>
      </c>
      <c r="BI33" s="154">
        <f>Routes_abs!BI33/SUM(Routes_abs!BI31:BI44)</f>
        <v>1.2276785714285714E-2</v>
      </c>
      <c r="BJ33" s="154">
        <f>Routes_abs!BJ33/SUM(Routes_abs!BJ31:BJ44)</f>
        <v>1.9360269360269359E-2</v>
      </c>
      <c r="BK33" s="154">
        <f>Routes_abs!BK33/SUM(Routes_abs!BK31:BK44)</f>
        <v>2.0032051282051284E-2</v>
      </c>
      <c r="BL33" s="154">
        <f>Routes_abs!BL33/SUM(Routes_abs!BL31:BL44)</f>
        <v>1.6857720836142953E-2</v>
      </c>
      <c r="BM33" s="154">
        <f>Routes_abs!BM33/SUM(Routes_abs!BM31:BM44)</f>
        <v>2.1822849807445442E-2</v>
      </c>
      <c r="BN33" s="154">
        <f>Routes_abs!BN33/SUM(Routes_abs!BN31:BN44)</f>
        <v>1.6314199395770394E-2</v>
      </c>
      <c r="BO33" s="154">
        <f>Routes_abs!BO33/SUM(Routes_abs!BO31:BO44)</f>
        <v>1.7576898932831136E-2</v>
      </c>
      <c r="BP33" s="154">
        <f>Routes_abs!BP33/SUM(Routes_abs!BP31:BP44)</f>
        <v>1.6903313049357674E-2</v>
      </c>
      <c r="BQ33" s="154">
        <f>Routes_abs!BQ33/SUM(Routes_abs!BQ31:BQ44)</f>
        <v>1.9900497512437811E-2</v>
      </c>
      <c r="BR33" s="154">
        <f>Routes_abs!BR33/SUM(Routes_abs!BR31:BR44)</f>
        <v>2.1002710027100271E-2</v>
      </c>
      <c r="BS33" s="154">
        <f>Routes_abs!BS33/SUM(Routes_abs!BS31:BS44)</f>
        <v>2.0251396648044692E-2</v>
      </c>
      <c r="BT33" s="154">
        <f>Routes_abs!BT33/SUM(Routes_abs!BT31:BT44)</f>
        <v>2.4850894632206761E-2</v>
      </c>
      <c r="BU33" s="154">
        <f>Routes_abs!BU33/SUM(Routes_abs!BU31:BU44)</f>
        <v>2.0472440944881889E-2</v>
      </c>
      <c r="BV33" s="155">
        <f>Routes_abs!BV33/SUM(Routes_abs!BV31:BV44)</f>
        <v>1.3698630136986301E-2</v>
      </c>
      <c r="BW33" s="153">
        <f>Routes_abs!BW33/SUM(Routes_abs!BW31:BW44)</f>
        <v>1.3431542461005199E-2</v>
      </c>
      <c r="BX33" s="154">
        <f>Routes_abs!BX33/SUM(Routes_abs!BX31:BX44)</f>
        <v>1.8212542245587684E-2</v>
      </c>
      <c r="BY33" s="161">
        <f>Routes_abs!BY33/SUM(Routes_abs!BY31:BY44)</f>
        <v>1.9762845849802372E-2</v>
      </c>
      <c r="BZ33" s="145">
        <f>Routes_abs!BZ33/SUM(Routes_abs!BZ31:BZ44)</f>
        <v>1.8621172165114903E-2</v>
      </c>
      <c r="CB33" s="60" t="s">
        <v>163</v>
      </c>
      <c r="CC33" s="24" t="s">
        <v>4</v>
      </c>
      <c r="CD33" s="24" t="s">
        <v>50</v>
      </c>
      <c r="CE33" s="139" t="s">
        <v>135</v>
      </c>
      <c r="CF33" s="153">
        <f>Routes_abs!CF33/SUM(Routes_abs!CF31:CF44)</f>
        <v>2.8776978417266189E-2</v>
      </c>
      <c r="CG33" s="154">
        <f>Routes_abs!CG33/SUM(Routes_abs!CG31:CG44)</f>
        <v>1.8181818181818181E-2</v>
      </c>
      <c r="CH33" s="154">
        <f>Routes_abs!CH33/SUM(Routes_abs!CH31:CH44)</f>
        <v>6.6371681415929203E-3</v>
      </c>
      <c r="CI33" s="154">
        <f>Routes_abs!CI33/SUM(Routes_abs!CI31:CI44)</f>
        <v>1.0101010101010102E-2</v>
      </c>
      <c r="CJ33" s="154">
        <f>Routes_abs!CJ33/SUM(Routes_abs!CJ31:CJ44)</f>
        <v>1.646090534979424E-2</v>
      </c>
      <c r="CK33" s="154">
        <f>Routes_abs!CK33/SUM(Routes_abs!CK31:CK44)</f>
        <v>1.4109347442680775E-2</v>
      </c>
      <c r="CL33" s="154">
        <f>Routes_abs!CL33/SUM(Routes_abs!CL31:CL44)</f>
        <v>2.6217228464419477E-2</v>
      </c>
      <c r="CM33" s="154">
        <f>Routes_abs!CM33/SUM(Routes_abs!CM31:CM44)</f>
        <v>2.2828154724159798E-2</v>
      </c>
      <c r="CN33" s="154">
        <f>Routes_abs!CN33/SUM(Routes_abs!CN31:CN44)</f>
        <v>1.6304347826086956E-2</v>
      </c>
      <c r="CO33" s="154">
        <f>Routes_abs!CO33/SUM(Routes_abs!CO31:CO44)</f>
        <v>2.4166666666666666E-2</v>
      </c>
      <c r="CP33" s="154">
        <f>Routes_abs!CP33/SUM(Routes_abs!CP31:CP44)</f>
        <v>1.6550522648083623E-2</v>
      </c>
      <c r="CQ33" s="154">
        <f>Routes_abs!CQ33/SUM(Routes_abs!CQ31:CQ44)</f>
        <v>1.8363939899833055E-2</v>
      </c>
      <c r="CR33" s="154">
        <f>Routes_abs!CR33/SUM(Routes_abs!CR31:CR44)</f>
        <v>8.2949308755760377E-3</v>
      </c>
      <c r="CS33" s="154">
        <f>Routes_abs!CS33/SUM(Routes_abs!CS31:CS44)</f>
        <v>1.2944983818770227E-2</v>
      </c>
      <c r="CT33" s="154">
        <f>Routes_abs!CT33/SUM(Routes_abs!CT31:CT44)</f>
        <v>2.4453024453024452E-2</v>
      </c>
      <c r="CU33" s="155">
        <f>Routes_abs!CU33/SUM(Routes_abs!CU31:CU44)</f>
        <v>1.5444015444015444E-2</v>
      </c>
      <c r="CV33" s="153">
        <f>Routes_abs!CV33/SUM(Routes_abs!CV31:CV44)</f>
        <v>1.3769363166953529E-2</v>
      </c>
      <c r="CW33" s="154">
        <f>Routes_abs!CW33/SUM(Routes_abs!CW31:CW44)</f>
        <v>2.039026529269897E-2</v>
      </c>
      <c r="CX33" s="161">
        <f>Routes_abs!CX33/SUM(Routes_abs!CX31:CX44)</f>
        <v>1.8572825024437929E-2</v>
      </c>
      <c r="CY33" s="145">
        <f>Routes_abs!CY33/SUM(Routes_abs!CY31:CY44)</f>
        <v>1.7663588920112404E-2</v>
      </c>
    </row>
    <row r="34" spans="1:103" ht="12" customHeight="1" x14ac:dyDescent="0.15">
      <c r="E34" s="10" t="s">
        <v>164</v>
      </c>
      <c r="F34" s="86" t="s">
        <v>4</v>
      </c>
      <c r="G34" s="86" t="s">
        <v>46</v>
      </c>
      <c r="H34" s="140" t="s">
        <v>135</v>
      </c>
      <c r="I34" s="150">
        <f>Routes_abs!I34/SUM(Routes_abs!I31:I44)</f>
        <v>9.7472924187725664E-3</v>
      </c>
      <c r="J34" s="151">
        <f>Routes_abs!J34/SUM(Routes_abs!J31:J44)</f>
        <v>5.8601925491837594E-3</v>
      </c>
      <c r="K34" s="151">
        <f>Routes_abs!K34/SUM(Routes_abs!K31:K44)</f>
        <v>1.0076045627376426E-2</v>
      </c>
      <c r="L34" s="151">
        <f>Routes_abs!L34/SUM(Routes_abs!L31:L44)</f>
        <v>1.6151489835700361E-2</v>
      </c>
      <c r="M34" s="151">
        <f>Routes_abs!M34/SUM(Routes_abs!M31:M44)</f>
        <v>1.5711376200174574E-2</v>
      </c>
      <c r="N34" s="151">
        <f>Routes_abs!N34/SUM(Routes_abs!N31:N44)</f>
        <v>1.4444444444444447E-2</v>
      </c>
      <c r="O34" s="151">
        <f>Routes_abs!O34/SUM(Routes_abs!O31:O44)</f>
        <v>1.3783269961977186E-2</v>
      </c>
      <c r="P34" s="151">
        <f>Routes_abs!P34/SUM(Routes_abs!P31:P44)</f>
        <v>1.3878743608473338E-2</v>
      </c>
      <c r="Q34" s="151">
        <f>Routes_abs!Q34/SUM(Routes_abs!Q31:Q44)</f>
        <v>1.2269938650306749E-2</v>
      </c>
      <c r="R34" s="151">
        <f>Routes_abs!R34/SUM(Routes_abs!R31:R44)</f>
        <v>9.5879232966136294E-3</v>
      </c>
      <c r="S34" s="151">
        <f>Routes_abs!S34/SUM(Routes_abs!S31:S44)</f>
        <v>5.2204176334106718E-3</v>
      </c>
      <c r="T34" s="151">
        <f>Routes_abs!T34/SUM(Routes_abs!T31:T44)</f>
        <v>4.1600918089226792E-3</v>
      </c>
      <c r="U34" s="151">
        <f>Routes_abs!U34/SUM(Routes_abs!U31:U44)</f>
        <v>4.6110665597433841E-3</v>
      </c>
      <c r="V34" s="151">
        <f>Routes_abs!V34/SUM(Routes_abs!V31:V44)</f>
        <v>4.5598035776920386E-3</v>
      </c>
      <c r="W34" s="151">
        <f>Routes_abs!W34/SUM(Routes_abs!W31:W44)</f>
        <v>9.3048713738368913E-3</v>
      </c>
      <c r="X34" s="152">
        <f>Routes_abs!X34/SUM(Routes_abs!X31:X44)</f>
        <v>5.9288537549407111E-3</v>
      </c>
      <c r="Y34" s="150">
        <f>Routes_abs!Y34/SUM(Routes_abs!Y31:Y44)</f>
        <v>9.2169044855601821E-3</v>
      </c>
      <c r="Z34" s="151">
        <f>Routes_abs!Z34/SUM(Routes_abs!Z31:Z44)</f>
        <v>1.4268902618417182E-2</v>
      </c>
      <c r="AA34" s="160">
        <f>Routes_abs!AA34/SUM(Routes_abs!AA31:AA44)</f>
        <v>5.7444640044473274E-3</v>
      </c>
      <c r="AB34" s="144">
        <f>Routes_abs!AB34/SUM(Routes_abs!AB31:AB44)</f>
        <v>9.3033809847969141E-3</v>
      </c>
      <c r="AD34" s="10" t="s">
        <v>164</v>
      </c>
      <c r="AE34" s="86" t="s">
        <v>4</v>
      </c>
      <c r="AF34" s="86" t="s">
        <v>46</v>
      </c>
      <c r="AG34" s="140" t="s">
        <v>135</v>
      </c>
      <c r="AH34" s="150">
        <f>Routes_abs!AH34/SUM(Routes_abs!AH31:AH44)</f>
        <v>9.1973244147157199E-3</v>
      </c>
      <c r="AI34" s="151">
        <f>Routes_abs!AI34/SUM(Routes_abs!AI31:AI44)</f>
        <v>6.3180404354587875E-3</v>
      </c>
      <c r="AJ34" s="151">
        <f>Routes_abs!AJ34/SUM(Routes_abs!AJ31:AJ44)</f>
        <v>1.0026963262554769E-2</v>
      </c>
      <c r="AK34" s="151">
        <f>Routes_abs!AK34/SUM(Routes_abs!AK31:AK44)</f>
        <v>1.4189041693953287E-2</v>
      </c>
      <c r="AL34" s="151">
        <f>Routes_abs!AL34/SUM(Routes_abs!AL31:AL44)</f>
        <v>1.440510226522982E-2</v>
      </c>
      <c r="AM34" s="151">
        <f>Routes_abs!AM34/SUM(Routes_abs!AM31:AM44)</f>
        <v>1.415911174493226E-2</v>
      </c>
      <c r="AN34" s="151">
        <f>Routes_abs!AN34/SUM(Routes_abs!AN31:AN44)</f>
        <v>1.2910071624369973E-2</v>
      </c>
      <c r="AO34" s="151">
        <f>Routes_abs!AO34/SUM(Routes_abs!AO31:AO44)</f>
        <v>1.2318713961209158E-2</v>
      </c>
      <c r="AP34" s="151">
        <f>Routes_abs!AP34/SUM(Routes_abs!AP31:AP44)</f>
        <v>1.1881688716609081E-2</v>
      </c>
      <c r="AQ34" s="151">
        <f>Routes_abs!AQ34/SUM(Routes_abs!AQ31:AQ44)</f>
        <v>9.1324200913241987E-3</v>
      </c>
      <c r="AR34" s="151">
        <f>Routes_abs!AR34/SUM(Routes_abs!AR31:AR44)</f>
        <v>6.3451776649746201E-3</v>
      </c>
      <c r="AS34" s="151">
        <f>Routes_abs!AS34/SUM(Routes_abs!AS31:AS44)</f>
        <v>5.0553683196918634E-3</v>
      </c>
      <c r="AT34" s="151">
        <f>Routes_abs!AT34/SUM(Routes_abs!AT31:AT44)</f>
        <v>5.7632274073481154E-3</v>
      </c>
      <c r="AU34" s="151">
        <f>Routes_abs!AU34/SUM(Routes_abs!AU31:AU44)</f>
        <v>5.2390307793058295E-3</v>
      </c>
      <c r="AV34" s="151">
        <f>Routes_abs!AV34/SUM(Routes_abs!AV31:AV44)</f>
        <v>1.0659297275957363E-2</v>
      </c>
      <c r="AW34" s="152">
        <f>Routes_abs!AW34/SUM(Routes_abs!AW31:AW44)</f>
        <v>6.8880688806888073E-3</v>
      </c>
      <c r="AX34" s="150">
        <f>Routes_abs!AX34/SUM(Routes_abs!AX31:AX44)</f>
        <v>9.0953485532901945E-3</v>
      </c>
      <c r="AY34" s="151">
        <f>Routes_abs!AY34/SUM(Routes_abs!AY31:AY44)</f>
        <v>1.3322905148466787E-2</v>
      </c>
      <c r="AZ34" s="160">
        <f>Routes_abs!AZ34/SUM(Routes_abs!AZ31:AZ44)</f>
        <v>6.5047454210015784E-3</v>
      </c>
      <c r="BA34" s="144">
        <f>Routes_abs!BA34/SUM(Routes_abs!BA31:BA44)</f>
        <v>9.4366375643338551E-3</v>
      </c>
      <c r="BC34" s="10" t="s">
        <v>164</v>
      </c>
      <c r="BD34" s="86" t="s">
        <v>4</v>
      </c>
      <c r="BE34" s="86" t="s">
        <v>46</v>
      </c>
      <c r="BF34" s="140" t="s">
        <v>135</v>
      </c>
      <c r="BG34" s="150">
        <f>Routes_abs!BG34/SUM(Routes_abs!BG31:BG44)</f>
        <v>0</v>
      </c>
      <c r="BH34" s="151">
        <f>Routes_abs!BH34/SUM(Routes_abs!BH31:BH44)</f>
        <v>1.171875E-2</v>
      </c>
      <c r="BI34" s="151">
        <f>Routes_abs!BI34/SUM(Routes_abs!BI31:BI44)</f>
        <v>1.1160714285714286E-2</v>
      </c>
      <c r="BJ34" s="151">
        <f>Routes_abs!BJ34/SUM(Routes_abs!BJ31:BJ44)</f>
        <v>5.8922558922558923E-3</v>
      </c>
      <c r="BK34" s="151">
        <f>Routes_abs!BK34/SUM(Routes_abs!BK31:BK44)</f>
        <v>4.0064102564102561E-3</v>
      </c>
      <c r="BL34" s="151">
        <f>Routes_abs!BL34/SUM(Routes_abs!BL31:BL44)</f>
        <v>1.2137559002022926E-2</v>
      </c>
      <c r="BM34" s="151">
        <f>Routes_abs!BM34/SUM(Routes_abs!BM31:BM44)</f>
        <v>8.3440308087291398E-3</v>
      </c>
      <c r="BN34" s="151">
        <f>Routes_abs!BN34/SUM(Routes_abs!BN31:BN44)</f>
        <v>7.2507552870090634E-3</v>
      </c>
      <c r="BO34" s="151">
        <f>Routes_abs!BO34/SUM(Routes_abs!BO31:BO44)</f>
        <v>1.1927181418706842E-2</v>
      </c>
      <c r="BP34" s="151">
        <f>Routes_abs!BP34/SUM(Routes_abs!BP31:BP44)</f>
        <v>8.7897227856659904E-3</v>
      </c>
      <c r="BQ34" s="151">
        <f>Routes_abs!BQ34/SUM(Routes_abs!BQ31:BQ44)</f>
        <v>1.3681592039800995E-2</v>
      </c>
      <c r="BR34" s="151">
        <f>Routes_abs!BR34/SUM(Routes_abs!BR31:BR44)</f>
        <v>1.2195121951219513E-2</v>
      </c>
      <c r="BS34" s="151">
        <f>Routes_abs!BS34/SUM(Routes_abs!BS31:BS44)</f>
        <v>1.11731843575419E-2</v>
      </c>
      <c r="BT34" s="151">
        <f>Routes_abs!BT34/SUM(Routes_abs!BT31:BT44)</f>
        <v>5.9642147117296221E-3</v>
      </c>
      <c r="BU34" s="151">
        <f>Routes_abs!BU34/SUM(Routes_abs!BU31:BU44)</f>
        <v>1.889763779527559E-2</v>
      </c>
      <c r="BV34" s="152">
        <f>Routes_abs!BV34/SUM(Routes_abs!BV31:BV44)</f>
        <v>7.8277886497064575E-3</v>
      </c>
      <c r="BW34" s="150">
        <f>Routes_abs!BW34/SUM(Routes_abs!BW31:BW44)</f>
        <v>7.7989601386481804E-3</v>
      </c>
      <c r="BX34" s="151">
        <f>Routes_abs!BX34/SUM(Routes_abs!BX31:BX44)</f>
        <v>8.636875704093128E-3</v>
      </c>
      <c r="BY34" s="160">
        <f>Routes_abs!BY34/SUM(Routes_abs!BY31:BY44)</f>
        <v>1.204592508940335E-2</v>
      </c>
      <c r="BZ34" s="144">
        <f>Routes_abs!BZ34/SUM(Routes_abs!BZ31:BZ44)</f>
        <v>9.7411334158549051E-3</v>
      </c>
      <c r="CB34" s="10" t="s">
        <v>164</v>
      </c>
      <c r="CC34" s="86" t="s">
        <v>4</v>
      </c>
      <c r="CD34" s="86" t="s">
        <v>46</v>
      </c>
      <c r="CE34" s="140" t="s">
        <v>135</v>
      </c>
      <c r="CF34" s="150">
        <f>Routes_abs!CF34/SUM(Routes_abs!CF31:CF44)</f>
        <v>7.1942446043165471E-3</v>
      </c>
      <c r="CG34" s="151">
        <f>Routes_abs!CG34/SUM(Routes_abs!CG31:CG44)</f>
        <v>1.3636363636363636E-2</v>
      </c>
      <c r="CH34" s="151">
        <f>Routes_abs!CH34/SUM(Routes_abs!CH31:CH44)</f>
        <v>6.6371681415929203E-3</v>
      </c>
      <c r="CI34" s="151">
        <f>Routes_abs!CI34/SUM(Routes_abs!CI31:CI44)</f>
        <v>8.8383838383838381E-3</v>
      </c>
      <c r="CJ34" s="151">
        <f>Routes_abs!CJ34/SUM(Routes_abs!CJ31:CJ44)</f>
        <v>1.8518518518518517E-2</v>
      </c>
      <c r="CK34" s="151">
        <f>Routes_abs!CK34/SUM(Routes_abs!CK31:CK44)</f>
        <v>1.4991181657848324E-2</v>
      </c>
      <c r="CL34" s="151">
        <f>Routes_abs!CL34/SUM(Routes_abs!CL31:CL44)</f>
        <v>1.2734082397003745E-2</v>
      </c>
      <c r="CM34" s="151">
        <f>Routes_abs!CM34/SUM(Routes_abs!CM31:CM44)</f>
        <v>9.5117311350665819E-3</v>
      </c>
      <c r="CN34" s="151">
        <f>Routes_abs!CN34/SUM(Routes_abs!CN31:CN44)</f>
        <v>9.5108695652173919E-3</v>
      </c>
      <c r="CO34" s="151">
        <f>Routes_abs!CO34/SUM(Routes_abs!CO31:CO44)</f>
        <v>5.8333333333333336E-3</v>
      </c>
      <c r="CP34" s="151">
        <f>Routes_abs!CP34/SUM(Routes_abs!CP31:CP44)</f>
        <v>9.5818815331010446E-3</v>
      </c>
      <c r="CQ34" s="151">
        <f>Routes_abs!CQ34/SUM(Routes_abs!CQ31:CQ44)</f>
        <v>6.6777963272120202E-3</v>
      </c>
      <c r="CR34" s="151">
        <f>Routes_abs!CR34/SUM(Routes_abs!CR31:CR44)</f>
        <v>9.2165898617511521E-3</v>
      </c>
      <c r="CS34" s="151">
        <f>Routes_abs!CS34/SUM(Routes_abs!CS31:CS44)</f>
        <v>8.6299892125134836E-3</v>
      </c>
      <c r="CT34" s="151">
        <f>Routes_abs!CT34/SUM(Routes_abs!CT31:CT44)</f>
        <v>1.0296010296010296E-2</v>
      </c>
      <c r="CU34" s="152">
        <f>Routes_abs!CU34/SUM(Routes_abs!CU31:CU44)</f>
        <v>1.1583011583011582E-2</v>
      </c>
      <c r="CV34" s="150">
        <f>Routes_abs!CV34/SUM(Routes_abs!CV31:CV44)</f>
        <v>8.6058519793459545E-3</v>
      </c>
      <c r="CW34" s="151">
        <f>Routes_abs!CW34/SUM(Routes_abs!CW31:CW44)</f>
        <v>1.31550098662574E-2</v>
      </c>
      <c r="CX34" s="160">
        <f>Routes_abs!CX34/SUM(Routes_abs!CX31:CX44)</f>
        <v>7.331378299120235E-3</v>
      </c>
      <c r="CY34" s="144">
        <f>Routes_abs!CY34/SUM(Routes_abs!CY31:CY44)</f>
        <v>1.0236852669610599E-2</v>
      </c>
    </row>
    <row r="35" spans="1:103" ht="12" customHeight="1" x14ac:dyDescent="0.15">
      <c r="E35" s="60" t="s">
        <v>165</v>
      </c>
      <c r="F35" s="24" t="s">
        <v>4</v>
      </c>
      <c r="G35" s="24" t="s">
        <v>49</v>
      </c>
      <c r="H35" s="139" t="s">
        <v>135</v>
      </c>
      <c r="I35" s="153">
        <f>Routes_abs!I35/SUM(Routes_abs!I31:I44)</f>
        <v>1.4079422382671482E-2</v>
      </c>
      <c r="J35" s="154">
        <f>Routes_abs!J35/SUM(Routes_abs!J31:J44)</f>
        <v>1.527835914608623E-2</v>
      </c>
      <c r="K35" s="154">
        <f>Routes_abs!K35/SUM(Routes_abs!K31:K44)</f>
        <v>1.4258555133079848E-2</v>
      </c>
      <c r="L35" s="154">
        <f>Routes_abs!L35/SUM(Routes_abs!L31:L44)</f>
        <v>1.5873015873015872E-2</v>
      </c>
      <c r="M35" s="154">
        <f>Routes_abs!M35/SUM(Routes_abs!M31:M44)</f>
        <v>1.8911841722432356E-2</v>
      </c>
      <c r="N35" s="154">
        <f>Routes_abs!N35/SUM(Routes_abs!N31:N44)</f>
        <v>1.6111111111111114E-2</v>
      </c>
      <c r="O35" s="154">
        <f>Routes_abs!O35/SUM(Routes_abs!O31:O44)</f>
        <v>1.4020912547528517E-2</v>
      </c>
      <c r="P35" s="154">
        <f>Routes_abs!P35/SUM(Routes_abs!P31:P44)</f>
        <v>1.9235451667884103E-2</v>
      </c>
      <c r="Q35" s="154">
        <f>Routes_abs!Q35/SUM(Routes_abs!Q31:Q44)</f>
        <v>2.1586003181095204E-2</v>
      </c>
      <c r="R35" s="154">
        <f>Routes_abs!R35/SUM(Routes_abs!R31:R44)</f>
        <v>1.550387596899225E-2</v>
      </c>
      <c r="S35" s="154">
        <f>Routes_abs!S35/SUM(Routes_abs!S31:S44)</f>
        <v>1.7836426914153131E-2</v>
      </c>
      <c r="T35" s="154">
        <f>Routes_abs!T35/SUM(Routes_abs!T31:T44)</f>
        <v>1.7931430210873619E-2</v>
      </c>
      <c r="U35" s="154">
        <f>Routes_abs!U35/SUM(Routes_abs!U31:U44)</f>
        <v>1.3833199679230152E-2</v>
      </c>
      <c r="V35" s="154">
        <f>Routes_abs!V35/SUM(Routes_abs!V31:V44)</f>
        <v>1.6134689582602595E-2</v>
      </c>
      <c r="W35" s="154">
        <f>Routes_abs!W35/SUM(Routes_abs!W31:W44)</f>
        <v>1.8062397372742199E-2</v>
      </c>
      <c r="X35" s="155">
        <f>Routes_abs!X35/SUM(Routes_abs!X31:X44)</f>
        <v>1.9104084321475624E-2</v>
      </c>
      <c r="Y35" s="153">
        <f>Routes_abs!Y35/SUM(Routes_abs!Y31:Y44)</f>
        <v>1.4337406977538061E-2</v>
      </c>
      <c r="Z35" s="154">
        <f>Routes_abs!Z35/SUM(Routes_abs!Z31:Z44)</f>
        <v>1.7284495439835248E-2</v>
      </c>
      <c r="AA35" s="161">
        <f>Routes_abs!AA35/SUM(Routes_abs!AA31:AA44)</f>
        <v>1.6723802464560365E-2</v>
      </c>
      <c r="AB35" s="145">
        <f>Routes_abs!AB35/SUM(Routes_abs!AB31:AB44)</f>
        <v>1.6655321080099841E-2</v>
      </c>
      <c r="AD35" s="60" t="s">
        <v>165</v>
      </c>
      <c r="AE35" s="24" t="s">
        <v>4</v>
      </c>
      <c r="AF35" s="24" t="s">
        <v>49</v>
      </c>
      <c r="AG35" s="139" t="s">
        <v>135</v>
      </c>
      <c r="AH35" s="153">
        <f>Routes_abs!AH35/SUM(Routes_abs!AH31:AH44)</f>
        <v>1.588628762541806E-2</v>
      </c>
      <c r="AI35" s="154">
        <f>Routes_abs!AI35/SUM(Routes_abs!AI31:AI44)</f>
        <v>1.5454898911353033E-2</v>
      </c>
      <c r="AJ35" s="154">
        <f>Routes_abs!AJ35/SUM(Routes_abs!AJ31:AJ44)</f>
        <v>1.457701381867206E-2</v>
      </c>
      <c r="AK35" s="154">
        <f>Routes_abs!AK35/SUM(Routes_abs!AK31:AK44)</f>
        <v>1.8445754202139269E-2</v>
      </c>
      <c r="AL35" s="154">
        <f>Routes_abs!AL35/SUM(Routes_abs!AL31:AL44)</f>
        <v>1.9243457224543653E-2</v>
      </c>
      <c r="AM35" s="154">
        <f>Routes_abs!AM35/SUM(Routes_abs!AM31:AM44)</f>
        <v>1.6400122236935925E-2</v>
      </c>
      <c r="AN35" s="154">
        <f>Routes_abs!AN35/SUM(Routes_abs!AN31:AN44)</f>
        <v>1.485542488283668E-2</v>
      </c>
      <c r="AO35" s="154">
        <f>Routes_abs!AO35/SUM(Routes_abs!AO31:AO44)</f>
        <v>1.9744889044207587E-2</v>
      </c>
      <c r="AP35" s="154">
        <f>Routes_abs!AP35/SUM(Routes_abs!AP31:AP44)</f>
        <v>2.0898289373893989E-2</v>
      </c>
      <c r="AQ35" s="154">
        <f>Routes_abs!AQ35/SUM(Routes_abs!AQ31:AQ44)</f>
        <v>1.7063205960105743E-2</v>
      </c>
      <c r="AR35" s="154">
        <f>Routes_abs!AR35/SUM(Routes_abs!AR31:AR44)</f>
        <v>1.8612521150592219E-2</v>
      </c>
      <c r="AS35" s="154">
        <f>Routes_abs!AS35/SUM(Routes_abs!AS31:AS44)</f>
        <v>1.883726528647087E-2</v>
      </c>
      <c r="AT35" s="154">
        <f>Routes_abs!AT35/SUM(Routes_abs!AT31:AT44)</f>
        <v>1.5608740894901144E-2</v>
      </c>
      <c r="AU35" s="154">
        <f>Routes_abs!AU35/SUM(Routes_abs!AU31:AU44)</f>
        <v>1.6502946954813361E-2</v>
      </c>
      <c r="AV35" s="154">
        <f>Routes_abs!AV35/SUM(Routes_abs!AV31:AV44)</f>
        <v>1.7173312277931306E-2</v>
      </c>
      <c r="AW35" s="155">
        <f>Routes_abs!AW35/SUM(Routes_abs!AW31:AW44)</f>
        <v>2.0910209102091022E-2</v>
      </c>
      <c r="AX35" s="153">
        <f>Routes_abs!AX35/SUM(Routes_abs!AX31:AX44)</f>
        <v>1.5260651935050664E-2</v>
      </c>
      <c r="AY35" s="154">
        <f>Routes_abs!AY35/SUM(Routes_abs!AY31:AY44)</f>
        <v>1.7638016127727286E-2</v>
      </c>
      <c r="AZ35" s="161">
        <f>Routes_abs!AZ35/SUM(Routes_abs!AZ31:AZ44)</f>
        <v>1.7745401981855181E-2</v>
      </c>
      <c r="BA35" s="145">
        <f>Routes_abs!BA35/SUM(Routes_abs!BA31:BA44)</f>
        <v>1.7503635277578335E-2</v>
      </c>
      <c r="BC35" s="60" t="s">
        <v>165</v>
      </c>
      <c r="BD35" s="24" t="s">
        <v>4</v>
      </c>
      <c r="BE35" s="24" t="s">
        <v>49</v>
      </c>
      <c r="BF35" s="139" t="s">
        <v>135</v>
      </c>
      <c r="BG35" s="153">
        <f>Routes_abs!BG35/SUM(Routes_abs!BG31:BG44)</f>
        <v>3.6544850498338874E-2</v>
      </c>
      <c r="BH35" s="154">
        <f>Routes_abs!BH35/SUM(Routes_abs!BH31:BH44)</f>
        <v>2.5390625E-2</v>
      </c>
      <c r="BI35" s="154">
        <f>Routes_abs!BI35/SUM(Routes_abs!BI31:BI44)</f>
        <v>2.1205357142857144E-2</v>
      </c>
      <c r="BJ35" s="154">
        <f>Routes_abs!BJ35/SUM(Routes_abs!BJ31:BJ44)</f>
        <v>2.9461279461279462E-2</v>
      </c>
      <c r="BK35" s="154">
        <f>Routes_abs!BK35/SUM(Routes_abs!BK31:BK44)</f>
        <v>2.2435897435897436E-2</v>
      </c>
      <c r="BL35" s="154">
        <f>Routes_abs!BL35/SUM(Routes_abs!BL31:BL44)</f>
        <v>1.8880647336480108E-2</v>
      </c>
      <c r="BM35" s="154">
        <f>Routes_abs!BM35/SUM(Routes_abs!BM31:BM44)</f>
        <v>1.668806161745828E-2</v>
      </c>
      <c r="BN35" s="154">
        <f>Routes_abs!BN35/SUM(Routes_abs!BN31:BN44)</f>
        <v>2.175226586102719E-2</v>
      </c>
      <c r="BO35" s="154">
        <f>Routes_abs!BO35/SUM(Routes_abs!BO31:BO44)</f>
        <v>1.9460138104205899E-2</v>
      </c>
      <c r="BP35" s="154">
        <f>Routes_abs!BP35/SUM(Routes_abs!BP31:BP44)</f>
        <v>1.6903313049357674E-2</v>
      </c>
      <c r="BQ35" s="154">
        <f>Routes_abs!BQ35/SUM(Routes_abs!BQ31:BQ44)</f>
        <v>2.4253731343283583E-2</v>
      </c>
      <c r="BR35" s="154">
        <f>Routes_abs!BR35/SUM(Routes_abs!BR31:BR44)</f>
        <v>2.2357723577235773E-2</v>
      </c>
      <c r="BS35" s="154">
        <f>Routes_abs!BS35/SUM(Routes_abs!BS31:BS44)</f>
        <v>2.6536312849162011E-2</v>
      </c>
      <c r="BT35" s="154">
        <f>Routes_abs!BT35/SUM(Routes_abs!BT31:BT44)</f>
        <v>1.9880715705765408E-2</v>
      </c>
      <c r="BU35" s="154">
        <f>Routes_abs!BU35/SUM(Routes_abs!BU31:BU44)</f>
        <v>1.5748031496062992E-2</v>
      </c>
      <c r="BV35" s="155">
        <f>Routes_abs!BV35/SUM(Routes_abs!BV31:BV44)</f>
        <v>3.131115459882583E-2</v>
      </c>
      <c r="BW35" s="153">
        <f>Routes_abs!BW35/SUM(Routes_abs!BW31:BW44)</f>
        <v>2.5996533795493933E-2</v>
      </c>
      <c r="BX35" s="154">
        <f>Routes_abs!BX35/SUM(Routes_abs!BX31:BX44)</f>
        <v>1.9151333082989112E-2</v>
      </c>
      <c r="BY35" s="161">
        <f>Routes_abs!BY35/SUM(Routes_abs!BY31:BY44)</f>
        <v>2.1080368906455864E-2</v>
      </c>
      <c r="BZ35" s="145">
        <f>Routes_abs!BZ35/SUM(Routes_abs!BZ31:BZ44)</f>
        <v>2.1957913998170174E-2</v>
      </c>
      <c r="CB35" s="60" t="s">
        <v>165</v>
      </c>
      <c r="CC35" s="24" t="s">
        <v>4</v>
      </c>
      <c r="CD35" s="24" t="s">
        <v>49</v>
      </c>
      <c r="CE35" s="139" t="s">
        <v>135</v>
      </c>
      <c r="CF35" s="153">
        <f>Routes_abs!CF35/SUM(Routes_abs!CF31:CF44)</f>
        <v>4.3165467625899283E-2</v>
      </c>
      <c r="CG35" s="154">
        <f>Routes_abs!CG35/SUM(Routes_abs!CG31:CG44)</f>
        <v>0</v>
      </c>
      <c r="CH35" s="154">
        <f>Routes_abs!CH35/SUM(Routes_abs!CH31:CH44)</f>
        <v>8.8495575221238937E-3</v>
      </c>
      <c r="CI35" s="154">
        <f>Routes_abs!CI35/SUM(Routes_abs!CI31:CI44)</f>
        <v>2.5252525252525252E-2</v>
      </c>
      <c r="CJ35" s="154">
        <f>Routes_abs!CJ35/SUM(Routes_abs!CJ31:CJ44)</f>
        <v>1.7489711934156379E-2</v>
      </c>
      <c r="CK35" s="154">
        <f>Routes_abs!CK35/SUM(Routes_abs!CK31:CK44)</f>
        <v>1.4991181657848324E-2</v>
      </c>
      <c r="CL35" s="154">
        <f>Routes_abs!CL35/SUM(Routes_abs!CL31:CL44)</f>
        <v>1.7977528089887642E-2</v>
      </c>
      <c r="CM35" s="154">
        <f>Routes_abs!CM35/SUM(Routes_abs!CM31:CM44)</f>
        <v>2.0291693088142042E-2</v>
      </c>
      <c r="CN35" s="154">
        <f>Routes_abs!CN35/SUM(Routes_abs!CN31:CN44)</f>
        <v>1.8342391304347828E-2</v>
      </c>
      <c r="CO35" s="154">
        <f>Routes_abs!CO35/SUM(Routes_abs!CO31:CO44)</f>
        <v>0.03</v>
      </c>
      <c r="CP35" s="154">
        <f>Routes_abs!CP35/SUM(Routes_abs!CP31:CP44)</f>
        <v>2.0034843205574911E-2</v>
      </c>
      <c r="CQ35" s="154">
        <f>Routes_abs!CQ35/SUM(Routes_abs!CQ31:CQ44)</f>
        <v>2.5041736227045076E-2</v>
      </c>
      <c r="CR35" s="154">
        <f>Routes_abs!CR35/SUM(Routes_abs!CR31:CR44)</f>
        <v>1.7511520737327188E-2</v>
      </c>
      <c r="CS35" s="154">
        <f>Routes_abs!CS35/SUM(Routes_abs!CS31:CS44)</f>
        <v>1.5102481121898598E-2</v>
      </c>
      <c r="CT35" s="154">
        <f>Routes_abs!CT35/SUM(Routes_abs!CT31:CT44)</f>
        <v>1.4157014157014158E-2</v>
      </c>
      <c r="CU35" s="155">
        <f>Routes_abs!CU35/SUM(Routes_abs!CU31:CU44)</f>
        <v>2.1235521235521235E-2</v>
      </c>
      <c r="CV35" s="153">
        <f>Routes_abs!CV35/SUM(Routes_abs!CV31:CV44)</f>
        <v>1.7211703958691909E-2</v>
      </c>
      <c r="CW35" s="154">
        <f>Routes_abs!CW35/SUM(Routes_abs!CW31:CW44)</f>
        <v>1.7978513483885114E-2</v>
      </c>
      <c r="CX35" s="161">
        <f>Routes_abs!CX35/SUM(Routes_abs!CX31:CX44)</f>
        <v>2.4193548387096774E-2</v>
      </c>
      <c r="CY35" s="145">
        <f>Routes_abs!CY35/SUM(Routes_abs!CY31:CY44)</f>
        <v>1.9470092332396629E-2</v>
      </c>
    </row>
    <row r="36" spans="1:103" ht="12" customHeight="1" x14ac:dyDescent="0.15">
      <c r="E36" s="10" t="s">
        <v>166</v>
      </c>
      <c r="F36" s="86" t="s">
        <v>4</v>
      </c>
      <c r="G36" s="86" t="s">
        <v>46</v>
      </c>
      <c r="H36" s="140" t="s">
        <v>135</v>
      </c>
      <c r="I36" s="150">
        <f>Routes_abs!I36/SUM(Routes_abs!I31:I44)</f>
        <v>2.8880866425992787E-3</v>
      </c>
      <c r="J36" s="151">
        <f>Routes_abs!J36/SUM(Routes_abs!J31:J44)</f>
        <v>6.2787777312683132E-4</v>
      </c>
      <c r="K36" s="151">
        <f>Routes_abs!K36/SUM(Routes_abs!K31:K44)</f>
        <v>0</v>
      </c>
      <c r="L36" s="151">
        <f>Routes_abs!L36/SUM(Routes_abs!L31:L44)</f>
        <v>5.5694792536897797E-4</v>
      </c>
      <c r="M36" s="151">
        <f>Routes_abs!M36/SUM(Routes_abs!M31:M44)</f>
        <v>0</v>
      </c>
      <c r="N36" s="151">
        <f>Routes_abs!N36/SUM(Routes_abs!N31:N44)</f>
        <v>5.5555555555555566E-4</v>
      </c>
      <c r="O36" s="151">
        <f>Routes_abs!O36/SUM(Routes_abs!O31:O44)</f>
        <v>4.7528517110266159E-4</v>
      </c>
      <c r="P36" s="151">
        <f>Routes_abs!P36/SUM(Routes_abs!P31:P44)</f>
        <v>2.4348672997321648E-4</v>
      </c>
      <c r="Q36" s="151">
        <f>Routes_abs!Q36/SUM(Routes_abs!Q31:Q44)</f>
        <v>0</v>
      </c>
      <c r="R36" s="151">
        <f>Routes_abs!R36/SUM(Routes_abs!R31:R44)</f>
        <v>2.0399836801305592E-4</v>
      </c>
      <c r="S36" s="151">
        <f>Routes_abs!S36/SUM(Routes_abs!S31:S44)</f>
        <v>5.8004640371229685E-4</v>
      </c>
      <c r="T36" s="151">
        <f>Routes_abs!T36/SUM(Routes_abs!T31:T44)</f>
        <v>1.1476115334959117E-3</v>
      </c>
      <c r="U36" s="151">
        <f>Routes_abs!U36/SUM(Routes_abs!U31:U44)</f>
        <v>1.2028869286287089E-3</v>
      </c>
      <c r="V36" s="151">
        <f>Routes_abs!V36/SUM(Routes_abs!V31:V44)</f>
        <v>0</v>
      </c>
      <c r="W36" s="151">
        <f>Routes_abs!W36/SUM(Routes_abs!W31:W44)</f>
        <v>0</v>
      </c>
      <c r="X36" s="152">
        <f>Routes_abs!X36/SUM(Routes_abs!X31:X44)</f>
        <v>0</v>
      </c>
      <c r="Y36" s="150">
        <f>Routes_abs!Y36/SUM(Routes_abs!Y31:Y44)</f>
        <v>7.5100703215675571E-4</v>
      </c>
      <c r="Z36" s="151">
        <f>Routes_abs!Z36/SUM(Routes_abs!Z31:Z44)</f>
        <v>3.6775522212415419E-4</v>
      </c>
      <c r="AA36" s="160">
        <f>Routes_abs!AA36/SUM(Routes_abs!AA31:AA44)</f>
        <v>8.3387380709719263E-4</v>
      </c>
      <c r="AB36" s="144">
        <f>Routes_abs!AB36/SUM(Routes_abs!AB31:AB44)</f>
        <v>5.5971560396339158E-4</v>
      </c>
      <c r="AD36" s="10" t="s">
        <v>166</v>
      </c>
      <c r="AE36" s="86" t="s">
        <v>4</v>
      </c>
      <c r="AF36" s="86" t="s">
        <v>46</v>
      </c>
      <c r="AG36" s="140" t="s">
        <v>135</v>
      </c>
      <c r="AH36" s="150">
        <f>Routes_abs!AH36/SUM(Routes_abs!AH31:AH44)</f>
        <v>2.6755852842809363E-3</v>
      </c>
      <c r="AI36" s="151">
        <f>Routes_abs!AI36/SUM(Routes_abs!AI31:AI44)</f>
        <v>6.8040435458786928E-4</v>
      </c>
      <c r="AJ36" s="151">
        <f>Routes_abs!AJ36/SUM(Routes_abs!AJ31:AJ44)</f>
        <v>0</v>
      </c>
      <c r="AK36" s="151">
        <f>Routes_abs!AK36/SUM(Routes_abs!AK31:AK44)</f>
        <v>5.4573237284435711E-4</v>
      </c>
      <c r="AL36" s="151">
        <f>Routes_abs!AL36/SUM(Routes_abs!AL31:AL44)</f>
        <v>0</v>
      </c>
      <c r="AM36" s="151">
        <f>Routes_abs!AM36/SUM(Routes_abs!AM31:AM44)</f>
        <v>4.0745645309157576E-4</v>
      </c>
      <c r="AN36" s="151">
        <f>Routes_abs!AN36/SUM(Routes_abs!AN31:AN44)</f>
        <v>3.5370059244849237E-4</v>
      </c>
      <c r="AO36" s="151">
        <f>Routes_abs!AO36/SUM(Routes_abs!AO31:AO44)</f>
        <v>1.747335313646689E-4</v>
      </c>
      <c r="AP36" s="151">
        <f>Routes_abs!AP36/SUM(Routes_abs!AP31:AP44)</f>
        <v>1.685345917249515E-4</v>
      </c>
      <c r="AQ36" s="151">
        <f>Routes_abs!AQ36/SUM(Routes_abs!AQ31:AQ44)</f>
        <v>3.2043579267804207E-4</v>
      </c>
      <c r="AR36" s="151">
        <f>Routes_abs!AR36/SUM(Routes_abs!AR31:AR44)</f>
        <v>6.6473289823543646E-4</v>
      </c>
      <c r="AS36" s="151">
        <f>Routes_abs!AS36/SUM(Routes_abs!AS31:AS44)</f>
        <v>1.0231102551757341E-3</v>
      </c>
      <c r="AT36" s="151">
        <f>Routes_abs!AT36/SUM(Routes_abs!AT31:AT44)</f>
        <v>1.0405827263267431E-3</v>
      </c>
      <c r="AU36" s="151">
        <f>Routes_abs!AU36/SUM(Routes_abs!AU31:AU44)</f>
        <v>2.6195153896529146E-4</v>
      </c>
      <c r="AV36" s="151">
        <f>Routes_abs!AV36/SUM(Routes_abs!AV31:AV44)</f>
        <v>1.9739439399921039E-4</v>
      </c>
      <c r="AW36" s="152">
        <f>Routes_abs!AW36/SUM(Routes_abs!AW31:AW44)</f>
        <v>4.9200492004920055E-4</v>
      </c>
      <c r="AX36" s="150">
        <f>Routes_abs!AX36/SUM(Routes_abs!AX31:AX44)</f>
        <v>7.0198998901233045E-4</v>
      </c>
      <c r="AY36" s="151">
        <f>Routes_abs!AY36/SUM(Routes_abs!AY31:AY44)</f>
        <v>2.6969443620378111E-4</v>
      </c>
      <c r="AZ36" s="160">
        <f>Routes_abs!AZ36/SUM(Routes_abs!AZ31:AZ44)</f>
        <v>7.9882838503528156E-4</v>
      </c>
      <c r="BA36" s="144">
        <f>Routes_abs!BA36/SUM(Routes_abs!BA31:BA44)</f>
        <v>5.4302901585041375E-4</v>
      </c>
      <c r="BC36" s="10" t="s">
        <v>166</v>
      </c>
      <c r="BD36" s="86" t="s">
        <v>4</v>
      </c>
      <c r="BE36" s="86" t="s">
        <v>46</v>
      </c>
      <c r="BF36" s="140" t="s">
        <v>135</v>
      </c>
      <c r="BG36" s="150">
        <f>Routes_abs!BG36/SUM(Routes_abs!BG31:BG44)</f>
        <v>0</v>
      </c>
      <c r="BH36" s="151">
        <f>Routes_abs!BH36/SUM(Routes_abs!BH31:BH44)</f>
        <v>1.953125E-3</v>
      </c>
      <c r="BI36" s="151">
        <f>Routes_abs!BI36/SUM(Routes_abs!BI31:BI44)</f>
        <v>0</v>
      </c>
      <c r="BJ36" s="151">
        <f>Routes_abs!BJ36/SUM(Routes_abs!BJ31:BJ44)</f>
        <v>8.4175084175084171E-4</v>
      </c>
      <c r="BK36" s="151">
        <f>Routes_abs!BK36/SUM(Routes_abs!BK31:BK44)</f>
        <v>0</v>
      </c>
      <c r="BL36" s="151">
        <f>Routes_abs!BL36/SUM(Routes_abs!BL31:BL44)</f>
        <v>0</v>
      </c>
      <c r="BM36" s="151">
        <f>Routes_abs!BM36/SUM(Routes_abs!BM31:BM44)</f>
        <v>0</v>
      </c>
      <c r="BN36" s="151">
        <f>Routes_abs!BN36/SUM(Routes_abs!BN31:BN44)</f>
        <v>0</v>
      </c>
      <c r="BO36" s="151">
        <f>Routes_abs!BO36/SUM(Routes_abs!BO31:BO44)</f>
        <v>0</v>
      </c>
      <c r="BP36" s="151">
        <f>Routes_abs!BP36/SUM(Routes_abs!BP31:BP44)</f>
        <v>1.3522650439486139E-3</v>
      </c>
      <c r="BQ36" s="151">
        <f>Routes_abs!BQ36/SUM(Routes_abs!BQ31:BQ44)</f>
        <v>6.2189054726368158E-4</v>
      </c>
      <c r="BR36" s="151">
        <f>Routes_abs!BR36/SUM(Routes_abs!BR31:BR44)</f>
        <v>6.7750677506775068E-4</v>
      </c>
      <c r="BS36" s="151">
        <f>Routes_abs!BS36/SUM(Routes_abs!BS31:BS44)</f>
        <v>6.9832402234636874E-4</v>
      </c>
      <c r="BT36" s="151">
        <f>Routes_abs!BT36/SUM(Routes_abs!BT31:BT44)</f>
        <v>1.9880715705765406E-3</v>
      </c>
      <c r="BU36" s="151">
        <f>Routes_abs!BU36/SUM(Routes_abs!BU31:BU44)</f>
        <v>1.5748031496062992E-3</v>
      </c>
      <c r="BV36" s="152">
        <f>Routes_abs!BV36/SUM(Routes_abs!BV31:BV44)</f>
        <v>0</v>
      </c>
      <c r="BW36" s="150">
        <f>Routes_abs!BW36/SUM(Routes_abs!BW31:BW44)</f>
        <v>4.3327556325823221E-4</v>
      </c>
      <c r="BX36" s="151">
        <f>Routes_abs!BX36/SUM(Routes_abs!BX31:BX44)</f>
        <v>0</v>
      </c>
      <c r="BY36" s="160">
        <f>Routes_abs!BY36/SUM(Routes_abs!BY31:BY44)</f>
        <v>7.5287031808770938E-4</v>
      </c>
      <c r="BZ36" s="144">
        <f>Routes_abs!BZ36/SUM(Routes_abs!BZ31:BZ44)</f>
        <v>5.3818416662181794E-4</v>
      </c>
      <c r="CB36" s="10" t="s">
        <v>166</v>
      </c>
      <c r="CC36" s="86" t="s">
        <v>4</v>
      </c>
      <c r="CD36" s="86" t="s">
        <v>46</v>
      </c>
      <c r="CE36" s="140" t="s">
        <v>135</v>
      </c>
      <c r="CF36" s="150">
        <f>Routes_abs!CF36/SUM(Routes_abs!CF31:CF44)</f>
        <v>0</v>
      </c>
      <c r="CG36" s="151">
        <f>Routes_abs!CG36/SUM(Routes_abs!CG31:CG44)</f>
        <v>0</v>
      </c>
      <c r="CH36" s="151">
        <f>Routes_abs!CH36/SUM(Routes_abs!CH31:CH44)</f>
        <v>0</v>
      </c>
      <c r="CI36" s="151">
        <f>Routes_abs!CI36/SUM(Routes_abs!CI31:CI44)</f>
        <v>0</v>
      </c>
      <c r="CJ36" s="151">
        <f>Routes_abs!CJ36/SUM(Routes_abs!CJ31:CJ44)</f>
        <v>0</v>
      </c>
      <c r="CK36" s="151">
        <f>Routes_abs!CK36/SUM(Routes_abs!CK31:CK44)</f>
        <v>0</v>
      </c>
      <c r="CL36" s="151">
        <f>Routes_abs!CL36/SUM(Routes_abs!CL31:CL44)</f>
        <v>0</v>
      </c>
      <c r="CM36" s="151">
        <f>Routes_abs!CM36/SUM(Routes_abs!CM31:CM44)</f>
        <v>0</v>
      </c>
      <c r="CN36" s="151">
        <f>Routes_abs!CN36/SUM(Routes_abs!CN31:CN44)</f>
        <v>1.358695652173913E-3</v>
      </c>
      <c r="CO36" s="151">
        <f>Routes_abs!CO36/SUM(Routes_abs!CO31:CO44)</f>
        <v>0</v>
      </c>
      <c r="CP36" s="151">
        <f>Routes_abs!CP36/SUM(Routes_abs!CP31:CP44)</f>
        <v>1.7421602787456446E-3</v>
      </c>
      <c r="CQ36" s="151">
        <f>Routes_abs!CQ36/SUM(Routes_abs!CQ31:CQ44)</f>
        <v>0</v>
      </c>
      <c r="CR36" s="151">
        <f>Routes_abs!CR36/SUM(Routes_abs!CR31:CR44)</f>
        <v>0</v>
      </c>
      <c r="CS36" s="151">
        <f>Routes_abs!CS36/SUM(Routes_abs!CS31:CS44)</f>
        <v>0</v>
      </c>
      <c r="CT36" s="151">
        <f>Routes_abs!CT36/SUM(Routes_abs!CT31:CT44)</f>
        <v>0</v>
      </c>
      <c r="CU36" s="152">
        <f>Routes_abs!CU36/SUM(Routes_abs!CU31:CU44)</f>
        <v>3.8610038610038611E-3</v>
      </c>
      <c r="CV36" s="150">
        <f>Routes_abs!CV36/SUM(Routes_abs!CV31:CV44)</f>
        <v>0</v>
      </c>
      <c r="CW36" s="151">
        <f>Routes_abs!CW36/SUM(Routes_abs!CW31:CW44)</f>
        <v>0</v>
      </c>
      <c r="CX36" s="160">
        <f>Routes_abs!CX36/SUM(Routes_abs!CX31:CX44)</f>
        <v>4.8875855327468231E-4</v>
      </c>
      <c r="CY36" s="144">
        <f>Routes_abs!CY36/SUM(Routes_abs!CY31:CY44)</f>
        <v>4.0144520272982739E-4</v>
      </c>
    </row>
    <row r="37" spans="1:103" ht="12" customHeight="1" x14ac:dyDescent="0.15">
      <c r="E37" s="60" t="s">
        <v>167</v>
      </c>
      <c r="F37" s="24" t="s">
        <v>4</v>
      </c>
      <c r="G37" s="24" t="s">
        <v>54</v>
      </c>
      <c r="H37" s="139" t="s">
        <v>135</v>
      </c>
      <c r="I37" s="153">
        <f>Routes_abs!I37/SUM(Routes_abs!I31:I44)</f>
        <v>2.1660649819494589E-3</v>
      </c>
      <c r="J37" s="154">
        <f>Routes_abs!J37/SUM(Routes_abs!J31:J44)</f>
        <v>8.1624110506488077E-3</v>
      </c>
      <c r="K37" s="154">
        <f>Routes_abs!K37/SUM(Routes_abs!K31:K44)</f>
        <v>3.4220532319391636E-3</v>
      </c>
      <c r="L37" s="154">
        <f>Routes_abs!L37/SUM(Routes_abs!L31:L44)</f>
        <v>4.1771094402673348E-3</v>
      </c>
      <c r="M37" s="154">
        <f>Routes_abs!M37/SUM(Routes_abs!M31:M44)</f>
        <v>4.6552225778295027E-3</v>
      </c>
      <c r="N37" s="154">
        <f>Routes_abs!N37/SUM(Routes_abs!N31:N44)</f>
        <v>5.8333333333333345E-3</v>
      </c>
      <c r="O37" s="154">
        <f>Routes_abs!O37/SUM(Routes_abs!O31:O44)</f>
        <v>5.228136882129278E-3</v>
      </c>
      <c r="P37" s="154">
        <f>Routes_abs!P37/SUM(Routes_abs!P31:P44)</f>
        <v>5.1132213294375461E-3</v>
      </c>
      <c r="Q37" s="154">
        <f>Routes_abs!Q37/SUM(Routes_abs!Q31:Q44)</f>
        <v>8.4071801863212902E-3</v>
      </c>
      <c r="R37" s="154">
        <f>Routes_abs!R37/SUM(Routes_abs!R31:R44)</f>
        <v>1.0607915136678909E-2</v>
      </c>
      <c r="S37" s="154">
        <f>Routes_abs!S37/SUM(Routes_abs!S31:S44)</f>
        <v>2.2621809744779578E-2</v>
      </c>
      <c r="T37" s="154">
        <f>Routes_abs!T37/SUM(Routes_abs!T31:T44)</f>
        <v>1.6496915794003728E-2</v>
      </c>
      <c r="U37" s="154">
        <f>Routes_abs!U37/SUM(Routes_abs!U31:U44)</f>
        <v>4.6110665597433841E-3</v>
      </c>
      <c r="V37" s="154">
        <f>Routes_abs!V37/SUM(Routes_abs!V31:V44)</f>
        <v>5.6120659417748173E-3</v>
      </c>
      <c r="W37" s="154">
        <f>Routes_abs!W37/SUM(Routes_abs!W31:W44)</f>
        <v>5.4734537493158182E-3</v>
      </c>
      <c r="X37" s="155">
        <f>Routes_abs!X37/SUM(Routes_abs!X31:X44)</f>
        <v>3.2938076416337285E-3</v>
      </c>
      <c r="Y37" s="153">
        <f>Routes_abs!Y37/SUM(Routes_abs!Y31:Y44)</f>
        <v>4.8474090257390589E-3</v>
      </c>
      <c r="Z37" s="154">
        <f>Routes_abs!Z37/SUM(Routes_abs!Z31:Z44)</f>
        <v>5.5898793762871437E-3</v>
      </c>
      <c r="AA37" s="161">
        <f>Routes_abs!AA37/SUM(Routes_abs!AA31:AA44)</f>
        <v>1.5750949689613641E-2</v>
      </c>
      <c r="AB37" s="145">
        <f>Routes_abs!AB37/SUM(Routes_abs!AB31:AB44)</f>
        <v>8.6529006882989194E-3</v>
      </c>
      <c r="AD37" s="60" t="s">
        <v>167</v>
      </c>
      <c r="AE37" s="24" t="s">
        <v>4</v>
      </c>
      <c r="AF37" s="24" t="s">
        <v>54</v>
      </c>
      <c r="AG37" s="139" t="s">
        <v>135</v>
      </c>
      <c r="AH37" s="153">
        <f>Routes_abs!AH37/SUM(Routes_abs!AH31:AH44)</f>
        <v>2.0066889632107026E-3</v>
      </c>
      <c r="AI37" s="154">
        <f>Routes_abs!AI37/SUM(Routes_abs!AI31:AI44)</f>
        <v>7.6788491446345255E-3</v>
      </c>
      <c r="AJ37" s="154">
        <f>Routes_abs!AJ37/SUM(Routes_abs!AJ31:AJ44)</f>
        <v>3.2018874283788342E-3</v>
      </c>
      <c r="AK37" s="154">
        <f>Routes_abs!AK37/SUM(Routes_abs!AK31:AK44)</f>
        <v>4.0384195590482423E-3</v>
      </c>
      <c r="AL37" s="154">
        <f>Routes_abs!AL37/SUM(Routes_abs!AL31:AL44)</f>
        <v>4.2885418957554419E-3</v>
      </c>
      <c r="AM37" s="154">
        <f>Routes_abs!AM37/SUM(Routes_abs!AM31:AM44)</f>
        <v>5.6025262300091671E-3</v>
      </c>
      <c r="AN37" s="154">
        <f>Routes_abs!AN37/SUM(Routes_abs!AN31:AN44)</f>
        <v>4.9518082942788932E-3</v>
      </c>
      <c r="AO37" s="154">
        <f>Routes_abs!AO37/SUM(Routes_abs!AO31:AO44)</f>
        <v>4.8925388782107291E-3</v>
      </c>
      <c r="AP37" s="154">
        <f>Routes_abs!AP37/SUM(Routes_abs!AP31:AP44)</f>
        <v>7.4155220358978662E-3</v>
      </c>
      <c r="AQ37" s="154">
        <f>Routes_abs!AQ37/SUM(Routes_abs!AQ31:AQ44)</f>
        <v>9.2125290394937092E-3</v>
      </c>
      <c r="AR37" s="154">
        <f>Routes_abs!AR37/SUM(Routes_abs!AR31:AR44)</f>
        <v>2.0304568527918787E-2</v>
      </c>
      <c r="AS37" s="154">
        <f>Routes_abs!AS37/SUM(Routes_abs!AS31:AS44)</f>
        <v>1.4805007221954743E-2</v>
      </c>
      <c r="AT37" s="154">
        <f>Routes_abs!AT37/SUM(Routes_abs!AT31:AT44)</f>
        <v>5.1228688065316575E-3</v>
      </c>
      <c r="AU37" s="154">
        <f>Routes_abs!AU37/SUM(Routes_abs!AU31:AU44)</f>
        <v>6.0248853962017032E-3</v>
      </c>
      <c r="AV37" s="154">
        <f>Routes_abs!AV37/SUM(Routes_abs!AV31:AV44)</f>
        <v>5.1322542439794705E-3</v>
      </c>
      <c r="AW37" s="155">
        <f>Routes_abs!AW37/SUM(Routes_abs!AW31:AW44)</f>
        <v>3.690036900369004E-3</v>
      </c>
      <c r="AX37" s="153">
        <f>Routes_abs!AX37/SUM(Routes_abs!AX31:AX44)</f>
        <v>4.5171529727749959E-3</v>
      </c>
      <c r="AY37" s="154">
        <f>Routes_abs!AY37/SUM(Routes_abs!AY31:AY44)</f>
        <v>5.2860109495941098E-3</v>
      </c>
      <c r="AZ37" s="161">
        <f>Routes_abs!AZ37/SUM(Routes_abs!AZ31:AZ44)</f>
        <v>1.4036555908477091E-2</v>
      </c>
      <c r="BA37" s="145">
        <f>Routes_abs!BA37/SUM(Routes_abs!BA31:BA44)</f>
        <v>7.8920216970260124E-3</v>
      </c>
      <c r="BC37" s="60" t="s">
        <v>167</v>
      </c>
      <c r="BD37" s="24" t="s">
        <v>4</v>
      </c>
      <c r="BE37" s="24" t="s">
        <v>54</v>
      </c>
      <c r="BF37" s="139" t="s">
        <v>135</v>
      </c>
      <c r="BG37" s="153">
        <f>Routes_abs!BG37/SUM(Routes_abs!BG31:BG44)</f>
        <v>0</v>
      </c>
      <c r="BH37" s="154">
        <f>Routes_abs!BH37/SUM(Routes_abs!BH31:BH44)</f>
        <v>1.953125E-3</v>
      </c>
      <c r="BI37" s="154">
        <f>Routes_abs!BI37/SUM(Routes_abs!BI31:BI44)</f>
        <v>0</v>
      </c>
      <c r="BJ37" s="154">
        <f>Routes_abs!BJ37/SUM(Routes_abs!BJ31:BJ44)</f>
        <v>4.2087542087542087E-3</v>
      </c>
      <c r="BK37" s="154">
        <f>Routes_abs!BK37/SUM(Routes_abs!BK31:BK44)</f>
        <v>8.0128205128205125E-4</v>
      </c>
      <c r="BL37" s="154">
        <f>Routes_abs!BL37/SUM(Routes_abs!BL31:BL44)</f>
        <v>4.720161834120027E-3</v>
      </c>
      <c r="BM37" s="154">
        <f>Routes_abs!BM37/SUM(Routes_abs!BM31:BM44)</f>
        <v>3.2092426187419771E-3</v>
      </c>
      <c r="BN37" s="154">
        <f>Routes_abs!BN37/SUM(Routes_abs!BN31:BN44)</f>
        <v>6.6465256797583082E-3</v>
      </c>
      <c r="BO37" s="154">
        <f>Routes_abs!BO37/SUM(Routes_abs!BO31:BO44)</f>
        <v>5.0219711236660393E-3</v>
      </c>
      <c r="BP37" s="154">
        <f>Routes_abs!BP37/SUM(Routes_abs!BP31:BP44)</f>
        <v>4.7329276538201487E-3</v>
      </c>
      <c r="BQ37" s="154">
        <f>Routes_abs!BQ37/SUM(Routes_abs!BQ31:BQ44)</f>
        <v>7.462686567164179E-3</v>
      </c>
      <c r="BR37" s="154">
        <f>Routes_abs!BR37/SUM(Routes_abs!BR31:BR44)</f>
        <v>5.4200542005420054E-3</v>
      </c>
      <c r="BS37" s="154">
        <f>Routes_abs!BS37/SUM(Routes_abs!BS31:BS44)</f>
        <v>7.6815642458100556E-3</v>
      </c>
      <c r="BT37" s="154">
        <f>Routes_abs!BT37/SUM(Routes_abs!BT31:BT44)</f>
        <v>8.9463220675944331E-3</v>
      </c>
      <c r="BU37" s="154">
        <f>Routes_abs!BU37/SUM(Routes_abs!BU31:BU44)</f>
        <v>4.7244094488188976E-3</v>
      </c>
      <c r="BV37" s="155">
        <f>Routes_abs!BV37/SUM(Routes_abs!BV31:BV44)</f>
        <v>3.9138943248532287E-3</v>
      </c>
      <c r="BW37" s="153">
        <f>Routes_abs!BW37/SUM(Routes_abs!BW31:BW44)</f>
        <v>1.2998266897746968E-3</v>
      </c>
      <c r="BX37" s="154">
        <f>Routes_abs!BX37/SUM(Routes_abs!BX31:BX44)</f>
        <v>4.5061960195268494E-3</v>
      </c>
      <c r="BY37" s="161">
        <f>Routes_abs!BY37/SUM(Routes_abs!BY31:BY44)</f>
        <v>6.022962544701675E-3</v>
      </c>
      <c r="BZ37" s="145">
        <f>Routes_abs!BZ37/SUM(Routes_abs!BZ31:BZ44)</f>
        <v>4.843657499596362E-3</v>
      </c>
      <c r="CB37" s="60" t="s">
        <v>167</v>
      </c>
      <c r="CC37" s="24" t="s">
        <v>4</v>
      </c>
      <c r="CD37" s="24" t="s">
        <v>54</v>
      </c>
      <c r="CE37" s="139" t="s">
        <v>135</v>
      </c>
      <c r="CF37" s="153">
        <f>Routes_abs!CF37/SUM(Routes_abs!CF31:CF44)</f>
        <v>0</v>
      </c>
      <c r="CG37" s="154">
        <f>Routes_abs!CG37/SUM(Routes_abs!CG31:CG44)</f>
        <v>0</v>
      </c>
      <c r="CH37" s="154">
        <f>Routes_abs!CH37/SUM(Routes_abs!CH31:CH44)</f>
        <v>4.4247787610619468E-3</v>
      </c>
      <c r="CI37" s="154">
        <f>Routes_abs!CI37/SUM(Routes_abs!CI31:CI44)</f>
        <v>2.5252525252525255E-3</v>
      </c>
      <c r="CJ37" s="154">
        <f>Routes_abs!CJ37/SUM(Routes_abs!CJ31:CJ44)</f>
        <v>6.1728395061728392E-3</v>
      </c>
      <c r="CK37" s="154">
        <f>Routes_abs!CK37/SUM(Routes_abs!CK31:CK44)</f>
        <v>5.2910052910052907E-3</v>
      </c>
      <c r="CL37" s="154">
        <f>Routes_abs!CL37/SUM(Routes_abs!CL31:CL44)</f>
        <v>5.2434456928838954E-3</v>
      </c>
      <c r="CM37" s="154">
        <f>Routes_abs!CM37/SUM(Routes_abs!CM31:CM44)</f>
        <v>1.9023462270133164E-3</v>
      </c>
      <c r="CN37" s="154">
        <f>Routes_abs!CN37/SUM(Routes_abs!CN31:CN44)</f>
        <v>4.076086956521739E-3</v>
      </c>
      <c r="CO37" s="154">
        <f>Routes_abs!CO37/SUM(Routes_abs!CO31:CO44)</f>
        <v>3.3333333333333335E-3</v>
      </c>
      <c r="CP37" s="154">
        <f>Routes_abs!CP37/SUM(Routes_abs!CP31:CP44)</f>
        <v>1.0452961672473868E-2</v>
      </c>
      <c r="CQ37" s="154">
        <f>Routes_abs!CQ37/SUM(Routes_abs!CQ31:CQ44)</f>
        <v>6.6777963272120202E-3</v>
      </c>
      <c r="CR37" s="154">
        <f>Routes_abs!CR37/SUM(Routes_abs!CR31:CR44)</f>
        <v>6.4516129032258064E-3</v>
      </c>
      <c r="CS37" s="154">
        <f>Routes_abs!CS37/SUM(Routes_abs!CS31:CS44)</f>
        <v>5.3937432578209281E-3</v>
      </c>
      <c r="CT37" s="154">
        <f>Routes_abs!CT37/SUM(Routes_abs!CT31:CT44)</f>
        <v>3.8610038610038611E-3</v>
      </c>
      <c r="CU37" s="155">
        <f>Routes_abs!CU37/SUM(Routes_abs!CU31:CU44)</f>
        <v>5.7915057915057912E-3</v>
      </c>
      <c r="CV37" s="153">
        <f>Routes_abs!CV37/SUM(Routes_abs!CV31:CV44)</f>
        <v>2.5817555938037868E-3</v>
      </c>
      <c r="CW37" s="154">
        <f>Routes_abs!CW37/SUM(Routes_abs!CW31:CW44)</f>
        <v>4.3850032887524665E-3</v>
      </c>
      <c r="CX37" s="161">
        <f>Routes_abs!CX37/SUM(Routes_abs!CX31:CX44)</f>
        <v>6.3538611925708704E-3</v>
      </c>
      <c r="CY37" s="145">
        <f>Routes_abs!CY37/SUM(Routes_abs!CY31:CY44)</f>
        <v>4.951157500334538E-3</v>
      </c>
    </row>
    <row r="38" spans="1:103" ht="12" customHeight="1" x14ac:dyDescent="0.15">
      <c r="E38" s="10" t="s">
        <v>168</v>
      </c>
      <c r="F38" s="86" t="s">
        <v>4</v>
      </c>
      <c r="G38" s="86" t="s">
        <v>47</v>
      </c>
      <c r="H38" s="140"/>
      <c r="I38" s="150">
        <f>Routes_abs!I38/SUM(Routes_abs!I31:I44)</f>
        <v>0.10938628158844768</v>
      </c>
      <c r="J38" s="151">
        <f>Routes_abs!J38/SUM(Routes_abs!J31:J44)</f>
        <v>0.11908748430305569</v>
      </c>
      <c r="K38" s="151">
        <f>Routes_abs!K38/SUM(Routes_abs!K31:K44)</f>
        <v>9.4296577946768059E-2</v>
      </c>
      <c r="L38" s="151">
        <f>Routes_abs!L38/SUM(Routes_abs!L31:L44)</f>
        <v>0.11222500696184905</v>
      </c>
      <c r="M38" s="151">
        <f>Routes_abs!M38/SUM(Routes_abs!M31:M44)</f>
        <v>0.11347105033459412</v>
      </c>
      <c r="N38" s="151">
        <f>Routes_abs!N38/SUM(Routes_abs!N31:N44)</f>
        <v>0.1127777777777778</v>
      </c>
      <c r="O38" s="151">
        <f>Routes_abs!O38/SUM(Routes_abs!O31:O44)</f>
        <v>0.10788973384030418</v>
      </c>
      <c r="P38" s="151">
        <f>Routes_abs!P38/SUM(Routes_abs!P31:P44)</f>
        <v>0.1107864621378135</v>
      </c>
      <c r="Q38" s="151">
        <f>Routes_abs!Q38/SUM(Routes_abs!Q31:Q44)</f>
        <v>0.10929334242217678</v>
      </c>
      <c r="R38" s="151">
        <f>Routes_abs!R38/SUM(Routes_abs!R31:R44)</f>
        <v>9.6695226438188508E-2</v>
      </c>
      <c r="S38" s="151">
        <f>Routes_abs!S38/SUM(Routes_abs!S31:S44)</f>
        <v>7.6711136890951256E-2</v>
      </c>
      <c r="T38" s="151">
        <f>Routes_abs!T38/SUM(Routes_abs!T31:T44)</f>
        <v>8.3345287620140582E-2</v>
      </c>
      <c r="U38" s="151">
        <f>Routes_abs!U38/SUM(Routes_abs!U31:U44)</f>
        <v>9.7032878909382517E-2</v>
      </c>
      <c r="V38" s="151">
        <f>Routes_abs!V38/SUM(Routes_abs!V31:V44)</f>
        <v>0.11329358119957909</v>
      </c>
      <c r="W38" s="151">
        <f>Routes_abs!W38/SUM(Routes_abs!W31:W44)</f>
        <v>9.7974822112753143E-2</v>
      </c>
      <c r="X38" s="152">
        <f>Routes_abs!X38/SUM(Routes_abs!X31:X44)</f>
        <v>0.11067193675889328</v>
      </c>
      <c r="Y38" s="150">
        <f>Routes_abs!Y38/SUM(Routes_abs!Y31:Y44)</f>
        <v>0.10780364579777429</v>
      </c>
      <c r="Z38" s="151">
        <f>Routes_abs!Z38/SUM(Routes_abs!Z31:Z44)</f>
        <v>0.1101794645483966</v>
      </c>
      <c r="AA38" s="160">
        <f>Routes_abs!AA38/SUM(Routes_abs!AA31:AA44)</f>
        <v>8.5055128323913654E-2</v>
      </c>
      <c r="AB38" s="144">
        <f>Routes_abs!AB38/SUM(Routes_abs!AB31:AB44)</f>
        <v>0.10127826941986234</v>
      </c>
      <c r="AD38" s="10" t="s">
        <v>168</v>
      </c>
      <c r="AE38" s="86" t="s">
        <v>4</v>
      </c>
      <c r="AF38" s="86" t="s">
        <v>47</v>
      </c>
      <c r="AG38" s="140"/>
      <c r="AH38" s="150">
        <f>Routes_abs!AH38/SUM(Routes_abs!AH31:AH44)</f>
        <v>0.10852842809364549</v>
      </c>
      <c r="AI38" s="151">
        <f>Routes_abs!AI38/SUM(Routes_abs!AI31:AI44)</f>
        <v>0.11897356143079316</v>
      </c>
      <c r="AJ38" s="151">
        <f>Routes_abs!AJ38/SUM(Routes_abs!AJ31:AJ44)</f>
        <v>9.5045500505561181E-2</v>
      </c>
      <c r="AK38" s="151">
        <f>Routes_abs!AK38/SUM(Routes_abs!AK31:AK44)</f>
        <v>0.1123117223313687</v>
      </c>
      <c r="AL38" s="151">
        <f>Routes_abs!AL38/SUM(Routes_abs!AL31:AL44)</f>
        <v>0.11128216406421816</v>
      </c>
      <c r="AM38" s="151">
        <f>Routes_abs!AM38/SUM(Routes_abs!AM31:AM44)</f>
        <v>0.11510644799837015</v>
      </c>
      <c r="AN38" s="151">
        <f>Routes_abs!AN38/SUM(Routes_abs!AN31:AN44)</f>
        <v>0.11159253691749935</v>
      </c>
      <c r="AO38" s="151">
        <f>Routes_abs!AO38/SUM(Routes_abs!AO31:AO44)</f>
        <v>0.11506203040363447</v>
      </c>
      <c r="AP38" s="151">
        <f>Routes_abs!AP38/SUM(Routes_abs!AP31:AP44)</f>
        <v>0.11553046262745426</v>
      </c>
      <c r="AQ38" s="151">
        <f>Routes_abs!AQ38/SUM(Routes_abs!AQ31:AQ44)</f>
        <v>0.10310021629416005</v>
      </c>
      <c r="AR38" s="151">
        <f>Routes_abs!AR38/SUM(Routes_abs!AR31:AR44)</f>
        <v>8.6233985980178895E-2</v>
      </c>
      <c r="AS38" s="151">
        <f>Routes_abs!AS38/SUM(Routes_abs!AS31:AS44)</f>
        <v>8.8047664901299949E-2</v>
      </c>
      <c r="AT38" s="151">
        <f>Routes_abs!AT38/SUM(Routes_abs!AT31:AT44)</f>
        <v>0.10109661410389817</v>
      </c>
      <c r="AU38" s="151">
        <f>Routes_abs!AU38/SUM(Routes_abs!AU31:AU44)</f>
        <v>0.11368696791093649</v>
      </c>
      <c r="AV38" s="151">
        <f>Routes_abs!AV38/SUM(Routes_abs!AV31:AV44)</f>
        <v>0.10501381760757994</v>
      </c>
      <c r="AW38" s="152">
        <f>Routes_abs!AW38/SUM(Routes_abs!AW31:AW44)</f>
        <v>0.12004920049200492</v>
      </c>
      <c r="AX38" s="150">
        <f>Routes_abs!AX38/SUM(Routes_abs!AX31:AX44)</f>
        <v>0.10743498962275666</v>
      </c>
      <c r="AY38" s="151">
        <f>Routes_abs!AY38/SUM(Routes_abs!AY31:AY44)</f>
        <v>0.11332560209282884</v>
      </c>
      <c r="AZ38" s="160">
        <f>Routes_abs!AZ38/SUM(Routes_abs!AZ31:AZ44)</f>
        <v>9.1941343172870268E-2</v>
      </c>
      <c r="BA38" s="144">
        <f>Routes_abs!BA38/SUM(Routes_abs!BA31:BA44)</f>
        <v>0.10528729251766353</v>
      </c>
      <c r="BC38" s="10" t="s">
        <v>168</v>
      </c>
      <c r="BD38" s="86" t="s">
        <v>4</v>
      </c>
      <c r="BE38" s="86" t="s">
        <v>47</v>
      </c>
      <c r="BF38" s="140"/>
      <c r="BG38" s="150">
        <f>Routes_abs!BG38/SUM(Routes_abs!BG31:BG44)</f>
        <v>8.6378737541528236E-2</v>
      </c>
      <c r="BH38" s="151">
        <f>Routes_abs!BH38/SUM(Routes_abs!BH31:BH44)</f>
        <v>0.111328125</v>
      </c>
      <c r="BI38" s="151">
        <f>Routes_abs!BI38/SUM(Routes_abs!BI31:BI44)</f>
        <v>9.1517857142857137E-2</v>
      </c>
      <c r="BJ38" s="151">
        <f>Routes_abs!BJ38/SUM(Routes_abs!BJ31:BJ44)</f>
        <v>0.12205387205387205</v>
      </c>
      <c r="BK38" s="151">
        <f>Routes_abs!BK38/SUM(Routes_abs!BK31:BK44)</f>
        <v>0.10897435897435898</v>
      </c>
      <c r="BL38" s="151">
        <f>Routes_abs!BL38/SUM(Routes_abs!BL31:BL44)</f>
        <v>9.844908968307485E-2</v>
      </c>
      <c r="BM38" s="151">
        <f>Routes_abs!BM38/SUM(Routes_abs!BM31:BM44)</f>
        <v>0.12002567394094994</v>
      </c>
      <c r="BN38" s="151">
        <f>Routes_abs!BN38/SUM(Routes_abs!BN31:BN44)</f>
        <v>0.12205438066465257</v>
      </c>
      <c r="BO38" s="151">
        <f>Routes_abs!BO38/SUM(Routes_abs!BO31:BO44)</f>
        <v>0.11048336472065286</v>
      </c>
      <c r="BP38" s="151">
        <f>Routes_abs!BP38/SUM(Routes_abs!BP31:BP44)</f>
        <v>0.11832319134550372</v>
      </c>
      <c r="BQ38" s="151">
        <f>Routes_abs!BQ38/SUM(Routes_abs!BQ31:BQ44)</f>
        <v>0.11380597014925373</v>
      </c>
      <c r="BR38" s="151">
        <f>Routes_abs!BR38/SUM(Routes_abs!BR31:BR44)</f>
        <v>0.12059620596205962</v>
      </c>
      <c r="BS38" s="151">
        <f>Routes_abs!BS38/SUM(Routes_abs!BS31:BS44)</f>
        <v>0.11452513966480447</v>
      </c>
      <c r="BT38" s="151">
        <f>Routes_abs!BT38/SUM(Routes_abs!BT31:BT44)</f>
        <v>0.12127236580516898</v>
      </c>
      <c r="BU38" s="151">
        <f>Routes_abs!BU38/SUM(Routes_abs!BU31:BU44)</f>
        <v>0.13858267716535433</v>
      </c>
      <c r="BV38" s="152">
        <f>Routes_abs!BV38/SUM(Routes_abs!BV31:BV44)</f>
        <v>0.17808219178082191</v>
      </c>
      <c r="BW38" s="150">
        <f>Routes_abs!BW38/SUM(Routes_abs!BW31:BW44)</f>
        <v>9.965337954939342E-2</v>
      </c>
      <c r="BX38" s="151">
        <f>Routes_abs!BX38/SUM(Routes_abs!BX31:BX44)</f>
        <v>0.11303041682313181</v>
      </c>
      <c r="BY38" s="160">
        <f>Routes_abs!BY38/SUM(Routes_abs!BY31:BY44)</f>
        <v>0.11707133446263882</v>
      </c>
      <c r="BZ38" s="144">
        <f>Routes_abs!BZ38/SUM(Routes_abs!BZ31:BZ44)</f>
        <v>0.11614014315698833</v>
      </c>
      <c r="CB38" s="10" t="s">
        <v>168</v>
      </c>
      <c r="CC38" s="86" t="s">
        <v>4</v>
      </c>
      <c r="CD38" s="86" t="s">
        <v>47</v>
      </c>
      <c r="CE38" s="140"/>
      <c r="CF38" s="150">
        <f>Routes_abs!CF38/SUM(Routes_abs!CF31:CF44)</f>
        <v>0.1223021582733813</v>
      </c>
      <c r="CG38" s="151">
        <f>Routes_abs!CG38/SUM(Routes_abs!CG31:CG44)</f>
        <v>0.13181818181818181</v>
      </c>
      <c r="CH38" s="151">
        <f>Routes_abs!CH38/SUM(Routes_abs!CH31:CH44)</f>
        <v>0.11946902654867257</v>
      </c>
      <c r="CI38" s="151">
        <f>Routes_abs!CI38/SUM(Routes_abs!CI31:CI44)</f>
        <v>9.8484848484848481E-2</v>
      </c>
      <c r="CJ38" s="151">
        <f>Routes_abs!CJ38/SUM(Routes_abs!CJ31:CJ44)</f>
        <v>9.8765432098765427E-2</v>
      </c>
      <c r="CK38" s="151">
        <f>Routes_abs!CK38/SUM(Routes_abs!CK31:CK44)</f>
        <v>0.15167548500881833</v>
      </c>
      <c r="CL38" s="151">
        <f>Routes_abs!CL38/SUM(Routes_abs!CL31:CL44)</f>
        <v>0.12509363295880149</v>
      </c>
      <c r="CM38" s="151">
        <f>Routes_abs!CM38/SUM(Routes_abs!CM31:CM44)</f>
        <v>0.12999365884590997</v>
      </c>
      <c r="CN38" s="151">
        <f>Routes_abs!CN38/SUM(Routes_abs!CN31:CN44)</f>
        <v>0.15828804347826086</v>
      </c>
      <c r="CO38" s="151">
        <f>Routes_abs!CO38/SUM(Routes_abs!CO31:CO44)</f>
        <v>0.13666666666666666</v>
      </c>
      <c r="CP38" s="151">
        <f>Routes_abs!CP38/SUM(Routes_abs!CP31:CP44)</f>
        <v>0.16202090592334495</v>
      </c>
      <c r="CQ38" s="151">
        <f>Routes_abs!CQ38/SUM(Routes_abs!CQ31:CQ44)</f>
        <v>0.10267111853088481</v>
      </c>
      <c r="CR38" s="151">
        <f>Routes_abs!CR38/SUM(Routes_abs!CR31:CR44)</f>
        <v>0.12073732718894009</v>
      </c>
      <c r="CS38" s="151">
        <f>Routes_abs!CS38/SUM(Routes_abs!CS31:CS44)</f>
        <v>0.10787486515641856</v>
      </c>
      <c r="CT38" s="151">
        <f>Routes_abs!CT38/SUM(Routes_abs!CT31:CT44)</f>
        <v>0.11068211068211069</v>
      </c>
      <c r="CU38" s="152">
        <f>Routes_abs!CU38/SUM(Routes_abs!CU31:CU44)</f>
        <v>0.11776061776061776</v>
      </c>
      <c r="CV38" s="150">
        <f>Routes_abs!CV38/SUM(Routes_abs!CV31:CV44)</f>
        <v>0.11359724612736662</v>
      </c>
      <c r="CW38" s="151">
        <f>Routes_abs!CW38/SUM(Routes_abs!CW31:CW44)</f>
        <v>0.13242709932032448</v>
      </c>
      <c r="CX38" s="160">
        <f>Routes_abs!CX38/SUM(Routes_abs!CX31:CX44)</f>
        <v>0.13196480938416422</v>
      </c>
      <c r="CY38" s="144">
        <f>Routes_abs!CY38/SUM(Routes_abs!CY31:CY44)</f>
        <v>0.12725812926535529</v>
      </c>
    </row>
    <row r="39" spans="1:103" ht="12" customHeight="1" x14ac:dyDescent="0.15">
      <c r="E39" s="60" t="s">
        <v>169</v>
      </c>
      <c r="F39" s="24" t="s">
        <v>4</v>
      </c>
      <c r="G39" s="24" t="s">
        <v>48</v>
      </c>
      <c r="H39" s="139"/>
      <c r="I39" s="153">
        <f>Routes_abs!I39/SUM(Routes_abs!I31:I44)</f>
        <v>2.1660649819494589E-3</v>
      </c>
      <c r="J39" s="154">
        <f>Routes_abs!J39/SUM(Routes_abs!J31:J44)</f>
        <v>6.069485140226036E-3</v>
      </c>
      <c r="K39" s="154">
        <f>Routes_abs!K39/SUM(Routes_abs!K31:K44)</f>
        <v>5.1330798479087454E-3</v>
      </c>
      <c r="L39" s="154">
        <f>Routes_abs!L39/SUM(Routes_abs!L31:L44)</f>
        <v>8.3542188805346695E-3</v>
      </c>
      <c r="M39" s="154">
        <f>Routes_abs!M39/SUM(Routes_abs!M31:M44)</f>
        <v>8.4375909223159736E-3</v>
      </c>
      <c r="N39" s="154">
        <f>Routes_abs!N39/SUM(Routes_abs!N31:N44)</f>
        <v>1.027777777777778E-2</v>
      </c>
      <c r="O39" s="154">
        <f>Routes_abs!O39/SUM(Routes_abs!O31:O44)</f>
        <v>9.5057034220532317E-3</v>
      </c>
      <c r="P39" s="154">
        <f>Routes_abs!P39/SUM(Routes_abs!P31:P44)</f>
        <v>1.0469929388848307E-2</v>
      </c>
      <c r="Q39" s="154">
        <f>Routes_abs!Q39/SUM(Routes_abs!Q31:Q44)</f>
        <v>9.7705067030220399E-3</v>
      </c>
      <c r="R39" s="154">
        <f>Routes_abs!R39/SUM(Routes_abs!R31:R44)</f>
        <v>1.3259893920848635E-2</v>
      </c>
      <c r="S39" s="154">
        <f>Routes_abs!S39/SUM(Routes_abs!S31:S44)</f>
        <v>9.5707656612528981E-3</v>
      </c>
      <c r="T39" s="154">
        <f>Routes_abs!T39/SUM(Routes_abs!T31:T44)</f>
        <v>6.5987663176014909E-3</v>
      </c>
      <c r="U39" s="154">
        <f>Routes_abs!U39/SUM(Routes_abs!U31:U44)</f>
        <v>6.0144346431435444E-3</v>
      </c>
      <c r="V39" s="154">
        <f>Routes_abs!V39/SUM(Routes_abs!V31:V44)</f>
        <v>4.9105576990529642E-3</v>
      </c>
      <c r="W39" s="154">
        <f>Routes_abs!W39/SUM(Routes_abs!W31:W44)</f>
        <v>3.8314176245210726E-3</v>
      </c>
      <c r="X39" s="155">
        <f>Routes_abs!X39/SUM(Routes_abs!X31:X44)</f>
        <v>1.976284584980237E-3</v>
      </c>
      <c r="Y39" s="153">
        <f>Routes_abs!Y39/SUM(Routes_abs!Y31:Y44)</f>
        <v>5.2570492250972895E-3</v>
      </c>
      <c r="Z39" s="154">
        <f>Routes_abs!Z39/SUM(Routes_abs!Z31:Z44)</f>
        <v>9.8558399529273324E-3</v>
      </c>
      <c r="AA39" s="161">
        <f>Routes_abs!AA39/SUM(Routes_abs!AA31:AA44)</f>
        <v>9.033632910219587E-3</v>
      </c>
      <c r="AB39" s="145">
        <f>Routes_abs!AB39/SUM(Routes_abs!AB31:AB44)</f>
        <v>7.7906361092201799E-3</v>
      </c>
      <c r="AD39" s="60" t="s">
        <v>169</v>
      </c>
      <c r="AE39" s="24" t="s">
        <v>4</v>
      </c>
      <c r="AF39" s="24" t="s">
        <v>48</v>
      </c>
      <c r="AG39" s="139"/>
      <c r="AH39" s="153">
        <f>Routes_abs!AH39/SUM(Routes_abs!AH31:AH44)</f>
        <v>2.508361204013378E-3</v>
      </c>
      <c r="AI39" s="154">
        <f>Routes_abs!AI39/SUM(Routes_abs!AI31:AI44)</f>
        <v>5.9292379471228606E-3</v>
      </c>
      <c r="AJ39" s="154">
        <f>Routes_abs!AJ39/SUM(Routes_abs!AJ31:AJ44)</f>
        <v>5.308392315470172E-3</v>
      </c>
      <c r="AK39" s="154">
        <f>Routes_abs!AK39/SUM(Routes_abs!AK31:AK44)</f>
        <v>8.0768391180964846E-3</v>
      </c>
      <c r="AL39" s="154">
        <f>Routes_abs!AL39/SUM(Routes_abs!AL31:AL44)</f>
        <v>8.7970090169342419E-3</v>
      </c>
      <c r="AM39" s="154">
        <f>Routes_abs!AM39/SUM(Routes_abs!AM31:AM44)</f>
        <v>1.0288275440562289E-2</v>
      </c>
      <c r="AN39" s="154">
        <f>Routes_abs!AN39/SUM(Routes_abs!AN31:AN44)</f>
        <v>9.1962154036608016E-3</v>
      </c>
      <c r="AO39" s="154">
        <f>Routes_abs!AO39/SUM(Routes_abs!AO31:AO44)</f>
        <v>1.0658745413244802E-2</v>
      </c>
      <c r="AP39" s="154">
        <f>Routes_abs!AP39/SUM(Routes_abs!AP31:AP44)</f>
        <v>9.9435409117721394E-3</v>
      </c>
      <c r="AQ39" s="154">
        <f>Routes_abs!AQ39/SUM(Routes_abs!AQ31:AQ44)</f>
        <v>1.2977649603460706E-2</v>
      </c>
      <c r="AR39" s="154">
        <f>Routes_abs!AR39/SUM(Routes_abs!AR31:AR44)</f>
        <v>9.850132946579649E-3</v>
      </c>
      <c r="AS39" s="154">
        <f>Routes_abs!AS39/SUM(Routes_abs!AS31:AS44)</f>
        <v>6.8006740491092918E-3</v>
      </c>
      <c r="AT39" s="154">
        <f>Routes_abs!AT39/SUM(Routes_abs!AT31:AT44)</f>
        <v>5.843272232450172E-3</v>
      </c>
      <c r="AU39" s="154">
        <f>Routes_abs!AU39/SUM(Routes_abs!AU31:AU44)</f>
        <v>4.5841519318926003E-3</v>
      </c>
      <c r="AV39" s="154">
        <f>Routes_abs!AV39/SUM(Routes_abs!AV31:AV44)</f>
        <v>3.750493485984998E-3</v>
      </c>
      <c r="AW39" s="155">
        <f>Routes_abs!AW39/SUM(Routes_abs!AW31:AW44)</f>
        <v>1.7220172201722018E-3</v>
      </c>
      <c r="AX39" s="153">
        <f>Routes_abs!AX39/SUM(Routes_abs!AX31:AX44)</f>
        <v>5.3412281772677317E-3</v>
      </c>
      <c r="AY39" s="154">
        <f>Routes_abs!AY39/SUM(Routes_abs!AY31:AY44)</f>
        <v>9.9247552522991455E-3</v>
      </c>
      <c r="AZ39" s="161">
        <f>Routes_abs!AZ39/SUM(Routes_abs!AZ31:AZ44)</f>
        <v>9.186526427905739E-3</v>
      </c>
      <c r="BA39" s="145">
        <f>Routes_abs!BA39/SUM(Routes_abs!BA31:BA44)</f>
        <v>7.9040890084893546E-3</v>
      </c>
      <c r="BC39" s="60" t="s">
        <v>169</v>
      </c>
      <c r="BD39" s="24" t="s">
        <v>4</v>
      </c>
      <c r="BE39" s="24" t="s">
        <v>48</v>
      </c>
      <c r="BF39" s="139"/>
      <c r="BG39" s="153">
        <f>Routes_abs!BG39/SUM(Routes_abs!BG31:BG44)</f>
        <v>9.9667774086378731E-3</v>
      </c>
      <c r="BH39" s="154">
        <f>Routes_abs!BH39/SUM(Routes_abs!BH31:BH44)</f>
        <v>3.90625E-3</v>
      </c>
      <c r="BI39" s="154">
        <f>Routes_abs!BI39/SUM(Routes_abs!BI31:BI44)</f>
        <v>4.464285714285714E-3</v>
      </c>
      <c r="BJ39" s="154">
        <f>Routes_abs!BJ39/SUM(Routes_abs!BJ31:BJ44)</f>
        <v>5.0505050505050509E-3</v>
      </c>
      <c r="BK39" s="154">
        <f>Routes_abs!BK39/SUM(Routes_abs!BK31:BK44)</f>
        <v>7.2115384615384619E-3</v>
      </c>
      <c r="BL39" s="154">
        <f>Routes_abs!BL39/SUM(Routes_abs!BL31:BL44)</f>
        <v>1.3486176668914362E-2</v>
      </c>
      <c r="BM39" s="154">
        <f>Routes_abs!BM39/SUM(Routes_abs!BM31:BM44)</f>
        <v>8.3440308087291398E-3</v>
      </c>
      <c r="BN39" s="154">
        <f>Routes_abs!BN39/SUM(Routes_abs!BN31:BN44)</f>
        <v>9.0634441087613302E-3</v>
      </c>
      <c r="BO39" s="154">
        <f>Routes_abs!BO39/SUM(Routes_abs!BO31:BO44)</f>
        <v>9.4161958568738224E-3</v>
      </c>
      <c r="BP39" s="154">
        <f>Routes_abs!BP39/SUM(Routes_abs!BP31:BP44)</f>
        <v>8.1135902636916835E-3</v>
      </c>
      <c r="BQ39" s="154">
        <f>Routes_abs!BQ39/SUM(Routes_abs!BQ31:BQ44)</f>
        <v>4.9751243781094526E-3</v>
      </c>
      <c r="BR39" s="154">
        <f>Routes_abs!BR39/SUM(Routes_abs!BR31:BR44)</f>
        <v>7.4525745257452572E-3</v>
      </c>
      <c r="BS39" s="154">
        <f>Routes_abs!BS39/SUM(Routes_abs!BS31:BS44)</f>
        <v>5.5865921787709499E-3</v>
      </c>
      <c r="BT39" s="154">
        <f>Routes_abs!BT39/SUM(Routes_abs!BT31:BT44)</f>
        <v>3.9761431411530811E-3</v>
      </c>
      <c r="BU39" s="154">
        <f>Routes_abs!BU39/SUM(Routes_abs!BU31:BU44)</f>
        <v>4.7244094488188976E-3</v>
      </c>
      <c r="BV39" s="155">
        <f>Routes_abs!BV39/SUM(Routes_abs!BV31:BV44)</f>
        <v>0</v>
      </c>
      <c r="BW39" s="153">
        <f>Routes_abs!BW39/SUM(Routes_abs!BW31:BW44)</f>
        <v>5.6325823223570192E-3</v>
      </c>
      <c r="BX39" s="154">
        <f>Routes_abs!BX39/SUM(Routes_abs!BX31:BX44)</f>
        <v>1.0138941043935411E-2</v>
      </c>
      <c r="BY39" s="161">
        <f>Routes_abs!BY39/SUM(Routes_abs!BY31:BY44)</f>
        <v>7.152268021833239E-3</v>
      </c>
      <c r="BZ39" s="145">
        <f>Routes_abs!BZ39/SUM(Routes_abs!BZ31:BZ44)</f>
        <v>7.1578494160701792E-3</v>
      </c>
      <c r="CB39" s="60" t="s">
        <v>169</v>
      </c>
      <c r="CC39" s="24" t="s">
        <v>4</v>
      </c>
      <c r="CD39" s="24" t="s">
        <v>48</v>
      </c>
      <c r="CE39" s="139"/>
      <c r="CF39" s="153">
        <f>Routes_abs!CF39/SUM(Routes_abs!CF31:CF44)</f>
        <v>0</v>
      </c>
      <c r="CG39" s="154">
        <f>Routes_abs!CG39/SUM(Routes_abs!CG31:CG44)</f>
        <v>4.5454545454545452E-3</v>
      </c>
      <c r="CH39" s="154">
        <f>Routes_abs!CH39/SUM(Routes_abs!CH31:CH44)</f>
        <v>1.1061946902654867E-2</v>
      </c>
      <c r="CI39" s="154">
        <f>Routes_abs!CI39/SUM(Routes_abs!CI31:CI44)</f>
        <v>1.0101010101010102E-2</v>
      </c>
      <c r="CJ39" s="154">
        <f>Routes_abs!CJ39/SUM(Routes_abs!CJ31:CJ44)</f>
        <v>1.3374485596707819E-2</v>
      </c>
      <c r="CK39" s="154">
        <f>Routes_abs!CK39/SUM(Routes_abs!CK31:CK44)</f>
        <v>6.1728395061728392E-3</v>
      </c>
      <c r="CL39" s="154">
        <f>Routes_abs!CL39/SUM(Routes_abs!CL31:CL44)</f>
        <v>8.2397003745318352E-3</v>
      </c>
      <c r="CM39" s="154">
        <f>Routes_abs!CM39/SUM(Routes_abs!CM31:CM44)</f>
        <v>1.3316423589093214E-2</v>
      </c>
      <c r="CN39" s="154">
        <f>Routes_abs!CN39/SUM(Routes_abs!CN31:CN44)</f>
        <v>1.154891304347826E-2</v>
      </c>
      <c r="CO39" s="154">
        <f>Routes_abs!CO39/SUM(Routes_abs!CO31:CO44)</f>
        <v>1.6666666666666666E-2</v>
      </c>
      <c r="CP39" s="154">
        <f>Routes_abs!CP39/SUM(Routes_abs!CP31:CP44)</f>
        <v>2.0034843205574911E-2</v>
      </c>
      <c r="CQ39" s="154">
        <f>Routes_abs!CQ39/SUM(Routes_abs!CQ31:CQ44)</f>
        <v>8.3472454090150246E-3</v>
      </c>
      <c r="CR39" s="154">
        <f>Routes_abs!CR39/SUM(Routes_abs!CR31:CR44)</f>
        <v>4.608294930875576E-3</v>
      </c>
      <c r="CS39" s="154">
        <f>Routes_abs!CS39/SUM(Routes_abs!CS31:CS44)</f>
        <v>3.2362459546925568E-3</v>
      </c>
      <c r="CT39" s="154">
        <f>Routes_abs!CT39/SUM(Routes_abs!CT31:CT44)</f>
        <v>2.5740025740025739E-3</v>
      </c>
      <c r="CU39" s="155">
        <f>Routes_abs!CU39/SUM(Routes_abs!CU31:CU44)</f>
        <v>1.9305019305019305E-3</v>
      </c>
      <c r="CV39" s="153">
        <f>Routes_abs!CV39/SUM(Routes_abs!CV31:CV44)</f>
        <v>6.8846815834767644E-3</v>
      </c>
      <c r="CW39" s="154">
        <f>Routes_abs!CW39/SUM(Routes_abs!CW31:CW44)</f>
        <v>1.0085507564130673E-2</v>
      </c>
      <c r="CX39" s="161">
        <f>Routes_abs!CX39/SUM(Routes_abs!CX31:CX44)</f>
        <v>1.3440860215053764E-2</v>
      </c>
      <c r="CY39" s="145">
        <f>Routes_abs!CY39/SUM(Routes_abs!CY31:CY44)</f>
        <v>9.835407466880771E-3</v>
      </c>
    </row>
    <row r="40" spans="1:103" ht="12" customHeight="1" x14ac:dyDescent="0.15">
      <c r="E40" s="10" t="s">
        <v>170</v>
      </c>
      <c r="F40" s="86" t="s">
        <v>4</v>
      </c>
      <c r="G40" s="86" t="s">
        <v>50</v>
      </c>
      <c r="H40" s="140" t="s">
        <v>136</v>
      </c>
      <c r="I40" s="150">
        <f>Routes_abs!I40/SUM(Routes_abs!I31:I44)</f>
        <v>0.28916967509025276</v>
      </c>
      <c r="J40" s="151">
        <f>Routes_abs!J40/SUM(Routes_abs!J31:J44)</f>
        <v>0.35768103809125162</v>
      </c>
      <c r="K40" s="151">
        <f>Routes_abs!K40/SUM(Routes_abs!K31:K44)</f>
        <v>0.32965779467680612</v>
      </c>
      <c r="L40" s="151">
        <f>Routes_abs!L40/SUM(Routes_abs!L31:L44)</f>
        <v>0.27401837928153716</v>
      </c>
      <c r="M40" s="151">
        <f>Routes_abs!M40/SUM(Routes_abs!M31:M44)</f>
        <v>0.25196392202502182</v>
      </c>
      <c r="N40" s="151">
        <f>Routes_abs!N40/SUM(Routes_abs!N31:N44)</f>
        <v>0.23194444444444448</v>
      </c>
      <c r="O40" s="151">
        <f>Routes_abs!O40/SUM(Routes_abs!O31:O44)</f>
        <v>0.27233840304182505</v>
      </c>
      <c r="P40" s="151">
        <f>Routes_abs!P40/SUM(Routes_abs!P31:P44)</f>
        <v>0.26467007548088628</v>
      </c>
      <c r="Q40" s="151">
        <f>Routes_abs!Q40/SUM(Routes_abs!Q31:Q44)</f>
        <v>0.23903658259486479</v>
      </c>
      <c r="R40" s="151">
        <f>Routes_abs!R40/SUM(Routes_abs!R31:R44)</f>
        <v>0.25520195838433296</v>
      </c>
      <c r="S40" s="151">
        <f>Routes_abs!S40/SUM(Routes_abs!S31:S44)</f>
        <v>0.24637470997679811</v>
      </c>
      <c r="T40" s="151">
        <f>Routes_abs!T40/SUM(Routes_abs!T31:T44)</f>
        <v>0.24960550853536076</v>
      </c>
      <c r="U40" s="151">
        <f>Routes_abs!U40/SUM(Routes_abs!U31:U44)</f>
        <v>0.22854851643945467</v>
      </c>
      <c r="V40" s="151">
        <f>Routes_abs!V40/SUM(Routes_abs!V31:V44)</f>
        <v>0.19045948789898282</v>
      </c>
      <c r="W40" s="151">
        <f>Routes_abs!W40/SUM(Routes_abs!W31:W44)</f>
        <v>0.20799124247400111</v>
      </c>
      <c r="X40" s="152">
        <f>Routes_abs!X40/SUM(Routes_abs!X31:X44)</f>
        <v>0.20421607378129117</v>
      </c>
      <c r="Y40" s="150">
        <f>Routes_abs!Y40/SUM(Routes_abs!Y31:Y44)</f>
        <v>0.32102136956373317</v>
      </c>
      <c r="Z40" s="151">
        <f>Routes_abs!Z40/SUM(Routes_abs!Z31:Z44)</f>
        <v>0.25389820535451602</v>
      </c>
      <c r="AA40" s="160">
        <f>Routes_abs!AA40/SUM(Routes_abs!AA31:AA44)</f>
        <v>0.24854072083757991</v>
      </c>
      <c r="AB40" s="144">
        <f>Routes_abs!AB40/SUM(Routes_abs!AB31:AB44)</f>
        <v>0.26135693215339234</v>
      </c>
      <c r="AD40" s="10" t="s">
        <v>170</v>
      </c>
      <c r="AE40" s="86" t="s">
        <v>4</v>
      </c>
      <c r="AF40" s="86" t="s">
        <v>50</v>
      </c>
      <c r="AG40" s="140" t="s">
        <v>136</v>
      </c>
      <c r="AH40" s="150">
        <f>Routes_abs!AH40/SUM(Routes_abs!AH31:AH44)</f>
        <v>0.28729096989966557</v>
      </c>
      <c r="AI40" s="151">
        <f>Routes_abs!AI40/SUM(Routes_abs!AI31:AI44)</f>
        <v>0.35011664074650073</v>
      </c>
      <c r="AJ40" s="151">
        <f>Routes_abs!AJ40/SUM(Routes_abs!AJ31:AJ44)</f>
        <v>0.3220424671385238</v>
      </c>
      <c r="AK40" s="151">
        <f>Routes_abs!AK40/SUM(Routes_abs!AK31:AK44)</f>
        <v>0.26500764025321982</v>
      </c>
      <c r="AL40" s="151">
        <f>Routes_abs!AL40/SUM(Routes_abs!AL31:AL44)</f>
        <v>0.235649879041126</v>
      </c>
      <c r="AM40" s="151">
        <f>Routes_abs!AM40/SUM(Routes_abs!AM31:AM44)</f>
        <v>0.21880411531017618</v>
      </c>
      <c r="AN40" s="151">
        <f>Routes_abs!AN40/SUM(Routes_abs!AN31:AN44)</f>
        <v>0.25501812715536298</v>
      </c>
      <c r="AO40" s="151">
        <f>Routes_abs!AO40/SUM(Routes_abs!AO31:AO44)</f>
        <v>0.2507426175082999</v>
      </c>
      <c r="AP40" s="151">
        <f>Routes_abs!AP40/SUM(Routes_abs!AP31:AP44)</f>
        <v>0.22895424285834665</v>
      </c>
      <c r="AQ40" s="151">
        <f>Routes_abs!AQ40/SUM(Routes_abs!AQ31:AQ44)</f>
        <v>0.24561403508771928</v>
      </c>
      <c r="AR40" s="151">
        <f>Routes_abs!AR40/SUM(Routes_abs!AR31:AR44)</f>
        <v>0.23634276045443561</v>
      </c>
      <c r="AS40" s="151">
        <f>Routes_abs!AS40/SUM(Routes_abs!AS31:AS44)</f>
        <v>0.24091237361579201</v>
      </c>
      <c r="AT40" s="151">
        <f>Routes_abs!AT40/SUM(Routes_abs!AT31:AT44)</f>
        <v>0.21876250700392219</v>
      </c>
      <c r="AU40" s="151">
        <f>Routes_abs!AU40/SUM(Routes_abs!AU31:AU44)</f>
        <v>0.19174852652259333</v>
      </c>
      <c r="AV40" s="151">
        <f>Routes_abs!AV40/SUM(Routes_abs!AV31:AV44)</f>
        <v>0.20252664824318989</v>
      </c>
      <c r="AW40" s="152">
        <f>Routes_abs!AW40/SUM(Routes_abs!AW31:AW44)</f>
        <v>0.20147601476014762</v>
      </c>
      <c r="AX40" s="150">
        <f>Routes_abs!AX40/SUM(Routes_abs!AX31:AX44)</f>
        <v>0.31439995116591379</v>
      </c>
      <c r="AY40" s="151">
        <f>Routes_abs!AY40/SUM(Routes_abs!AY31:AY44)</f>
        <v>0.23943472046171685</v>
      </c>
      <c r="AZ40" s="160">
        <f>Routes_abs!AZ40/SUM(Routes_abs!AZ31:AZ44)</f>
        <v>0.23883066740209596</v>
      </c>
      <c r="BA40" s="144">
        <f>Routes_abs!BA40/SUM(Routes_abs!BA31:BA44)</f>
        <v>0.24951579912753341</v>
      </c>
      <c r="BC40" s="10" t="s">
        <v>170</v>
      </c>
      <c r="BD40" s="86" t="s">
        <v>4</v>
      </c>
      <c r="BE40" s="86" t="s">
        <v>50</v>
      </c>
      <c r="BF40" s="140" t="s">
        <v>136</v>
      </c>
      <c r="BG40" s="150">
        <f>Routes_abs!BG40/SUM(Routes_abs!BG31:BG44)</f>
        <v>0.27574750830564781</v>
      </c>
      <c r="BH40" s="151">
        <f>Routes_abs!BH40/SUM(Routes_abs!BH31:BH44)</f>
        <v>0.255859375</v>
      </c>
      <c r="BI40" s="151">
        <f>Routes_abs!BI40/SUM(Routes_abs!BI31:BI44)</f>
        <v>0.3091517857142857</v>
      </c>
      <c r="BJ40" s="151">
        <f>Routes_abs!BJ40/SUM(Routes_abs!BJ31:BJ44)</f>
        <v>0.24663299663299662</v>
      </c>
      <c r="BK40" s="151">
        <f>Routes_abs!BK40/SUM(Routes_abs!BK31:BK44)</f>
        <v>0.20272435897435898</v>
      </c>
      <c r="BL40" s="151">
        <f>Routes_abs!BL40/SUM(Routes_abs!BL31:BL44)</f>
        <v>0.1827376938637896</v>
      </c>
      <c r="BM40" s="151">
        <f>Routes_abs!BM40/SUM(Routes_abs!BM31:BM44)</f>
        <v>0.20346598202824134</v>
      </c>
      <c r="BN40" s="151">
        <f>Routes_abs!BN40/SUM(Routes_abs!BN31:BN44)</f>
        <v>0.22658610271903323</v>
      </c>
      <c r="BO40" s="151">
        <f>Routes_abs!BO40/SUM(Routes_abs!BO31:BO44)</f>
        <v>0.20338983050847459</v>
      </c>
      <c r="BP40" s="151">
        <f>Routes_abs!BP40/SUM(Routes_abs!BP31:BP44)</f>
        <v>0.21095334685598377</v>
      </c>
      <c r="BQ40" s="151">
        <f>Routes_abs!BQ40/SUM(Routes_abs!BQ31:BQ44)</f>
        <v>0.1890547263681592</v>
      </c>
      <c r="BR40" s="151">
        <f>Routes_abs!BR40/SUM(Routes_abs!BR31:BR44)</f>
        <v>0.17547425474254744</v>
      </c>
      <c r="BS40" s="151">
        <f>Routes_abs!BS40/SUM(Routes_abs!BS31:BS44)</f>
        <v>0.15921787709497207</v>
      </c>
      <c r="BT40" s="151">
        <f>Routes_abs!BT40/SUM(Routes_abs!BT31:BT44)</f>
        <v>0.18190854870775347</v>
      </c>
      <c r="BU40" s="151">
        <f>Routes_abs!BU40/SUM(Routes_abs!BU31:BU44)</f>
        <v>0.17322834645669291</v>
      </c>
      <c r="BV40" s="152">
        <f>Routes_abs!BV40/SUM(Routes_abs!BV31:BV44)</f>
        <v>0.18199608610567514</v>
      </c>
      <c r="BW40" s="150">
        <f>Routes_abs!BW40/SUM(Routes_abs!BW31:BW44)</f>
        <v>0.27902946273830154</v>
      </c>
      <c r="BX40" s="151">
        <f>Routes_abs!BX40/SUM(Routes_abs!BX31:BX44)</f>
        <v>0.20390536988358993</v>
      </c>
      <c r="BY40" s="160">
        <f>Routes_abs!BY40/SUM(Routes_abs!BY31:BY44)</f>
        <v>0.18690005646527386</v>
      </c>
      <c r="BZ40" s="144">
        <f>Routes_abs!BZ40/SUM(Routes_abs!BZ31:BZ44)</f>
        <v>0.20520962273289919</v>
      </c>
      <c r="CB40" s="10" t="s">
        <v>170</v>
      </c>
      <c r="CC40" s="86" t="s">
        <v>4</v>
      </c>
      <c r="CD40" s="86" t="s">
        <v>50</v>
      </c>
      <c r="CE40" s="140" t="s">
        <v>136</v>
      </c>
      <c r="CF40" s="150">
        <f>Routes_abs!CF40/SUM(Routes_abs!CF31:CF44)</f>
        <v>0.23741007194244604</v>
      </c>
      <c r="CG40" s="151">
        <f>Routes_abs!CG40/SUM(Routes_abs!CG31:CG44)</f>
        <v>0.24090909090909091</v>
      </c>
      <c r="CH40" s="151">
        <f>Routes_abs!CH40/SUM(Routes_abs!CH31:CH44)</f>
        <v>0.17035398230088494</v>
      </c>
      <c r="CI40" s="151">
        <f>Routes_abs!CI40/SUM(Routes_abs!CI31:CI44)</f>
        <v>0.21085858585858586</v>
      </c>
      <c r="CJ40" s="151">
        <f>Routes_abs!CJ40/SUM(Routes_abs!CJ31:CJ44)</f>
        <v>0.16255144032921812</v>
      </c>
      <c r="CK40" s="151">
        <f>Routes_abs!CK40/SUM(Routes_abs!CK31:CK44)</f>
        <v>0.18253968253968253</v>
      </c>
      <c r="CL40" s="151">
        <f>Routes_abs!CL40/SUM(Routes_abs!CL31:CL44)</f>
        <v>0.20599250936329588</v>
      </c>
      <c r="CM40" s="151">
        <f>Routes_abs!CM40/SUM(Routes_abs!CM31:CM44)</f>
        <v>0.20355104629042486</v>
      </c>
      <c r="CN40" s="151">
        <f>Routes_abs!CN40/SUM(Routes_abs!CN31:CN44)</f>
        <v>0.19633152173913043</v>
      </c>
      <c r="CO40" s="151">
        <f>Routes_abs!CO40/SUM(Routes_abs!CO31:CO44)</f>
        <v>0.21</v>
      </c>
      <c r="CP40" s="151">
        <f>Routes_abs!CP40/SUM(Routes_abs!CP31:CP44)</f>
        <v>0.18205574912891986</v>
      </c>
      <c r="CQ40" s="151">
        <f>Routes_abs!CQ40/SUM(Routes_abs!CQ31:CQ44)</f>
        <v>0.22036727879799667</v>
      </c>
      <c r="CR40" s="151">
        <f>Routes_abs!CR40/SUM(Routes_abs!CR31:CR44)</f>
        <v>0.20737327188940091</v>
      </c>
      <c r="CS40" s="151">
        <f>Routes_abs!CS40/SUM(Routes_abs!CS31:CS44)</f>
        <v>0.21035598705501618</v>
      </c>
      <c r="CT40" s="151">
        <f>Routes_abs!CT40/SUM(Routes_abs!CT31:CT44)</f>
        <v>0.20077220077220076</v>
      </c>
      <c r="CU40" s="152">
        <f>Routes_abs!CU40/SUM(Routes_abs!CU31:CU44)</f>
        <v>0.20463320463320464</v>
      </c>
      <c r="CV40" s="150">
        <f>Routes_abs!CV40/SUM(Routes_abs!CV31:CV44)</f>
        <v>0.21772805507745266</v>
      </c>
      <c r="CW40" s="151">
        <f>Routes_abs!CW40/SUM(Routes_abs!CW31:CW44)</f>
        <v>0.19469414602060953</v>
      </c>
      <c r="CX40" s="160">
        <f>Routes_abs!CX40/SUM(Routes_abs!CX31:CX44)</f>
        <v>0.20381231671554254</v>
      </c>
      <c r="CY40" s="144">
        <f>Routes_abs!CY40/SUM(Routes_abs!CY31:CY44)</f>
        <v>0.19985280342566572</v>
      </c>
    </row>
    <row r="41" spans="1:103" ht="12" customHeight="1" x14ac:dyDescent="0.15">
      <c r="E41" s="60" t="s">
        <v>171</v>
      </c>
      <c r="F41" s="24" t="s">
        <v>4</v>
      </c>
      <c r="G41" s="24" t="s">
        <v>46</v>
      </c>
      <c r="H41" s="139" t="s">
        <v>136</v>
      </c>
      <c r="I41" s="153">
        <f>Routes_abs!I41/SUM(Routes_abs!I31:I44)</f>
        <v>0.34584837545126362</v>
      </c>
      <c r="J41" s="154">
        <f>Routes_abs!J41/SUM(Routes_abs!J31:J44)</f>
        <v>0.27626622017580582</v>
      </c>
      <c r="K41" s="154">
        <f>Routes_abs!K41/SUM(Routes_abs!K31:K44)</f>
        <v>0.2231939163498099</v>
      </c>
      <c r="L41" s="154">
        <f>Routes_abs!L41/SUM(Routes_abs!L31:L44)</f>
        <v>0.22194374825953772</v>
      </c>
      <c r="M41" s="154">
        <f>Routes_abs!M41/SUM(Routes_abs!M31:M44)</f>
        <v>0.21384928716904278</v>
      </c>
      <c r="N41" s="154">
        <f>Routes_abs!N41/SUM(Routes_abs!N31:N44)</f>
        <v>0.1866666666666667</v>
      </c>
      <c r="O41" s="154">
        <f>Routes_abs!O41/SUM(Routes_abs!O31:O44)</f>
        <v>0.1798954372623574</v>
      </c>
      <c r="P41" s="154">
        <f>Routes_abs!P41/SUM(Routes_abs!P31:P44)</f>
        <v>0.19478938397857318</v>
      </c>
      <c r="Q41" s="154">
        <f>Routes_abs!Q41/SUM(Routes_abs!Q31:Q44)</f>
        <v>0.16609861395137468</v>
      </c>
      <c r="R41" s="154">
        <f>Routes_abs!R41/SUM(Routes_abs!R31:R44)</f>
        <v>0.16768665850673198</v>
      </c>
      <c r="S41" s="154">
        <f>Routes_abs!S41/SUM(Routes_abs!S31:S44)</f>
        <v>0.18982018561484915</v>
      </c>
      <c r="T41" s="154">
        <f>Routes_abs!T41/SUM(Routes_abs!T31:T44)</f>
        <v>0.17974465643379714</v>
      </c>
      <c r="U41" s="154">
        <f>Routes_abs!U41/SUM(Routes_abs!U31:U44)</f>
        <v>0.1916599839615076</v>
      </c>
      <c r="V41" s="154">
        <f>Routes_abs!V41/SUM(Routes_abs!V31:V44)</f>
        <v>0.15854086285513858</v>
      </c>
      <c r="W41" s="154">
        <f>Routes_abs!W41/SUM(Routes_abs!W31:W44)</f>
        <v>0.16201423097974824</v>
      </c>
      <c r="X41" s="155">
        <f>Routes_abs!X41/SUM(Routes_abs!X31:X44)</f>
        <v>0.17325428194993411</v>
      </c>
      <c r="Y41" s="153">
        <f>Routes_abs!Y41/SUM(Routes_abs!Y31:Y44)</f>
        <v>0.26722195671468557</v>
      </c>
      <c r="Z41" s="154">
        <f>Routes_abs!Z41/SUM(Routes_abs!Z31:Z44)</f>
        <v>0.19057075610473673</v>
      </c>
      <c r="AA41" s="161">
        <f>Routes_abs!AA41/SUM(Routes_abs!AA31:AA44)</f>
        <v>0.18224775317335309</v>
      </c>
      <c r="AB41" s="145">
        <f>Routes_abs!AB41/SUM(Routes_abs!AB31:AB44)</f>
        <v>0.20111943120792677</v>
      </c>
      <c r="AD41" s="60" t="s">
        <v>171</v>
      </c>
      <c r="AE41" s="24" t="s">
        <v>4</v>
      </c>
      <c r="AF41" s="24" t="s">
        <v>46</v>
      </c>
      <c r="AG41" s="139" t="s">
        <v>136</v>
      </c>
      <c r="AH41" s="153">
        <f>Routes_abs!AH41/SUM(Routes_abs!AH31:AH44)</f>
        <v>0.33729096989966562</v>
      </c>
      <c r="AI41" s="154">
        <f>Routes_abs!AI41/SUM(Routes_abs!AI31:AI44)</f>
        <v>0.27323094867807152</v>
      </c>
      <c r="AJ41" s="154">
        <f>Routes_abs!AJ41/SUM(Routes_abs!AJ31:AJ44)</f>
        <v>0.22632288506909337</v>
      </c>
      <c r="AK41" s="154">
        <f>Routes_abs!AK41/SUM(Routes_abs!AK31:AK44)</f>
        <v>0.21752892381576075</v>
      </c>
      <c r="AL41" s="154">
        <f>Routes_abs!AL41/SUM(Routes_abs!AL31:AL44)</f>
        <v>0.20508027270727949</v>
      </c>
      <c r="AM41" s="154">
        <f>Routes_abs!AM41/SUM(Routes_abs!AM31:AM44)</f>
        <v>0.18396658857084647</v>
      </c>
      <c r="AN41" s="154">
        <f>Routes_abs!AN41/SUM(Routes_abs!AN31:AN44)</f>
        <v>0.17720399681669469</v>
      </c>
      <c r="AO41" s="154">
        <f>Routes_abs!AO41/SUM(Routes_abs!AO31:AO44)</f>
        <v>0.1887122138738424</v>
      </c>
      <c r="AP41" s="154">
        <f>Routes_abs!AP41/SUM(Routes_abs!AP31:AP44)</f>
        <v>0.16246734642285326</v>
      </c>
      <c r="AQ41" s="154">
        <f>Routes_abs!AQ41/SUM(Routes_abs!AQ31:AQ44)</f>
        <v>0.1605383321316991</v>
      </c>
      <c r="AR41" s="154">
        <f>Routes_abs!AR41/SUM(Routes_abs!AR31:AR44)</f>
        <v>0.18207638385303365</v>
      </c>
      <c r="AS41" s="154">
        <f>Routes_abs!AS41/SUM(Routes_abs!AS31:AS44)</f>
        <v>0.17910447761194032</v>
      </c>
      <c r="AT41" s="154">
        <f>Routes_abs!AT41/SUM(Routes_abs!AT31:AT44)</f>
        <v>0.19715040422636673</v>
      </c>
      <c r="AU41" s="154">
        <f>Routes_abs!AU41/SUM(Routes_abs!AU31:AU44)</f>
        <v>0.17223313686967914</v>
      </c>
      <c r="AV41" s="154">
        <f>Routes_abs!AV41/SUM(Routes_abs!AV31:AV44)</f>
        <v>0.17745756020529013</v>
      </c>
      <c r="AW41" s="155">
        <f>Routes_abs!AW41/SUM(Routes_abs!AW31:AW44)</f>
        <v>0.18622386223862239</v>
      </c>
      <c r="AX41" s="153">
        <f>Routes_abs!AX41/SUM(Routes_abs!AX31:AX44)</f>
        <v>0.26382615065315584</v>
      </c>
      <c r="AY41" s="154">
        <f>Routes_abs!AY41/SUM(Routes_abs!AY31:AY44)</f>
        <v>0.18557674155182177</v>
      </c>
      <c r="AZ41" s="161">
        <f>Routes_abs!AZ41/SUM(Routes_abs!AZ31:AZ44)</f>
        <v>0.17888049907754341</v>
      </c>
      <c r="BA41" s="145">
        <f>Routes_abs!BA41/SUM(Routes_abs!BA31:BA44)</f>
        <v>0.19728244145845528</v>
      </c>
      <c r="BC41" s="60" t="s">
        <v>171</v>
      </c>
      <c r="BD41" s="24" t="s">
        <v>4</v>
      </c>
      <c r="BE41" s="24" t="s">
        <v>46</v>
      </c>
      <c r="BF41" s="139" t="s">
        <v>136</v>
      </c>
      <c r="BG41" s="153">
        <f>Routes_abs!BG41/SUM(Routes_abs!BG31:BG44)</f>
        <v>0.23588039867109634</v>
      </c>
      <c r="BH41" s="154">
        <f>Routes_abs!BH41/SUM(Routes_abs!BH31:BH44)</f>
        <v>0.244140625</v>
      </c>
      <c r="BI41" s="154">
        <f>Routes_abs!BI41/SUM(Routes_abs!BI31:BI44)</f>
        <v>0.23995535714285715</v>
      </c>
      <c r="BJ41" s="154">
        <f>Routes_abs!BJ41/SUM(Routes_abs!BJ31:BJ44)</f>
        <v>0.17003367003367004</v>
      </c>
      <c r="BK41" s="154">
        <f>Routes_abs!BK41/SUM(Routes_abs!BK31:BK44)</f>
        <v>0.14903846153846154</v>
      </c>
      <c r="BL41" s="154">
        <f>Routes_abs!BL41/SUM(Routes_abs!BL31:BL44)</f>
        <v>0.15913688469318948</v>
      </c>
      <c r="BM41" s="154">
        <f>Routes_abs!BM41/SUM(Routes_abs!BM31:BM44)</f>
        <v>0.16302952503209242</v>
      </c>
      <c r="BN41" s="154">
        <f>Routes_abs!BN41/SUM(Routes_abs!BN31:BN44)</f>
        <v>0.16012084592145015</v>
      </c>
      <c r="BO41" s="154">
        <f>Routes_abs!BO41/SUM(Routes_abs!BO31:BO44)</f>
        <v>0.13433772755806653</v>
      </c>
      <c r="BP41" s="154">
        <f>Routes_abs!BP41/SUM(Routes_abs!BP31:BP44)</f>
        <v>0.14334009465855307</v>
      </c>
      <c r="BQ41" s="154">
        <f>Routes_abs!BQ41/SUM(Routes_abs!BQ31:BQ44)</f>
        <v>0.13495024875621892</v>
      </c>
      <c r="BR41" s="154">
        <f>Routes_abs!BR41/SUM(Routes_abs!BR31:BR44)</f>
        <v>0.17005420054200543</v>
      </c>
      <c r="BS41" s="154">
        <f>Routes_abs!BS41/SUM(Routes_abs!BS31:BS44)</f>
        <v>0.20670391061452514</v>
      </c>
      <c r="BT41" s="154">
        <f>Routes_abs!BT41/SUM(Routes_abs!BT31:BT44)</f>
        <v>0.19085487077534791</v>
      </c>
      <c r="BU41" s="154">
        <f>Routes_abs!BU41/SUM(Routes_abs!BU31:BU44)</f>
        <v>0.1921259842519685</v>
      </c>
      <c r="BV41" s="155">
        <f>Routes_abs!BV41/SUM(Routes_abs!BV31:BV44)</f>
        <v>0.22896281800391388</v>
      </c>
      <c r="BW41" s="153">
        <f>Routes_abs!BW41/SUM(Routes_abs!BW31:BW44)</f>
        <v>0.22660311958405546</v>
      </c>
      <c r="BX41" s="154">
        <f>Routes_abs!BX41/SUM(Routes_abs!BX31:BX44)</f>
        <v>0.15865565152084116</v>
      </c>
      <c r="BY41" s="161">
        <f>Routes_abs!BY41/SUM(Routes_abs!BY31:BY44)</f>
        <v>0.16036137775268211</v>
      </c>
      <c r="BZ41" s="145">
        <f>Routes_abs!BZ41/SUM(Routes_abs!BZ31:BZ44)</f>
        <v>0.17087347290242721</v>
      </c>
      <c r="CB41" s="60" t="s">
        <v>171</v>
      </c>
      <c r="CC41" s="24" t="s">
        <v>4</v>
      </c>
      <c r="CD41" s="24" t="s">
        <v>46</v>
      </c>
      <c r="CE41" s="139" t="s">
        <v>136</v>
      </c>
      <c r="CF41" s="153">
        <f>Routes_abs!CF41/SUM(Routes_abs!CF31:CF44)</f>
        <v>0.21582733812949639</v>
      </c>
      <c r="CG41" s="154">
        <f>Routes_abs!CG41/SUM(Routes_abs!CG31:CG44)</f>
        <v>0.20909090909090908</v>
      </c>
      <c r="CH41" s="154">
        <f>Routes_abs!CH41/SUM(Routes_abs!CH31:CH44)</f>
        <v>0.27212389380530971</v>
      </c>
      <c r="CI41" s="154">
        <f>Routes_abs!CI41/SUM(Routes_abs!CI31:CI44)</f>
        <v>0.24873737373737373</v>
      </c>
      <c r="CJ41" s="154">
        <f>Routes_abs!CJ41/SUM(Routes_abs!CJ31:CJ44)</f>
        <v>0.21502057613168724</v>
      </c>
      <c r="CK41" s="154">
        <f>Routes_abs!CK41/SUM(Routes_abs!CK31:CK44)</f>
        <v>0.19929453262786595</v>
      </c>
      <c r="CL41" s="154">
        <f>Routes_abs!CL41/SUM(Routes_abs!CL31:CL44)</f>
        <v>0.17677902621722846</v>
      </c>
      <c r="CM41" s="154">
        <f>Routes_abs!CM41/SUM(Routes_abs!CM31:CM44)</f>
        <v>0.18706404565630944</v>
      </c>
      <c r="CN41" s="154">
        <f>Routes_abs!CN41/SUM(Routes_abs!CN31:CN44)</f>
        <v>0.17119565217391305</v>
      </c>
      <c r="CO41" s="154">
        <f>Routes_abs!CO41/SUM(Routes_abs!CO31:CO44)</f>
        <v>0.12333333333333334</v>
      </c>
      <c r="CP41" s="154">
        <f>Routes_abs!CP41/SUM(Routes_abs!CP31:CP44)</f>
        <v>0.15505226480836237</v>
      </c>
      <c r="CQ41" s="154">
        <f>Routes_abs!CQ41/SUM(Routes_abs!CQ31:CQ44)</f>
        <v>0.18280467445742904</v>
      </c>
      <c r="CR41" s="154">
        <f>Routes_abs!CR41/SUM(Routes_abs!CR31:CR44)</f>
        <v>0.23502304147465439</v>
      </c>
      <c r="CS41" s="154">
        <f>Routes_abs!CS41/SUM(Routes_abs!CS31:CS44)</f>
        <v>0.23624595469255663</v>
      </c>
      <c r="CT41" s="154">
        <f>Routes_abs!CT41/SUM(Routes_abs!CT31:CT44)</f>
        <v>0.23809523809523808</v>
      </c>
      <c r="CU41" s="155">
        <f>Routes_abs!CU41/SUM(Routes_abs!CU31:CU44)</f>
        <v>0.22007722007722008</v>
      </c>
      <c r="CV41" s="153">
        <f>Routes_abs!CV41/SUM(Routes_abs!CV31:CV44)</f>
        <v>0.25215146299483648</v>
      </c>
      <c r="CW41" s="154">
        <f>Routes_abs!CW41/SUM(Routes_abs!CW31:CW44)</f>
        <v>0.18723964042973032</v>
      </c>
      <c r="CX41" s="161">
        <f>Routes_abs!CX41/SUM(Routes_abs!CX31:CX44)</f>
        <v>0.16739980449657868</v>
      </c>
      <c r="CY41" s="145">
        <f>Routes_abs!CY41/SUM(Routes_abs!CY31:CY44)</f>
        <v>0.19617288906730898</v>
      </c>
    </row>
    <row r="42" spans="1:103" ht="12" customHeight="1" x14ac:dyDescent="0.15">
      <c r="E42" s="10" t="s">
        <v>172</v>
      </c>
      <c r="F42" s="86" t="s">
        <v>4</v>
      </c>
      <c r="G42" s="86" t="s">
        <v>49</v>
      </c>
      <c r="H42" s="140" t="s">
        <v>136</v>
      </c>
      <c r="I42" s="150">
        <f>Routes_abs!I42/SUM(Routes_abs!I31:I44)</f>
        <v>1.7689530685920583E-2</v>
      </c>
      <c r="J42" s="151">
        <f>Routes_abs!J42/SUM(Routes_abs!J31:J44)</f>
        <v>2.0719966513185435E-2</v>
      </c>
      <c r="K42" s="151">
        <f>Routes_abs!K42/SUM(Routes_abs!K31:K44)</f>
        <v>2.2623574144486694E-2</v>
      </c>
      <c r="L42" s="151">
        <f>Routes_abs!L42/SUM(Routes_abs!L31:L44)</f>
        <v>2.3948760790866053E-2</v>
      </c>
      <c r="M42" s="151">
        <f>Routes_abs!M42/SUM(Routes_abs!M31:M44)</f>
        <v>2.7058481233633986E-2</v>
      </c>
      <c r="N42" s="151">
        <f>Routes_abs!N42/SUM(Routes_abs!N31:N44)</f>
        <v>2.7500000000000004E-2</v>
      </c>
      <c r="O42" s="151">
        <f>Routes_abs!O42/SUM(Routes_abs!O31:O44)</f>
        <v>2.732889733840304E-2</v>
      </c>
      <c r="P42" s="151">
        <f>Routes_abs!P42/SUM(Routes_abs!P31:P44)</f>
        <v>2.9218407596785977E-2</v>
      </c>
      <c r="Q42" s="151">
        <f>Routes_abs!Q42/SUM(Routes_abs!Q31:Q44)</f>
        <v>3.317427857305158E-2</v>
      </c>
      <c r="R42" s="151">
        <f>Routes_abs!R42/SUM(Routes_abs!R31:R44)</f>
        <v>4.2431660546715634E-2</v>
      </c>
      <c r="S42" s="151">
        <f>Routes_abs!S42/SUM(Routes_abs!S31:S44)</f>
        <v>5.5974477958236651E-2</v>
      </c>
      <c r="T42" s="151">
        <f>Routes_abs!T42/SUM(Routes_abs!T31:T44)</f>
        <v>6.1827571367092236E-2</v>
      </c>
      <c r="U42" s="151">
        <f>Routes_abs!U42/SUM(Routes_abs!U31:U44)</f>
        <v>4.3704891740176423E-2</v>
      </c>
      <c r="V42" s="151">
        <f>Routes_abs!V42/SUM(Routes_abs!V31:V44)</f>
        <v>4.4545773412837601E-2</v>
      </c>
      <c r="W42" s="151">
        <f>Routes_abs!W42/SUM(Routes_abs!W31:W44)</f>
        <v>3.6672140120415989E-2</v>
      </c>
      <c r="X42" s="152">
        <f>Routes_abs!X42/SUM(Routes_abs!X31:X44)</f>
        <v>4.9407114624505928E-2</v>
      </c>
      <c r="Y42" s="150">
        <f>Routes_abs!Y42/SUM(Routes_abs!Y31:Y44)</f>
        <v>2.1574383832866799E-2</v>
      </c>
      <c r="Z42" s="151">
        <f>Routes_abs!Z42/SUM(Routes_abs!Z31:Z44)</f>
        <v>2.7875845837010887E-2</v>
      </c>
      <c r="AA42" s="160">
        <f>Routes_abs!AA42/SUM(Routes_abs!AA31:AA44)</f>
        <v>5.3553228944686372E-2</v>
      </c>
      <c r="AB42" s="144">
        <f>Routes_abs!AB42/SUM(Routes_abs!AB31:AB44)</f>
        <v>3.6880720066560777E-2</v>
      </c>
      <c r="AD42" s="10" t="s">
        <v>172</v>
      </c>
      <c r="AE42" s="86" t="s">
        <v>4</v>
      </c>
      <c r="AF42" s="86" t="s">
        <v>49</v>
      </c>
      <c r="AG42" s="140" t="s">
        <v>136</v>
      </c>
      <c r="AH42" s="150">
        <f>Routes_abs!AH42/SUM(Routes_abs!AH31:AH44)</f>
        <v>1.7558528428093648E-2</v>
      </c>
      <c r="AI42" s="151">
        <f>Routes_abs!AI42/SUM(Routes_abs!AI31:AI44)</f>
        <v>2.1481337480559876E-2</v>
      </c>
      <c r="AJ42" s="151">
        <f>Routes_abs!AJ42/SUM(Routes_abs!AJ31:AJ44)</f>
        <v>2.4098415908324906E-2</v>
      </c>
      <c r="AK42" s="151">
        <f>Routes_abs!AK42/SUM(Routes_abs!AK31:AK44)</f>
        <v>2.6631739794804626E-2</v>
      </c>
      <c r="AL42" s="151">
        <f>Routes_abs!AL42/SUM(Routes_abs!AL31:AL44)</f>
        <v>2.6720914888937759E-2</v>
      </c>
      <c r="AM42" s="151">
        <f>Routes_abs!AM42/SUM(Routes_abs!AM31:AM44)</f>
        <v>2.6077212997860848E-2</v>
      </c>
      <c r="AN42" s="151">
        <f>Routes_abs!AN42/SUM(Routes_abs!AN31:AN44)</f>
        <v>2.7853921655318775E-2</v>
      </c>
      <c r="AO42" s="151">
        <f>Routes_abs!AO42/SUM(Routes_abs!AO31:AO44)</f>
        <v>2.9529966800629043E-2</v>
      </c>
      <c r="AP42" s="151">
        <f>Routes_abs!AP42/SUM(Routes_abs!AP31:AP44)</f>
        <v>3.0504761102216223E-2</v>
      </c>
      <c r="AQ42" s="151">
        <f>Routes_abs!AQ42/SUM(Routes_abs!AQ31:AQ44)</f>
        <v>3.9013057758551628E-2</v>
      </c>
      <c r="AR42" s="151">
        <f>Routes_abs!AR42/SUM(Routes_abs!AR31:AR44)</f>
        <v>5.227217790669568E-2</v>
      </c>
      <c r="AS42" s="151">
        <f>Routes_abs!AS42/SUM(Routes_abs!AS31:AS44)</f>
        <v>5.7835820895522382E-2</v>
      </c>
      <c r="AT42" s="151">
        <f>Routes_abs!AT42/SUM(Routes_abs!AT31:AT44)</f>
        <v>4.1943488353477949E-2</v>
      </c>
      <c r="AU42" s="151">
        <f>Routes_abs!AU42/SUM(Routes_abs!AU31:AU44)</f>
        <v>4.0733464309102824E-2</v>
      </c>
      <c r="AV42" s="151">
        <f>Routes_abs!AV42/SUM(Routes_abs!AV31:AV44)</f>
        <v>3.5136202131859452E-2</v>
      </c>
      <c r="AW42" s="152">
        <f>Routes_abs!AW42/SUM(Routes_abs!AW31:AW44)</f>
        <v>4.5510455104551047E-2</v>
      </c>
      <c r="AX42" s="150">
        <f>Routes_abs!AX42/SUM(Routes_abs!AX31:AX44)</f>
        <v>2.2768892687095588E-2</v>
      </c>
      <c r="AY42" s="151">
        <f>Routes_abs!AY42/SUM(Routes_abs!AY31:AY44)</f>
        <v>2.756277138002643E-2</v>
      </c>
      <c r="AZ42" s="160">
        <f>Routes_abs!AZ42/SUM(Routes_abs!AZ31:AZ44)</f>
        <v>4.9869714894345434E-2</v>
      </c>
      <c r="BA42" s="144">
        <f>Routes_abs!BA42/SUM(Routes_abs!BA31:BA44)</f>
        <v>3.5483929357958695E-2</v>
      </c>
      <c r="BC42" s="10" t="s">
        <v>172</v>
      </c>
      <c r="BD42" s="86" t="s">
        <v>4</v>
      </c>
      <c r="BE42" s="86" t="s">
        <v>49</v>
      </c>
      <c r="BF42" s="140" t="s">
        <v>136</v>
      </c>
      <c r="BG42" s="150">
        <f>Routes_abs!BG42/SUM(Routes_abs!BG31:BG44)</f>
        <v>1.6611295681063124E-2</v>
      </c>
      <c r="BH42" s="151">
        <f>Routes_abs!BH42/SUM(Routes_abs!BH31:BH44)</f>
        <v>3.3203125E-2</v>
      </c>
      <c r="BI42" s="151">
        <f>Routes_abs!BI42/SUM(Routes_abs!BI31:BI44)</f>
        <v>3.6830357142857144E-2</v>
      </c>
      <c r="BJ42" s="151">
        <f>Routes_abs!BJ42/SUM(Routes_abs!BJ31:BJ44)</f>
        <v>3.1986531986531987E-2</v>
      </c>
      <c r="BK42" s="151">
        <f>Routes_abs!BK42/SUM(Routes_abs!BK31:BK44)</f>
        <v>2.564102564102564E-2</v>
      </c>
      <c r="BL42" s="151">
        <f>Routes_abs!BL42/SUM(Routes_abs!BL31:BL44)</f>
        <v>2.6972353337828724E-2</v>
      </c>
      <c r="BM42" s="151">
        <f>Routes_abs!BM42/SUM(Routes_abs!BM31:BM44)</f>
        <v>3.2734274711168167E-2</v>
      </c>
      <c r="BN42" s="151">
        <f>Routes_abs!BN42/SUM(Routes_abs!BN31:BN44)</f>
        <v>3.081570996978852E-2</v>
      </c>
      <c r="BO42" s="151">
        <f>Routes_abs!BO42/SUM(Routes_abs!BO31:BO44)</f>
        <v>2.699309478970496E-2</v>
      </c>
      <c r="BP42" s="151">
        <f>Routes_abs!BP42/SUM(Routes_abs!BP31:BP44)</f>
        <v>2.3664638269100743E-2</v>
      </c>
      <c r="BQ42" s="151">
        <f>Routes_abs!BQ42/SUM(Routes_abs!BQ31:BQ44)</f>
        <v>3.6069651741293535E-2</v>
      </c>
      <c r="BR42" s="151">
        <f>Routes_abs!BR42/SUM(Routes_abs!BR31:BR44)</f>
        <v>3.8617886178861791E-2</v>
      </c>
      <c r="BS42" s="151">
        <f>Routes_abs!BS42/SUM(Routes_abs!BS31:BS44)</f>
        <v>3.5614525139664802E-2</v>
      </c>
      <c r="BT42" s="151">
        <f>Routes_abs!BT42/SUM(Routes_abs!BT31:BT44)</f>
        <v>2.2862823061630219E-2</v>
      </c>
      <c r="BU42" s="151">
        <f>Routes_abs!BU42/SUM(Routes_abs!BU31:BU44)</f>
        <v>3.6220472440944881E-2</v>
      </c>
      <c r="BV42" s="152">
        <f>Routes_abs!BV42/SUM(Routes_abs!BV31:BV44)</f>
        <v>4.5009784735812131E-2</v>
      </c>
      <c r="BW42" s="150">
        <f>Routes_abs!BW42/SUM(Routes_abs!BW31:BW44)</f>
        <v>3.3362218370883885E-2</v>
      </c>
      <c r="BX42" s="151">
        <f>Routes_abs!BX42/SUM(Routes_abs!BX31:BX44)</f>
        <v>2.9853548629365376E-2</v>
      </c>
      <c r="BY42" s="160">
        <f>Routes_abs!BY42/SUM(Routes_abs!BY31:BY44)</f>
        <v>3.4255599472990776E-2</v>
      </c>
      <c r="BZ42" s="144">
        <f>Routes_abs!BZ42/SUM(Routes_abs!BZ31:BZ44)</f>
        <v>3.1214681664065443E-2</v>
      </c>
      <c r="CB42" s="10" t="s">
        <v>172</v>
      </c>
      <c r="CC42" s="86" t="s">
        <v>4</v>
      </c>
      <c r="CD42" s="86" t="s">
        <v>49</v>
      </c>
      <c r="CE42" s="140" t="s">
        <v>136</v>
      </c>
      <c r="CF42" s="150">
        <f>Routes_abs!CF42/SUM(Routes_abs!CF31:CF44)</f>
        <v>1.4388489208633094E-2</v>
      </c>
      <c r="CG42" s="151">
        <f>Routes_abs!CG42/SUM(Routes_abs!CG31:CG44)</f>
        <v>2.7272727272727271E-2</v>
      </c>
      <c r="CH42" s="151">
        <f>Routes_abs!CH42/SUM(Routes_abs!CH31:CH44)</f>
        <v>3.3185840707964605E-2</v>
      </c>
      <c r="CI42" s="151">
        <f>Routes_abs!CI42/SUM(Routes_abs!CI31:CI44)</f>
        <v>4.2929292929292928E-2</v>
      </c>
      <c r="CJ42" s="151">
        <f>Routes_abs!CJ42/SUM(Routes_abs!CJ31:CJ44)</f>
        <v>2.5720164609053499E-2</v>
      </c>
      <c r="CK42" s="151">
        <f>Routes_abs!CK42/SUM(Routes_abs!CK31:CK44)</f>
        <v>1.5873015873015872E-2</v>
      </c>
      <c r="CL42" s="151">
        <f>Routes_abs!CL42/SUM(Routes_abs!CL31:CL44)</f>
        <v>2.546816479400749E-2</v>
      </c>
      <c r="CM42" s="151">
        <f>Routes_abs!CM42/SUM(Routes_abs!CM31:CM44)</f>
        <v>2.9803424223208624E-2</v>
      </c>
      <c r="CN42" s="151">
        <f>Routes_abs!CN42/SUM(Routes_abs!CN31:CN44)</f>
        <v>1.8342391304347828E-2</v>
      </c>
      <c r="CO42" s="151">
        <f>Routes_abs!CO42/SUM(Routes_abs!CO31:CO44)</f>
        <v>0.03</v>
      </c>
      <c r="CP42" s="151">
        <f>Routes_abs!CP42/SUM(Routes_abs!CP31:CP44)</f>
        <v>3.048780487804878E-2</v>
      </c>
      <c r="CQ42" s="151">
        <f>Routes_abs!CQ42/SUM(Routes_abs!CQ31:CQ44)</f>
        <v>3.5058430717863104E-2</v>
      </c>
      <c r="CR42" s="151">
        <f>Routes_abs!CR42/SUM(Routes_abs!CR31:CR44)</f>
        <v>3.4101382488479264E-2</v>
      </c>
      <c r="CS42" s="151">
        <f>Routes_abs!CS42/SUM(Routes_abs!CS31:CS44)</f>
        <v>3.6677454153182305E-2</v>
      </c>
      <c r="CT42" s="151">
        <f>Routes_abs!CT42/SUM(Routes_abs!CT31:CT44)</f>
        <v>2.7027027027027029E-2</v>
      </c>
      <c r="CU42" s="152">
        <f>Routes_abs!CU42/SUM(Routes_abs!CU31:CU44)</f>
        <v>2.3166023166023165E-2</v>
      </c>
      <c r="CV42" s="150">
        <f>Routes_abs!CV42/SUM(Routes_abs!CV31:CV44)</f>
        <v>3.1841652323580036E-2</v>
      </c>
      <c r="CW42" s="151">
        <f>Routes_abs!CW42/SUM(Routes_abs!CW31:CW44)</f>
        <v>2.3021267265950451E-2</v>
      </c>
      <c r="CX42" s="160">
        <f>Routes_abs!CX42/SUM(Routes_abs!CX31:CX44)</f>
        <v>3.1280547409579668E-2</v>
      </c>
      <c r="CY42" s="144">
        <f>Routes_abs!CY42/SUM(Routes_abs!CY31:CY44)</f>
        <v>2.8435701860029441E-2</v>
      </c>
    </row>
    <row r="43" spans="1:103" ht="12" customHeight="1" x14ac:dyDescent="0.15">
      <c r="E43" s="60" t="s">
        <v>173</v>
      </c>
      <c r="F43" s="24" t="s">
        <v>4</v>
      </c>
      <c r="G43" s="24" t="s">
        <v>46</v>
      </c>
      <c r="H43" s="139" t="s">
        <v>136</v>
      </c>
      <c r="I43" s="153">
        <f>Routes_abs!I43/SUM(Routes_abs!I31:I44)</f>
        <v>0</v>
      </c>
      <c r="J43" s="154">
        <f>Routes_abs!J43/SUM(Routes_abs!J31:J44)</f>
        <v>0</v>
      </c>
      <c r="K43" s="154">
        <f>Routes_abs!K43/SUM(Routes_abs!K31:K44)</f>
        <v>1.9011406844106465E-4</v>
      </c>
      <c r="L43" s="154">
        <f>Routes_abs!L43/SUM(Routes_abs!L31:L44)</f>
        <v>5.5694792536897797E-4</v>
      </c>
      <c r="M43" s="154">
        <f>Routes_abs!M43/SUM(Routes_abs!M31:M44)</f>
        <v>0</v>
      </c>
      <c r="N43" s="154">
        <f>Routes_abs!N43/SUM(Routes_abs!N31:N44)</f>
        <v>0</v>
      </c>
      <c r="O43" s="154">
        <f>Routes_abs!O43/SUM(Routes_abs!O31:O44)</f>
        <v>2.376425855513308E-4</v>
      </c>
      <c r="P43" s="154">
        <f>Routes_abs!P43/SUM(Routes_abs!P31:P44)</f>
        <v>4.8697345994643296E-4</v>
      </c>
      <c r="Q43" s="154">
        <f>Routes_abs!Q43/SUM(Routes_abs!Q31:Q44)</f>
        <v>4.544421722335833E-4</v>
      </c>
      <c r="R43" s="154">
        <f>Routes_abs!R43/SUM(Routes_abs!R31:R44)</f>
        <v>8.1599347205222369E-4</v>
      </c>
      <c r="S43" s="154">
        <f>Routes_abs!S43/SUM(Routes_abs!S31:S44)</f>
        <v>8.7006960556844522E-4</v>
      </c>
      <c r="T43" s="154">
        <f>Routes_abs!T43/SUM(Routes_abs!T31:T44)</f>
        <v>7.1725720843494477E-4</v>
      </c>
      <c r="U43" s="154">
        <f>Routes_abs!U43/SUM(Routes_abs!U31:U44)</f>
        <v>8.0192461908580592E-4</v>
      </c>
      <c r="V43" s="154">
        <f>Routes_abs!V43/SUM(Routes_abs!V31:V44)</f>
        <v>0</v>
      </c>
      <c r="W43" s="154">
        <f>Routes_abs!W43/SUM(Routes_abs!W31:W44)</f>
        <v>2.1893814997263274E-3</v>
      </c>
      <c r="X43" s="155">
        <f>Routes_abs!X43/SUM(Routes_abs!X31:X44)</f>
        <v>0</v>
      </c>
      <c r="Y43" s="153">
        <f>Routes_abs!Y43/SUM(Routes_abs!Y31:Y44)</f>
        <v>2.0482009967911518E-4</v>
      </c>
      <c r="Z43" s="154">
        <f>Routes_abs!Z43/SUM(Routes_abs!Z31:Z44)</f>
        <v>2.2065313327449251E-4</v>
      </c>
      <c r="AA43" s="161">
        <f>Routes_abs!AA43/SUM(Routes_abs!AA31:AA44)</f>
        <v>8.3387380709719263E-4</v>
      </c>
      <c r="AB43" s="145">
        <f>Routes_abs!AB43/SUM(Routes_abs!AB31:AB44)</f>
        <v>4.6895091142878757E-4</v>
      </c>
      <c r="AD43" s="60" t="s">
        <v>173</v>
      </c>
      <c r="AE43" s="24" t="s">
        <v>4</v>
      </c>
      <c r="AF43" s="24" t="s">
        <v>46</v>
      </c>
      <c r="AG43" s="139" t="s">
        <v>136</v>
      </c>
      <c r="AH43" s="153">
        <f>Routes_abs!AH43/SUM(Routes_abs!AH31:AH44)</f>
        <v>0</v>
      </c>
      <c r="AI43" s="154">
        <f>Routes_abs!AI43/SUM(Routes_abs!AI31:AI44)</f>
        <v>9.7200622083981324E-5</v>
      </c>
      <c r="AJ43" s="154">
        <f>Routes_abs!AJ43/SUM(Routes_abs!AJ31:AJ44)</f>
        <v>1.6852039096730705E-4</v>
      </c>
      <c r="AK43" s="154">
        <f>Routes_abs!AK43/SUM(Routes_abs!AK31:AK44)</f>
        <v>5.4573237284435711E-4</v>
      </c>
      <c r="AL43" s="154">
        <f>Routes_abs!AL43/SUM(Routes_abs!AL31:AL44)</f>
        <v>2.1992522542335603E-4</v>
      </c>
      <c r="AM43" s="154">
        <f>Routes_abs!AM43/SUM(Routes_abs!AM31:AM44)</f>
        <v>0</v>
      </c>
      <c r="AN43" s="154">
        <f>Routes_abs!AN43/SUM(Routes_abs!AN31:AN44)</f>
        <v>1.7685029622424618E-4</v>
      </c>
      <c r="AO43" s="154">
        <f>Routes_abs!AO43/SUM(Routes_abs!AO31:AO44)</f>
        <v>3.4946706272933779E-4</v>
      </c>
      <c r="AP43" s="154">
        <f>Routes_abs!AP43/SUM(Routes_abs!AP31:AP44)</f>
        <v>3.3706918344990301E-4</v>
      </c>
      <c r="AQ43" s="154">
        <f>Routes_abs!AQ43/SUM(Routes_abs!AQ31:AQ44)</f>
        <v>8.010894816951053E-4</v>
      </c>
      <c r="AR43" s="154">
        <f>Routes_abs!AR43/SUM(Routes_abs!AR31:AR44)</f>
        <v>7.8559342518733403E-4</v>
      </c>
      <c r="AS43" s="154">
        <f>Routes_abs!AS43/SUM(Routes_abs!AS31:AS44)</f>
        <v>6.6201251805488687E-4</v>
      </c>
      <c r="AT43" s="154">
        <f>Routes_abs!AT43/SUM(Routes_abs!AT31:AT44)</f>
        <v>8.0044825102057156E-4</v>
      </c>
      <c r="AU43" s="154">
        <f>Routes_abs!AU43/SUM(Routes_abs!AU31:AU44)</f>
        <v>1.3097576948264573E-4</v>
      </c>
      <c r="AV43" s="154">
        <f>Routes_abs!AV43/SUM(Routes_abs!AV31:AV44)</f>
        <v>1.5791551519936831E-3</v>
      </c>
      <c r="AW43" s="155">
        <f>Routes_abs!AW43/SUM(Routes_abs!AW31:AW44)</f>
        <v>2.4600246002460027E-4</v>
      </c>
      <c r="AX43" s="153">
        <f>Routes_abs!AX43/SUM(Routes_abs!AX31:AX44)</f>
        <v>2.1364912709070927E-4</v>
      </c>
      <c r="AY43" s="154">
        <f>Routes_abs!AY43/SUM(Routes_abs!AY31:AY44)</f>
        <v>1.8878610534264677E-4</v>
      </c>
      <c r="AZ43" s="161">
        <f>Routes_abs!AZ43/SUM(Routes_abs!AZ31:AZ44)</f>
        <v>7.7980866158206051E-4</v>
      </c>
      <c r="BA43" s="145">
        <f>Routes_abs!BA43/SUM(Routes_abs!BA31:BA44)</f>
        <v>4.4649052414367347E-4</v>
      </c>
      <c r="BC43" s="60" t="s">
        <v>173</v>
      </c>
      <c r="BD43" s="24" t="s">
        <v>4</v>
      </c>
      <c r="BE43" s="24" t="s">
        <v>46</v>
      </c>
      <c r="BF43" s="139" t="s">
        <v>136</v>
      </c>
      <c r="BG43" s="153">
        <f>Routes_abs!BG43/SUM(Routes_abs!BG31:BG44)</f>
        <v>0</v>
      </c>
      <c r="BH43" s="154">
        <f>Routes_abs!BH43/SUM(Routes_abs!BH31:BH44)</f>
        <v>1.953125E-3</v>
      </c>
      <c r="BI43" s="154">
        <f>Routes_abs!BI43/SUM(Routes_abs!BI31:BI44)</f>
        <v>0</v>
      </c>
      <c r="BJ43" s="154">
        <f>Routes_abs!BJ43/SUM(Routes_abs!BJ31:BJ44)</f>
        <v>0</v>
      </c>
      <c r="BK43" s="154">
        <f>Routes_abs!BK43/SUM(Routes_abs!BK31:BK44)</f>
        <v>1.6025641025641025E-3</v>
      </c>
      <c r="BL43" s="154">
        <f>Routes_abs!BL43/SUM(Routes_abs!BL31:BL44)</f>
        <v>0</v>
      </c>
      <c r="BM43" s="154">
        <f>Routes_abs!BM43/SUM(Routes_abs!BM31:BM44)</f>
        <v>0</v>
      </c>
      <c r="BN43" s="154">
        <f>Routes_abs!BN43/SUM(Routes_abs!BN31:BN44)</f>
        <v>0</v>
      </c>
      <c r="BO43" s="154">
        <f>Routes_abs!BO43/SUM(Routes_abs!BO31:BO44)</f>
        <v>0</v>
      </c>
      <c r="BP43" s="154">
        <f>Routes_abs!BP43/SUM(Routes_abs!BP31:BP44)</f>
        <v>6.7613252197430695E-4</v>
      </c>
      <c r="BQ43" s="154">
        <f>Routes_abs!BQ43/SUM(Routes_abs!BQ31:BQ44)</f>
        <v>6.2189054726368158E-4</v>
      </c>
      <c r="BR43" s="154">
        <f>Routes_abs!BR43/SUM(Routes_abs!BR31:BR44)</f>
        <v>0</v>
      </c>
      <c r="BS43" s="154">
        <f>Routes_abs!BS43/SUM(Routes_abs!BS31:BS44)</f>
        <v>6.9832402234636874E-4</v>
      </c>
      <c r="BT43" s="154">
        <f>Routes_abs!BT43/SUM(Routes_abs!BT31:BT44)</f>
        <v>0</v>
      </c>
      <c r="BU43" s="154">
        <f>Routes_abs!BU43/SUM(Routes_abs!BU31:BU44)</f>
        <v>0</v>
      </c>
      <c r="BV43" s="155">
        <f>Routes_abs!BV43/SUM(Routes_abs!BV31:BV44)</f>
        <v>1.9569471624266144E-3</v>
      </c>
      <c r="BW43" s="153">
        <f>Routes_abs!BW43/SUM(Routes_abs!BW31:BW44)</f>
        <v>4.3327556325823221E-4</v>
      </c>
      <c r="BX43" s="154">
        <f>Routes_abs!BX43/SUM(Routes_abs!BX31:BX44)</f>
        <v>1.8775816748028539E-4</v>
      </c>
      <c r="BY43" s="161">
        <f>Routes_abs!BY43/SUM(Routes_abs!BY31:BY44)</f>
        <v>3.7643515904385469E-4</v>
      </c>
      <c r="BZ43" s="145">
        <f>Routes_abs!BZ43/SUM(Routes_abs!BZ31:BZ44)</f>
        <v>3.7672891663527257E-4</v>
      </c>
      <c r="CB43" s="60" t="s">
        <v>173</v>
      </c>
      <c r="CC43" s="24" t="s">
        <v>4</v>
      </c>
      <c r="CD43" s="24" t="s">
        <v>46</v>
      </c>
      <c r="CE43" s="139" t="s">
        <v>136</v>
      </c>
      <c r="CF43" s="153">
        <f>Routes_abs!CF43/SUM(Routes_abs!CF31:CF44)</f>
        <v>0</v>
      </c>
      <c r="CG43" s="154">
        <f>Routes_abs!CG43/SUM(Routes_abs!CG31:CG44)</f>
        <v>0</v>
      </c>
      <c r="CH43" s="154">
        <f>Routes_abs!CH43/SUM(Routes_abs!CH31:CH44)</f>
        <v>0</v>
      </c>
      <c r="CI43" s="154">
        <f>Routes_abs!CI43/SUM(Routes_abs!CI31:CI44)</f>
        <v>1.2626262626262627E-3</v>
      </c>
      <c r="CJ43" s="154">
        <f>Routes_abs!CJ43/SUM(Routes_abs!CJ31:CJ44)</f>
        <v>0</v>
      </c>
      <c r="CK43" s="154">
        <f>Routes_abs!CK43/SUM(Routes_abs!CK31:CK44)</f>
        <v>0</v>
      </c>
      <c r="CL43" s="154">
        <f>Routes_abs!CL43/SUM(Routes_abs!CL31:CL44)</f>
        <v>0</v>
      </c>
      <c r="CM43" s="154">
        <f>Routes_abs!CM43/SUM(Routes_abs!CM31:CM44)</f>
        <v>0</v>
      </c>
      <c r="CN43" s="154">
        <f>Routes_abs!CN43/SUM(Routes_abs!CN31:CN44)</f>
        <v>0</v>
      </c>
      <c r="CO43" s="154">
        <f>Routes_abs!CO43/SUM(Routes_abs!CO31:CO44)</f>
        <v>8.3333333333333339E-4</v>
      </c>
      <c r="CP43" s="154">
        <f>Routes_abs!CP43/SUM(Routes_abs!CP31:CP44)</f>
        <v>0</v>
      </c>
      <c r="CQ43" s="154">
        <f>Routes_abs!CQ43/SUM(Routes_abs!CQ31:CQ44)</f>
        <v>8.3472454090150253E-4</v>
      </c>
      <c r="CR43" s="154">
        <f>Routes_abs!CR43/SUM(Routes_abs!CR31:CR44)</f>
        <v>9.2165898617511521E-4</v>
      </c>
      <c r="CS43" s="154">
        <f>Routes_abs!CS43/SUM(Routes_abs!CS31:CS44)</f>
        <v>1.0787486515641855E-3</v>
      </c>
      <c r="CT43" s="154">
        <f>Routes_abs!CT43/SUM(Routes_abs!CT31:CT44)</f>
        <v>0</v>
      </c>
      <c r="CU43" s="155">
        <f>Routes_abs!CU43/SUM(Routes_abs!CU31:CU44)</f>
        <v>0</v>
      </c>
      <c r="CV43" s="153">
        <f>Routes_abs!CV43/SUM(Routes_abs!CV31:CV44)</f>
        <v>0</v>
      </c>
      <c r="CW43" s="154">
        <f>Routes_abs!CW43/SUM(Routes_abs!CW31:CW44)</f>
        <v>0</v>
      </c>
      <c r="CX43" s="161">
        <f>Routes_abs!CX43/SUM(Routes_abs!CX31:CX44)</f>
        <v>7.3313782991202346E-4</v>
      </c>
      <c r="CY43" s="145">
        <f>Routes_abs!CY43/SUM(Routes_abs!CY31:CY44)</f>
        <v>3.3453766894152282E-4</v>
      </c>
    </row>
    <row r="44" spans="1:103" ht="12" customHeight="1" x14ac:dyDescent="0.15">
      <c r="E44" s="10" t="s">
        <v>174</v>
      </c>
      <c r="F44" s="86" t="s">
        <v>4</v>
      </c>
      <c r="G44" s="86" t="s">
        <v>52</v>
      </c>
      <c r="H44" s="140" t="s">
        <v>136</v>
      </c>
      <c r="I44" s="150">
        <f>Routes_abs!I44/SUM(Routes_abs!I31:I44)</f>
        <v>0</v>
      </c>
      <c r="J44" s="151">
        <f>Routes_abs!J44/SUM(Routes_abs!J31:J44)</f>
        <v>0</v>
      </c>
      <c r="K44" s="151">
        <f>Routes_abs!K44/SUM(Routes_abs!K31:K44)</f>
        <v>1.9011406844106465E-4</v>
      </c>
      <c r="L44" s="151">
        <f>Routes_abs!L44/SUM(Routes_abs!L31:L44)</f>
        <v>0</v>
      </c>
      <c r="M44" s="151">
        <f>Routes_abs!M44/SUM(Routes_abs!M31:M44)</f>
        <v>0</v>
      </c>
      <c r="N44" s="151">
        <f>Routes_abs!N44/SUM(Routes_abs!N31:N44)</f>
        <v>0</v>
      </c>
      <c r="O44" s="151">
        <f>Routes_abs!O44/SUM(Routes_abs!O31:O44)</f>
        <v>4.7528517110266159E-4</v>
      </c>
      <c r="P44" s="151">
        <f>Routes_abs!P44/SUM(Routes_abs!P31:P44)</f>
        <v>0</v>
      </c>
      <c r="Q44" s="151">
        <f>Routes_abs!Q44/SUM(Routes_abs!Q31:Q44)</f>
        <v>4.544421722335833E-4</v>
      </c>
      <c r="R44" s="151">
        <f>Routes_abs!R44/SUM(Routes_abs!R31:R44)</f>
        <v>2.0399836801305592E-4</v>
      </c>
      <c r="S44" s="151">
        <f>Routes_abs!S44/SUM(Routes_abs!S31:S44)</f>
        <v>2.9002320185614843E-4</v>
      </c>
      <c r="T44" s="151">
        <f>Routes_abs!T44/SUM(Routes_abs!T31:T44)</f>
        <v>2.8690288337397793E-4</v>
      </c>
      <c r="U44" s="151">
        <f>Routes_abs!U44/SUM(Routes_abs!U31:U44)</f>
        <v>2.0048115477145148E-4</v>
      </c>
      <c r="V44" s="151">
        <f>Routes_abs!V44/SUM(Routes_abs!V31:V44)</f>
        <v>3.5075412136092608E-4</v>
      </c>
      <c r="W44" s="151">
        <f>Routes_abs!W44/SUM(Routes_abs!W31:W44)</f>
        <v>0</v>
      </c>
      <c r="X44" s="152">
        <f>Routes_abs!X44/SUM(Routes_abs!X31:X44)</f>
        <v>0</v>
      </c>
      <c r="Y44" s="150">
        <f>Routes_abs!Y44/SUM(Routes_abs!Y31:Y44)</f>
        <v>6.8273366559705063E-5</v>
      </c>
      <c r="Z44" s="151">
        <f>Routes_abs!Z44/SUM(Routes_abs!Z31:Z44)</f>
        <v>1.4710208884966168E-4</v>
      </c>
      <c r="AA44" s="160">
        <f>Routes_abs!AA44/SUM(Routes_abs!AA31:AA44)</f>
        <v>2.7795793569906419E-4</v>
      </c>
      <c r="AB44" s="144">
        <f>Routes_abs!AB44/SUM(Routes_abs!AB31:AB44)</f>
        <v>1.8152938506920806E-4</v>
      </c>
      <c r="AD44" s="10" t="s">
        <v>174</v>
      </c>
      <c r="AE44" s="86" t="s">
        <v>4</v>
      </c>
      <c r="AF44" s="86" t="s">
        <v>52</v>
      </c>
      <c r="AG44" s="140" t="s">
        <v>136</v>
      </c>
      <c r="AH44" s="150">
        <f>Routes_abs!AH44/SUM(Routes_abs!AH31:AH44)</f>
        <v>0</v>
      </c>
      <c r="AI44" s="151">
        <f>Routes_abs!AI44/SUM(Routes_abs!AI31:AI44)</f>
        <v>0</v>
      </c>
      <c r="AJ44" s="151">
        <f>Routes_abs!AJ44/SUM(Routes_abs!AJ31:AJ44)</f>
        <v>1.6852039096730705E-4</v>
      </c>
      <c r="AK44" s="151">
        <f>Routes_abs!AK44/SUM(Routes_abs!AK31:AK44)</f>
        <v>2.1829294913774282E-4</v>
      </c>
      <c r="AL44" s="151">
        <f>Routes_abs!AL44/SUM(Routes_abs!AL31:AL44)</f>
        <v>0</v>
      </c>
      <c r="AM44" s="151">
        <f>Routes_abs!AM44/SUM(Routes_abs!AM31:AM44)</f>
        <v>0</v>
      </c>
      <c r="AN44" s="151">
        <f>Routes_abs!AN44/SUM(Routes_abs!AN31:AN44)</f>
        <v>6.1897603678486165E-4</v>
      </c>
      <c r="AO44" s="151">
        <f>Routes_abs!AO44/SUM(Routes_abs!AO31:AO44)</f>
        <v>2.6210029704700334E-4</v>
      </c>
      <c r="AP44" s="151">
        <f>Routes_abs!AP44/SUM(Routes_abs!AP31:AP44)</f>
        <v>5.0560377517485451E-4</v>
      </c>
      <c r="AQ44" s="151">
        <f>Routes_abs!AQ44/SUM(Routes_abs!AQ31:AQ44)</f>
        <v>3.2043579267804207E-4</v>
      </c>
      <c r="AR44" s="151">
        <f>Routes_abs!AR44/SUM(Routes_abs!AR31:AR44)</f>
        <v>3.625815808556926E-4</v>
      </c>
      <c r="AS44" s="151">
        <f>Routes_abs!AS44/SUM(Routes_abs!AS31:AS44)</f>
        <v>3.0091478093403949E-4</v>
      </c>
      <c r="AT44" s="151">
        <f>Routes_abs!AT44/SUM(Routes_abs!AT31:AT44)</f>
        <v>2.4013447530617143E-4</v>
      </c>
      <c r="AU44" s="151">
        <f>Routes_abs!AU44/SUM(Routes_abs!AU31:AU44)</f>
        <v>2.6195153896529146E-4</v>
      </c>
      <c r="AV44" s="151">
        <f>Routes_abs!AV44/SUM(Routes_abs!AV31:AV44)</f>
        <v>1.9739439399921039E-4</v>
      </c>
      <c r="AW44" s="152">
        <f>Routes_abs!AW44/SUM(Routes_abs!AW31:AW44)</f>
        <v>0</v>
      </c>
      <c r="AX44" s="150">
        <f>Routes_abs!AX44/SUM(Routes_abs!AX31:AX44)</f>
        <v>6.1042607740202648E-5</v>
      </c>
      <c r="AY44" s="151">
        <f>Routes_abs!AY44/SUM(Routes_abs!AY31:AY44)</f>
        <v>2.6969443620378111E-4</v>
      </c>
      <c r="AZ44" s="160">
        <f>Routes_abs!AZ44/SUM(Routes_abs!AZ31:AZ44)</f>
        <v>3.4235502215797784E-4</v>
      </c>
      <c r="BA44" s="144">
        <f>Routes_abs!BA44/SUM(Routes_abs!BA31:BA44)</f>
        <v>2.4737988499852178E-4</v>
      </c>
      <c r="BC44" s="10" t="s">
        <v>174</v>
      </c>
      <c r="BD44" s="86" t="s">
        <v>4</v>
      </c>
      <c r="BE44" s="86" t="s">
        <v>52</v>
      </c>
      <c r="BF44" s="140" t="s">
        <v>136</v>
      </c>
      <c r="BG44" s="150">
        <f>Routes_abs!BG44/SUM(Routes_abs!BG31:BG44)</f>
        <v>0</v>
      </c>
      <c r="BH44" s="151">
        <f>Routes_abs!BH44/SUM(Routes_abs!BH31:BH44)</f>
        <v>0</v>
      </c>
      <c r="BI44" s="151">
        <f>Routes_abs!BI44/SUM(Routes_abs!BI31:BI44)</f>
        <v>0</v>
      </c>
      <c r="BJ44" s="151">
        <f>Routes_abs!BJ44/SUM(Routes_abs!BJ31:BJ44)</f>
        <v>0</v>
      </c>
      <c r="BK44" s="151">
        <f>Routes_abs!BK44/SUM(Routes_abs!BK31:BK44)</f>
        <v>0</v>
      </c>
      <c r="BL44" s="151">
        <f>Routes_abs!BL44/SUM(Routes_abs!BL31:BL44)</f>
        <v>0</v>
      </c>
      <c r="BM44" s="151">
        <f>Routes_abs!BM44/SUM(Routes_abs!BM31:BM44)</f>
        <v>1.2836970474967907E-3</v>
      </c>
      <c r="BN44" s="151">
        <f>Routes_abs!BN44/SUM(Routes_abs!BN31:BN44)</f>
        <v>1.2084592145015106E-3</v>
      </c>
      <c r="BO44" s="151">
        <f>Routes_abs!BO44/SUM(Routes_abs!BO31:BO44)</f>
        <v>6.2774639045825491E-4</v>
      </c>
      <c r="BP44" s="151">
        <f>Routes_abs!BP44/SUM(Routes_abs!BP31:BP44)</f>
        <v>6.7613252197430695E-4</v>
      </c>
      <c r="BQ44" s="151">
        <f>Routes_abs!BQ44/SUM(Routes_abs!BQ31:BQ44)</f>
        <v>1.2437810945273632E-3</v>
      </c>
      <c r="BR44" s="151">
        <f>Routes_abs!BR44/SUM(Routes_abs!BR31:BR44)</f>
        <v>0</v>
      </c>
      <c r="BS44" s="151">
        <f>Routes_abs!BS44/SUM(Routes_abs!BS31:BS44)</f>
        <v>6.9832402234636874E-4</v>
      </c>
      <c r="BT44" s="151">
        <f>Routes_abs!BT44/SUM(Routes_abs!BT31:BT44)</f>
        <v>0</v>
      </c>
      <c r="BU44" s="151">
        <f>Routes_abs!BU44/SUM(Routes_abs!BU31:BU44)</f>
        <v>1.5748031496062992E-3</v>
      </c>
      <c r="BV44" s="152">
        <f>Routes_abs!BV44/SUM(Routes_abs!BV31:BV44)</f>
        <v>0</v>
      </c>
      <c r="BW44" s="150">
        <f>Routes_abs!BW44/SUM(Routes_abs!BW31:BW44)</f>
        <v>0</v>
      </c>
      <c r="BX44" s="151">
        <f>Routes_abs!BX44/SUM(Routes_abs!BX31:BX44)</f>
        <v>7.5103266992114157E-4</v>
      </c>
      <c r="BY44" s="160">
        <f>Routes_abs!BY44/SUM(Routes_abs!BY31:BY44)</f>
        <v>7.5287031808770938E-4</v>
      </c>
      <c r="BZ44" s="144">
        <f>Routes_abs!BZ44/SUM(Routes_abs!BZ31:BZ44)</f>
        <v>5.3818416662181794E-4</v>
      </c>
      <c r="CB44" s="10" t="s">
        <v>174</v>
      </c>
      <c r="CC44" s="86" t="s">
        <v>4</v>
      </c>
      <c r="CD44" s="86" t="s">
        <v>52</v>
      </c>
      <c r="CE44" s="140" t="s">
        <v>136</v>
      </c>
      <c r="CF44" s="150">
        <f>Routes_abs!CF44/SUM(Routes_abs!CF31:CF44)</f>
        <v>0</v>
      </c>
      <c r="CG44" s="151">
        <f>Routes_abs!CG44/SUM(Routes_abs!CG31:CG44)</f>
        <v>0</v>
      </c>
      <c r="CH44" s="151">
        <f>Routes_abs!CH44/SUM(Routes_abs!CH31:CH44)</f>
        <v>0</v>
      </c>
      <c r="CI44" s="151">
        <f>Routes_abs!CI44/SUM(Routes_abs!CI31:CI44)</f>
        <v>2.5252525252525255E-3</v>
      </c>
      <c r="CJ44" s="151">
        <f>Routes_abs!CJ44/SUM(Routes_abs!CJ31:CJ44)</f>
        <v>0</v>
      </c>
      <c r="CK44" s="151">
        <f>Routes_abs!CK44/SUM(Routes_abs!CK31:CK44)</f>
        <v>0</v>
      </c>
      <c r="CL44" s="151">
        <f>Routes_abs!CL44/SUM(Routes_abs!CL31:CL44)</f>
        <v>7.4906367041198505E-4</v>
      </c>
      <c r="CM44" s="151">
        <f>Routes_abs!CM44/SUM(Routes_abs!CM31:CM44)</f>
        <v>6.3411540900443881E-4</v>
      </c>
      <c r="CN44" s="151">
        <f>Routes_abs!CN44/SUM(Routes_abs!CN31:CN44)</f>
        <v>6.793478260869565E-4</v>
      </c>
      <c r="CO44" s="151">
        <f>Routes_abs!CO44/SUM(Routes_abs!CO31:CO44)</f>
        <v>8.3333333333333339E-4</v>
      </c>
      <c r="CP44" s="151">
        <f>Routes_abs!CP44/SUM(Routes_abs!CP31:CP44)</f>
        <v>0</v>
      </c>
      <c r="CQ44" s="151">
        <f>Routes_abs!CQ44/SUM(Routes_abs!CQ31:CQ44)</f>
        <v>8.3472454090150253E-4</v>
      </c>
      <c r="CR44" s="151">
        <f>Routes_abs!CR44/SUM(Routes_abs!CR31:CR44)</f>
        <v>0</v>
      </c>
      <c r="CS44" s="151">
        <f>Routes_abs!CS44/SUM(Routes_abs!CS31:CS44)</f>
        <v>0</v>
      </c>
      <c r="CT44" s="151">
        <f>Routes_abs!CT44/SUM(Routes_abs!CT31:CT44)</f>
        <v>0</v>
      </c>
      <c r="CU44" s="152">
        <f>Routes_abs!CU44/SUM(Routes_abs!CU31:CU44)</f>
        <v>0</v>
      </c>
      <c r="CV44" s="150">
        <f>Routes_abs!CV44/SUM(Routes_abs!CV31:CV44)</f>
        <v>0</v>
      </c>
      <c r="CW44" s="151">
        <f>Routes_abs!CW44/SUM(Routes_abs!CW31:CW44)</f>
        <v>4.3850032887524668E-4</v>
      </c>
      <c r="CX44" s="160">
        <f>Routes_abs!CX44/SUM(Routes_abs!CX31:CX44)</f>
        <v>4.8875855327468231E-4</v>
      </c>
      <c r="CY44" s="144">
        <f>Routes_abs!CY44/SUM(Routes_abs!CY31:CY44)</f>
        <v>4.6835273651813191E-4</v>
      </c>
    </row>
    <row r="45" spans="1:103" ht="12" customHeight="1" x14ac:dyDescent="0.15">
      <c r="E45" s="90" t="s">
        <v>175</v>
      </c>
      <c r="F45" s="29" t="s">
        <v>51</v>
      </c>
      <c r="G45" s="29" t="s">
        <v>4</v>
      </c>
      <c r="H45" s="142"/>
      <c r="I45" s="178" t="s">
        <v>311</v>
      </c>
      <c r="J45" s="179" t="s">
        <v>311</v>
      </c>
      <c r="K45" s="179" t="s">
        <v>311</v>
      </c>
      <c r="L45" s="179" t="s">
        <v>311</v>
      </c>
      <c r="M45" s="179" t="s">
        <v>311</v>
      </c>
      <c r="N45" s="179" t="s">
        <v>311</v>
      </c>
      <c r="O45" s="179" t="s">
        <v>311</v>
      </c>
      <c r="P45" s="179" t="s">
        <v>311</v>
      </c>
      <c r="Q45" s="179" t="s">
        <v>311</v>
      </c>
      <c r="R45" s="179" t="s">
        <v>311</v>
      </c>
      <c r="S45" s="179" t="s">
        <v>311</v>
      </c>
      <c r="T45" s="179" t="s">
        <v>311</v>
      </c>
      <c r="U45" s="179" t="s">
        <v>311</v>
      </c>
      <c r="V45" s="179" t="s">
        <v>311</v>
      </c>
      <c r="W45" s="179" t="s">
        <v>311</v>
      </c>
      <c r="X45" s="180" t="s">
        <v>311</v>
      </c>
      <c r="Y45" s="178" t="s">
        <v>311</v>
      </c>
      <c r="Z45" s="179" t="s">
        <v>311</v>
      </c>
      <c r="AA45" s="181" t="s">
        <v>311</v>
      </c>
      <c r="AB45" s="182" t="s">
        <v>311</v>
      </c>
      <c r="AD45" s="90" t="s">
        <v>175</v>
      </c>
      <c r="AE45" s="29" t="s">
        <v>51</v>
      </c>
      <c r="AF45" s="29" t="s">
        <v>4</v>
      </c>
      <c r="AG45" s="142"/>
      <c r="AH45" s="178" t="s">
        <v>311</v>
      </c>
      <c r="AI45" s="179" t="s">
        <v>311</v>
      </c>
      <c r="AJ45" s="179" t="s">
        <v>311</v>
      </c>
      <c r="AK45" s="179" t="s">
        <v>311</v>
      </c>
      <c r="AL45" s="179" t="s">
        <v>311</v>
      </c>
      <c r="AM45" s="179" t="s">
        <v>311</v>
      </c>
      <c r="AN45" s="179" t="s">
        <v>311</v>
      </c>
      <c r="AO45" s="179" t="s">
        <v>311</v>
      </c>
      <c r="AP45" s="179" t="s">
        <v>311</v>
      </c>
      <c r="AQ45" s="179" t="s">
        <v>311</v>
      </c>
      <c r="AR45" s="179" t="s">
        <v>311</v>
      </c>
      <c r="AS45" s="179" t="s">
        <v>311</v>
      </c>
      <c r="AT45" s="179" t="s">
        <v>311</v>
      </c>
      <c r="AU45" s="179" t="s">
        <v>311</v>
      </c>
      <c r="AV45" s="179" t="s">
        <v>311</v>
      </c>
      <c r="AW45" s="180" t="s">
        <v>311</v>
      </c>
      <c r="AX45" s="178" t="s">
        <v>311</v>
      </c>
      <c r="AY45" s="179" t="s">
        <v>311</v>
      </c>
      <c r="AZ45" s="181" t="s">
        <v>311</v>
      </c>
      <c r="BA45" s="182" t="s">
        <v>311</v>
      </c>
      <c r="BC45" s="90" t="s">
        <v>175</v>
      </c>
      <c r="BD45" s="29" t="s">
        <v>51</v>
      </c>
      <c r="BE45" s="29" t="s">
        <v>4</v>
      </c>
      <c r="BF45" s="142"/>
      <c r="BG45" s="178" t="s">
        <v>311</v>
      </c>
      <c r="BH45" s="179" t="s">
        <v>311</v>
      </c>
      <c r="BI45" s="179" t="s">
        <v>311</v>
      </c>
      <c r="BJ45" s="179" t="s">
        <v>311</v>
      </c>
      <c r="BK45" s="179" t="s">
        <v>311</v>
      </c>
      <c r="BL45" s="179" t="s">
        <v>311</v>
      </c>
      <c r="BM45" s="179" t="s">
        <v>311</v>
      </c>
      <c r="BN45" s="179" t="s">
        <v>311</v>
      </c>
      <c r="BO45" s="179" t="s">
        <v>311</v>
      </c>
      <c r="BP45" s="179" t="s">
        <v>311</v>
      </c>
      <c r="BQ45" s="179" t="s">
        <v>311</v>
      </c>
      <c r="BR45" s="179" t="s">
        <v>311</v>
      </c>
      <c r="BS45" s="179" t="s">
        <v>311</v>
      </c>
      <c r="BT45" s="179" t="s">
        <v>311</v>
      </c>
      <c r="BU45" s="179" t="s">
        <v>311</v>
      </c>
      <c r="BV45" s="180" t="s">
        <v>311</v>
      </c>
      <c r="BW45" s="178" t="s">
        <v>311</v>
      </c>
      <c r="BX45" s="179" t="s">
        <v>311</v>
      </c>
      <c r="BY45" s="181" t="s">
        <v>311</v>
      </c>
      <c r="BZ45" s="182" t="s">
        <v>311</v>
      </c>
      <c r="CB45" s="90" t="s">
        <v>175</v>
      </c>
      <c r="CC45" s="29" t="s">
        <v>51</v>
      </c>
      <c r="CD45" s="29" t="s">
        <v>4</v>
      </c>
      <c r="CE45" s="142"/>
      <c r="CF45" s="178" t="s">
        <v>311</v>
      </c>
      <c r="CG45" s="179" t="s">
        <v>311</v>
      </c>
      <c r="CH45" s="179" t="s">
        <v>311</v>
      </c>
      <c r="CI45" s="179" t="s">
        <v>311</v>
      </c>
      <c r="CJ45" s="179" t="s">
        <v>311</v>
      </c>
      <c r="CK45" s="179" t="s">
        <v>311</v>
      </c>
      <c r="CL45" s="179" t="s">
        <v>311</v>
      </c>
      <c r="CM45" s="179" t="s">
        <v>311</v>
      </c>
      <c r="CN45" s="179" t="s">
        <v>311</v>
      </c>
      <c r="CO45" s="179" t="s">
        <v>311</v>
      </c>
      <c r="CP45" s="179" t="s">
        <v>311</v>
      </c>
      <c r="CQ45" s="179" t="s">
        <v>311</v>
      </c>
      <c r="CR45" s="179" t="s">
        <v>311</v>
      </c>
      <c r="CS45" s="179" t="s">
        <v>311</v>
      </c>
      <c r="CT45" s="179" t="s">
        <v>311</v>
      </c>
      <c r="CU45" s="180" t="s">
        <v>311</v>
      </c>
      <c r="CV45" s="178" t="s">
        <v>311</v>
      </c>
      <c r="CW45" s="179" t="s">
        <v>311</v>
      </c>
      <c r="CX45" s="181" t="s">
        <v>311</v>
      </c>
      <c r="CY45" s="182" t="s">
        <v>311</v>
      </c>
    </row>
    <row r="46" spans="1:103" ht="12" customHeight="1" x14ac:dyDescent="0.15">
      <c r="A46" s="2" t="s">
        <v>0</v>
      </c>
      <c r="E46" s="10" t="s">
        <v>176</v>
      </c>
      <c r="F46" s="86" t="s">
        <v>49</v>
      </c>
      <c r="G46" s="86" t="s">
        <v>50</v>
      </c>
      <c r="H46" s="140"/>
      <c r="I46" s="173">
        <f>Routes_abs!I46/SUM(Routes_abs!I46:I56)</f>
        <v>0.22919937205651489</v>
      </c>
      <c r="J46" s="174">
        <f>Routes_abs!J46/SUM(Routes_abs!J46:J56)</f>
        <v>0.25806451612903225</v>
      </c>
      <c r="K46" s="174">
        <f>Routes_abs!K46/SUM(Routes_abs!K46:K56)</f>
        <v>0.31140583554376661</v>
      </c>
      <c r="L46" s="174">
        <f>Routes_abs!L46/SUM(Routes_abs!L46:L56)</f>
        <v>0.36842105263157887</v>
      </c>
      <c r="M46" s="174">
        <f>Routes_abs!M46/SUM(Routes_abs!M46:M56)</f>
        <v>0.39162790697674416</v>
      </c>
      <c r="N46" s="174">
        <f>Routes_abs!N46/SUM(Routes_abs!N46:N56)</f>
        <v>0.36286201022146514</v>
      </c>
      <c r="O46" s="174">
        <f>Routes_abs!O46/SUM(Routes_abs!O46:O56)</f>
        <v>0.38095238095238093</v>
      </c>
      <c r="P46" s="174">
        <f>Routes_abs!P46/SUM(Routes_abs!P46:P56)</f>
        <v>0.35776201733648544</v>
      </c>
      <c r="Q46" s="174">
        <f>Routes_abs!Q46/SUM(Routes_abs!Q46:Q56)</f>
        <v>0.38155802861685217</v>
      </c>
      <c r="R46" s="174">
        <f>Routes_abs!R46/SUM(Routes_abs!R46:R56)</f>
        <v>0.3947051744885679</v>
      </c>
      <c r="S46" s="174">
        <f>Routes_abs!S46/SUM(Routes_abs!S46:S56)</f>
        <v>0.35875127942681673</v>
      </c>
      <c r="T46" s="174">
        <f>Routes_abs!T46/SUM(Routes_abs!T46:T56)</f>
        <v>0.3636363636363637</v>
      </c>
      <c r="U46" s="174">
        <f>Routes_abs!U46/SUM(Routes_abs!U46:U56)</f>
        <v>0.3950617283950616</v>
      </c>
      <c r="V46" s="174">
        <f>Routes_abs!V46/SUM(Routes_abs!V46:V56)</f>
        <v>0.37206823027718555</v>
      </c>
      <c r="W46" s="174">
        <f>Routes_abs!W46/SUM(Routes_abs!W46:W56)</f>
        <v>0.31825273010920435</v>
      </c>
      <c r="X46" s="175">
        <f>Routes_abs!X46/SUM(Routes_abs!X46:X56)</f>
        <v>0.34659090909090912</v>
      </c>
      <c r="Y46" s="173">
        <f>Routes_abs!Y46/SUM(Routes_abs!Y46:Y56)</f>
        <v>0.28574441164065795</v>
      </c>
      <c r="Z46" s="174">
        <f>Routes_abs!Z46/SUM(Routes_abs!Z46:Z56)</f>
        <v>0.36934441366574339</v>
      </c>
      <c r="AA46" s="176">
        <f>Routes_abs!AA46/SUM(Routes_abs!AA46:AA56)</f>
        <v>0.37549867021276601</v>
      </c>
      <c r="AB46" s="177">
        <f>Routes_abs!AB46/SUM(Routes_abs!AB46:AB56)</f>
        <v>0.35207071208660251</v>
      </c>
      <c r="AD46" s="10" t="s">
        <v>176</v>
      </c>
      <c r="AE46" s="86" t="s">
        <v>49</v>
      </c>
      <c r="AF46" s="86" t="s">
        <v>50</v>
      </c>
      <c r="AG46" s="140"/>
      <c r="AH46" s="173">
        <f>Routes_abs!AH46/SUM(Routes_abs!AH46:AH56)</f>
        <v>0.22454873646209386</v>
      </c>
      <c r="AI46" s="174">
        <f>Routes_abs!AI46/SUM(Routes_abs!AI46:AI56)</f>
        <v>0.26308463251670378</v>
      </c>
      <c r="AJ46" s="174">
        <f>Routes_abs!AJ46/SUM(Routes_abs!AJ46:AJ56)</f>
        <v>0.31395076201641264</v>
      </c>
      <c r="AK46" s="174">
        <f>Routes_abs!AK46/SUM(Routes_abs!AK46:AK56)</f>
        <v>0.37167269142293791</v>
      </c>
      <c r="AL46" s="174">
        <f>Routes_abs!AL46/SUM(Routes_abs!AL46:AL56)</f>
        <v>0.39097507100031559</v>
      </c>
      <c r="AM46" s="174">
        <f>Routes_abs!AM46/SUM(Routes_abs!AM46:AM56)</f>
        <v>0.37844103158504777</v>
      </c>
      <c r="AN46" s="174">
        <f>Routes_abs!AN46/SUM(Routes_abs!AN46:AN56)</f>
        <v>0.37204414083026799</v>
      </c>
      <c r="AO46" s="174">
        <f>Routes_abs!AO46/SUM(Routes_abs!AO46:AO56)</f>
        <v>0.35407329290798839</v>
      </c>
      <c r="AP46" s="174">
        <f>Routes_abs!AP46/SUM(Routes_abs!AP46:AP56)</f>
        <v>0.37319243604004448</v>
      </c>
      <c r="AQ46" s="174">
        <f>Routes_abs!AQ46/SUM(Routes_abs!AQ46:AQ56)</f>
        <v>0.38744075829383873</v>
      </c>
      <c r="AR46" s="174">
        <f>Routes_abs!AR46/SUM(Routes_abs!AR46:AR56)</f>
        <v>0.35163479333744596</v>
      </c>
      <c r="AS46" s="174">
        <f>Routes_abs!AS46/SUM(Routes_abs!AS46:AS56)</f>
        <v>0.35503802281368813</v>
      </c>
      <c r="AT46" s="174">
        <f>Routes_abs!AT46/SUM(Routes_abs!AT46:AT56)</f>
        <v>0.37913279132791322</v>
      </c>
      <c r="AU46" s="174">
        <f>Routes_abs!AU46/SUM(Routes_abs!AU46:AU56)</f>
        <v>0.36122525214792689</v>
      </c>
      <c r="AV46" s="174">
        <f>Routes_abs!AV46/SUM(Routes_abs!AV46:AV56)</f>
        <v>0.32819634703196349</v>
      </c>
      <c r="AW46" s="175">
        <f>Routes_abs!AW46/SUM(Routes_abs!AW46:AW56)</f>
        <v>0.34154929577464793</v>
      </c>
      <c r="AX46" s="173">
        <f>Routes_abs!AX46/SUM(Routes_abs!AX46:AX56)</f>
        <v>0.29050591633280537</v>
      </c>
      <c r="AY46" s="174">
        <f>Routes_abs!AY46/SUM(Routes_abs!AY46:AY56)</f>
        <v>0.36948776818937534</v>
      </c>
      <c r="AZ46" s="176">
        <f>Routes_abs!AZ46/SUM(Routes_abs!AZ46:AZ56)</f>
        <v>0.36678676711431379</v>
      </c>
      <c r="BA46" s="177">
        <f>Routes_abs!BA46/SUM(Routes_abs!BA46:BA56)</f>
        <v>0.35210655582845268</v>
      </c>
      <c r="BC46" s="10" t="s">
        <v>176</v>
      </c>
      <c r="BD46" s="86" t="s">
        <v>49</v>
      </c>
      <c r="BE46" s="86" t="s">
        <v>50</v>
      </c>
      <c r="BF46" s="140"/>
      <c r="BG46" s="173">
        <f>Routes_abs!BG46/SUM(Routes_abs!BG46:BG56)</f>
        <v>0.18571428571428572</v>
      </c>
      <c r="BH46" s="174">
        <f>Routes_abs!BH46/SUM(Routes_abs!BH46:BH56)</f>
        <v>0.28301886792452829</v>
      </c>
      <c r="BI46" s="174">
        <f>Routes_abs!BI46/SUM(Routes_abs!BI46:BI56)</f>
        <v>0.29903536977491962</v>
      </c>
      <c r="BJ46" s="174">
        <f>Routes_abs!BJ46/SUM(Routes_abs!BJ46:BJ56)</f>
        <v>0.38374291115311909</v>
      </c>
      <c r="BK46" s="174">
        <f>Routes_abs!BK46/SUM(Routes_abs!BK46:BK56)</f>
        <v>0.38741721854304634</v>
      </c>
      <c r="BL46" s="174">
        <f>Routes_abs!BL46/SUM(Routes_abs!BL46:BL56)</f>
        <v>0.38176638176638178</v>
      </c>
      <c r="BM46" s="174">
        <f>Routes_abs!BM46/SUM(Routes_abs!BM46:BM56)</f>
        <v>0.33973412112259971</v>
      </c>
      <c r="BN46" s="174">
        <f>Routes_abs!BN46/SUM(Routes_abs!BN46:BN56)</f>
        <v>0.37361111111111112</v>
      </c>
      <c r="BO46" s="174">
        <f>Routes_abs!BO46/SUM(Routes_abs!BO46:BO56)</f>
        <v>0.37851239669421488</v>
      </c>
      <c r="BP46" s="174">
        <f>Routes_abs!BP46/SUM(Routes_abs!BP46:BP56)</f>
        <v>0.38432835820895522</v>
      </c>
      <c r="BQ46" s="174">
        <f>Routes_abs!BQ46/SUM(Routes_abs!BQ46:BQ56)</f>
        <v>0.33931777378815081</v>
      </c>
      <c r="BR46" s="174">
        <f>Routes_abs!BR46/SUM(Routes_abs!BR46:BR56)</f>
        <v>0.34210526315789475</v>
      </c>
      <c r="BS46" s="174">
        <f>Routes_abs!BS46/SUM(Routes_abs!BS46:BS56)</f>
        <v>0.34341637010676157</v>
      </c>
      <c r="BT46" s="174">
        <f>Routes_abs!BT46/SUM(Routes_abs!BT46:BT56)</f>
        <v>0.34684684684684686</v>
      </c>
      <c r="BU46" s="174">
        <f>Routes_abs!BU46/SUM(Routes_abs!BU46:BU56)</f>
        <v>0.34817813765182187</v>
      </c>
      <c r="BV46" s="175">
        <f>Routes_abs!BV46/SUM(Routes_abs!BV46:BV56)</f>
        <v>0.29145728643216079</v>
      </c>
      <c r="BW46" s="173">
        <f>Routes_abs!BW46/SUM(Routes_abs!BW46:BW56)</f>
        <v>0.31082802547770699</v>
      </c>
      <c r="BX46" s="174">
        <f>Routes_abs!BX46/SUM(Routes_abs!BX46:BX56)</f>
        <v>0.36557788944723618</v>
      </c>
      <c r="BY46" s="176">
        <f>Routes_abs!BY46/SUM(Routes_abs!BY46:BY56)</f>
        <v>0.34899683210137278</v>
      </c>
      <c r="BZ46" s="177">
        <f>Routes_abs!BZ46/SUM(Routes_abs!BZ46:BZ56)</f>
        <v>0.35578213039978535</v>
      </c>
      <c r="CB46" s="10" t="s">
        <v>176</v>
      </c>
      <c r="CC46" s="86" t="s">
        <v>49</v>
      </c>
      <c r="CD46" s="86" t="s">
        <v>50</v>
      </c>
      <c r="CE46" s="140"/>
      <c r="CF46" s="173">
        <f>Routes_abs!CF46/SUM(Routes_abs!CF46:CF56)</f>
        <v>0.14634146341463414</v>
      </c>
      <c r="CG46" s="174">
        <f>Routes_abs!CG46/SUM(Routes_abs!CG46:CG56)</f>
        <v>0.42352941176470588</v>
      </c>
      <c r="CH46" s="174">
        <f>Routes_abs!CH46/SUM(Routes_abs!CH46:CH56)</f>
        <v>0.39130434782608697</v>
      </c>
      <c r="CI46" s="174">
        <f>Routes_abs!CI46/SUM(Routes_abs!CI46:CI56)</f>
        <v>0.37356321839080459</v>
      </c>
      <c r="CJ46" s="174">
        <f>Routes_abs!CJ46/SUM(Routes_abs!CJ46:CJ56)</f>
        <v>0.39277108433734942</v>
      </c>
      <c r="CK46" s="174">
        <f>Routes_abs!CK46/SUM(Routes_abs!CK46:CK56)</f>
        <v>0.46384039900249374</v>
      </c>
      <c r="CL46" s="174">
        <f>Routes_abs!CL46/SUM(Routes_abs!CL46:CL56)</f>
        <v>0.36734693877551022</v>
      </c>
      <c r="CM46" s="174">
        <f>Routes_abs!CM46/SUM(Routes_abs!CM46:CM56)</f>
        <v>0.3102803738317757</v>
      </c>
      <c r="CN46" s="174">
        <f>Routes_abs!CN46/SUM(Routes_abs!CN46:CN56)</f>
        <v>0.32210526315789473</v>
      </c>
      <c r="CO46" s="174">
        <f>Routes_abs!CO46/SUM(Routes_abs!CO46:CO56)</f>
        <v>0.32500000000000001</v>
      </c>
      <c r="CP46" s="174">
        <f>Routes_abs!CP46/SUM(Routes_abs!CP46:CP56)</f>
        <v>0.29899497487437188</v>
      </c>
      <c r="CQ46" s="174">
        <f>Routes_abs!CQ46/SUM(Routes_abs!CQ46:CQ56)</f>
        <v>0.30150753768844218</v>
      </c>
      <c r="CR46" s="174">
        <f>Routes_abs!CR46/SUM(Routes_abs!CR46:CR56)</f>
        <v>0.31550802139037432</v>
      </c>
      <c r="CS46" s="174">
        <f>Routes_abs!CS46/SUM(Routes_abs!CS46:CS56)</f>
        <v>0.32212885154061627</v>
      </c>
      <c r="CT46" s="174">
        <f>Routes_abs!CT46/SUM(Routes_abs!CT46:CT56)</f>
        <v>0.3632286995515695</v>
      </c>
      <c r="CU46" s="175">
        <f>Routes_abs!CU46/SUM(Routes_abs!CU46:CU56)</f>
        <v>0.36969696969696969</v>
      </c>
      <c r="CV46" s="173">
        <f>Routes_abs!CV46/SUM(Routes_abs!CV46:CV56)</f>
        <v>0.35344827586206895</v>
      </c>
      <c r="CW46" s="174">
        <f>Routes_abs!CW46/SUM(Routes_abs!CW46:CW56)</f>
        <v>0.37618746041798606</v>
      </c>
      <c r="CX46" s="176">
        <f>Routes_abs!CX46/SUM(Routes_abs!CX46:CX56)</f>
        <v>0.31366691560866317</v>
      </c>
      <c r="CY46" s="177">
        <f>Routes_abs!CY46/SUM(Routes_abs!CY46:CY56)</f>
        <v>0.3471153846153846</v>
      </c>
    </row>
    <row r="47" spans="1:103" ht="12" customHeight="1" x14ac:dyDescent="0.15">
      <c r="E47" s="60" t="s">
        <v>177</v>
      </c>
      <c r="F47" s="24" t="s">
        <v>49</v>
      </c>
      <c r="G47" s="24" t="s">
        <v>46</v>
      </c>
      <c r="H47" s="139"/>
      <c r="I47" s="153">
        <f>Routes_abs!I47/SUM(Routes_abs!I46:I56)</f>
        <v>0.21664050235478807</v>
      </c>
      <c r="J47" s="154">
        <f>Routes_abs!J47/SUM(Routes_abs!J46:J56)</f>
        <v>0.14097968936678615</v>
      </c>
      <c r="K47" s="154">
        <f>Routes_abs!K47/SUM(Routes_abs!K46:K56)</f>
        <v>0.11989389920424404</v>
      </c>
      <c r="L47" s="154">
        <f>Routes_abs!L47/SUM(Routes_abs!L46:L56)</f>
        <v>0.14681440443213295</v>
      </c>
      <c r="M47" s="154">
        <f>Routes_abs!M47/SUM(Routes_abs!M46:M56)</f>
        <v>0.1395348837209302</v>
      </c>
      <c r="N47" s="154">
        <f>Routes_abs!N47/SUM(Routes_abs!N46:N56)</f>
        <v>0.11158432708688246</v>
      </c>
      <c r="O47" s="154">
        <f>Routes_abs!O47/SUM(Routes_abs!O46:O56)</f>
        <v>0.10565476190476189</v>
      </c>
      <c r="P47" s="154">
        <f>Routes_abs!P47/SUM(Routes_abs!P46:P56)</f>
        <v>0.14105594956658787</v>
      </c>
      <c r="Q47" s="154">
        <f>Routes_abs!Q47/SUM(Routes_abs!Q46:Q56)</f>
        <v>0.1192368839427663</v>
      </c>
      <c r="R47" s="154">
        <f>Routes_abs!R47/SUM(Routes_abs!R46:R56)</f>
        <v>9.3261131167268335E-2</v>
      </c>
      <c r="S47" s="154">
        <f>Routes_abs!S47/SUM(Routes_abs!S46:S56)</f>
        <v>0.11310133060388947</v>
      </c>
      <c r="T47" s="154">
        <f>Routes_abs!T47/SUM(Routes_abs!T46:T56)</f>
        <v>0.10250152532031728</v>
      </c>
      <c r="U47" s="154">
        <f>Routes_abs!U47/SUM(Routes_abs!U46:U56)</f>
        <v>0.10602759622367462</v>
      </c>
      <c r="V47" s="154">
        <f>Routes_abs!V47/SUM(Routes_abs!V46:V56)</f>
        <v>9.8081023454157798E-2</v>
      </c>
      <c r="W47" s="154">
        <f>Routes_abs!W47/SUM(Routes_abs!W46:W56)</f>
        <v>9.8283931357254301E-2</v>
      </c>
      <c r="X47" s="155">
        <f>Routes_abs!X47/SUM(Routes_abs!X46:X56)</f>
        <v>0.10227272727272728</v>
      </c>
      <c r="Y47" s="153">
        <f>Routes_abs!Y47/SUM(Routes_abs!Y46:Y56)</f>
        <v>0.14487557992408268</v>
      </c>
      <c r="Z47" s="154">
        <f>Routes_abs!Z47/SUM(Routes_abs!Z46:Z56)</f>
        <v>0.12072945521698986</v>
      </c>
      <c r="AA47" s="161">
        <f>Routes_abs!AA47/SUM(Routes_abs!AA46:AA56)</f>
        <v>0.10372340425531916</v>
      </c>
      <c r="AB47" s="145">
        <f>Routes_abs!AB47/SUM(Routes_abs!AB46:AB56)</f>
        <v>0.11967424769093259</v>
      </c>
      <c r="AD47" s="60" t="s">
        <v>177</v>
      </c>
      <c r="AE47" s="24" t="s">
        <v>49</v>
      </c>
      <c r="AF47" s="24" t="s">
        <v>46</v>
      </c>
      <c r="AG47" s="139"/>
      <c r="AH47" s="153">
        <f>Routes_abs!AH47/SUM(Routes_abs!AH46:AH56)</f>
        <v>0.21805054151624551</v>
      </c>
      <c r="AI47" s="154">
        <f>Routes_abs!AI47/SUM(Routes_abs!AI46:AI56)</f>
        <v>0.14086859688195993</v>
      </c>
      <c r="AJ47" s="154">
        <f>Routes_abs!AJ47/SUM(Routes_abs!AJ46:AJ56)</f>
        <v>0.12168815943728017</v>
      </c>
      <c r="AK47" s="154">
        <f>Routes_abs!AK47/SUM(Routes_abs!AK46:AK56)</f>
        <v>0.14327965823200789</v>
      </c>
      <c r="AL47" s="154">
        <f>Routes_abs!AL47/SUM(Routes_abs!AL46:AL56)</f>
        <v>0.14294730198800884</v>
      </c>
      <c r="AM47" s="154">
        <f>Routes_abs!AM47/SUM(Routes_abs!AM46:AM56)</f>
        <v>0.10924369747899158</v>
      </c>
      <c r="AN47" s="154">
        <f>Routes_abs!AN47/SUM(Routes_abs!AN46:AN56)</f>
        <v>0.1111403047819233</v>
      </c>
      <c r="AO47" s="154">
        <f>Routes_abs!AO47/SUM(Routes_abs!AO46:AO56)</f>
        <v>0.13604007382019509</v>
      </c>
      <c r="AP47" s="154">
        <f>Routes_abs!AP47/SUM(Routes_abs!AP46:AP56)</f>
        <v>0.12291434927697441</v>
      </c>
      <c r="AQ47" s="154">
        <f>Routes_abs!AQ47/SUM(Routes_abs!AQ46:AQ56)</f>
        <v>9.4312796208530766E-2</v>
      </c>
      <c r="AR47" s="154">
        <f>Routes_abs!AR47/SUM(Routes_abs!AR46:AR56)</f>
        <v>0.11371581328398107</v>
      </c>
      <c r="AS47" s="154">
        <f>Routes_abs!AS47/SUM(Routes_abs!AS46:AS56)</f>
        <v>0.10907794676806082</v>
      </c>
      <c r="AT47" s="154">
        <f>Routes_abs!AT47/SUM(Routes_abs!AT46:AT56)</f>
        <v>0.11138211382113819</v>
      </c>
      <c r="AU47" s="154">
        <f>Routes_abs!AU47/SUM(Routes_abs!AU46:AU56)</f>
        <v>0.10795666791184164</v>
      </c>
      <c r="AV47" s="154">
        <f>Routes_abs!AV47/SUM(Routes_abs!AV46:AV56)</f>
        <v>0.10102739726027397</v>
      </c>
      <c r="AW47" s="155">
        <f>Routes_abs!AW47/SUM(Routes_abs!AW46:AW56)</f>
        <v>0.11197183098591551</v>
      </c>
      <c r="AX47" s="153">
        <f>Routes_abs!AX47/SUM(Routes_abs!AX46:AX56)</f>
        <v>0.14515978757104259</v>
      </c>
      <c r="AY47" s="154">
        <f>Routes_abs!AY47/SUM(Routes_abs!AY46:AY56)</f>
        <v>0.1216847438840947</v>
      </c>
      <c r="AZ47" s="161">
        <f>Routes_abs!AZ47/SUM(Routes_abs!AZ46:AZ56)</f>
        <v>0.106583688175565</v>
      </c>
      <c r="BA47" s="145">
        <f>Routes_abs!BA47/SUM(Routes_abs!BA46:BA56)</f>
        <v>0.12129227281314944</v>
      </c>
      <c r="BC47" s="60" t="s">
        <v>177</v>
      </c>
      <c r="BD47" s="24" t="s">
        <v>49</v>
      </c>
      <c r="BE47" s="24" t="s">
        <v>46</v>
      </c>
      <c r="BF47" s="139"/>
      <c r="BG47" s="153">
        <f>Routes_abs!BG47/SUM(Routes_abs!BG46:BG56)</f>
        <v>0.24285714285714285</v>
      </c>
      <c r="BH47" s="154">
        <f>Routes_abs!BH47/SUM(Routes_abs!BH46:BH56)</f>
        <v>0.13207547169811321</v>
      </c>
      <c r="BI47" s="154">
        <f>Routes_abs!BI47/SUM(Routes_abs!BI46:BI56)</f>
        <v>0.14790996784565916</v>
      </c>
      <c r="BJ47" s="154">
        <f>Routes_abs!BJ47/SUM(Routes_abs!BJ46:BJ56)</f>
        <v>0.13988657844990549</v>
      </c>
      <c r="BK47" s="154">
        <f>Routes_abs!BK47/SUM(Routes_abs!BK46:BK56)</f>
        <v>0.15562913907284767</v>
      </c>
      <c r="BL47" s="154">
        <f>Routes_abs!BL47/SUM(Routes_abs!BL46:BL56)</f>
        <v>0.10113960113960115</v>
      </c>
      <c r="BM47" s="154">
        <f>Routes_abs!BM47/SUM(Routes_abs!BM46:BM56)</f>
        <v>0.12555391432791729</v>
      </c>
      <c r="BN47" s="154">
        <f>Routes_abs!BN47/SUM(Routes_abs!BN46:BN56)</f>
        <v>0.12083333333333333</v>
      </c>
      <c r="BO47" s="154">
        <f>Routes_abs!BO47/SUM(Routes_abs!BO46:BO56)</f>
        <v>0.12396694214876033</v>
      </c>
      <c r="BP47" s="154">
        <f>Routes_abs!BP47/SUM(Routes_abs!BP46:BP56)</f>
        <v>0.11007462686567164</v>
      </c>
      <c r="BQ47" s="154">
        <f>Routes_abs!BQ47/SUM(Routes_abs!BQ46:BQ56)</f>
        <v>0.12387791741472172</v>
      </c>
      <c r="BR47" s="154">
        <f>Routes_abs!BR47/SUM(Routes_abs!BR46:BR56)</f>
        <v>0.12593984962406016</v>
      </c>
      <c r="BS47" s="154">
        <f>Routes_abs!BS47/SUM(Routes_abs!BS46:BS56)</f>
        <v>0.10498220640569395</v>
      </c>
      <c r="BT47" s="154">
        <f>Routes_abs!BT47/SUM(Routes_abs!BT46:BT56)</f>
        <v>0.11711711711711711</v>
      </c>
      <c r="BU47" s="154">
        <f>Routes_abs!BU47/SUM(Routes_abs!BU46:BU56)</f>
        <v>0.11336032388663968</v>
      </c>
      <c r="BV47" s="155">
        <f>Routes_abs!BV47/SUM(Routes_abs!BV46:BV56)</f>
        <v>0.1407035175879397</v>
      </c>
      <c r="BW47" s="153">
        <f>Routes_abs!BW47/SUM(Routes_abs!BW46:BW56)</f>
        <v>0.1554140127388535</v>
      </c>
      <c r="BX47" s="154">
        <f>Routes_abs!BX47/SUM(Routes_abs!BX46:BX56)</f>
        <v>0.12227805695142378</v>
      </c>
      <c r="BY47" s="161">
        <f>Routes_abs!BY47/SUM(Routes_abs!BY46:BY56)</f>
        <v>0.117740232312566</v>
      </c>
      <c r="BZ47" s="145">
        <f>Routes_abs!BZ47/SUM(Routes_abs!BZ46:BZ56)</f>
        <v>0.12503353903944192</v>
      </c>
      <c r="CB47" s="60" t="s">
        <v>177</v>
      </c>
      <c r="CC47" s="24" t="s">
        <v>49</v>
      </c>
      <c r="CD47" s="24" t="s">
        <v>46</v>
      </c>
      <c r="CE47" s="139"/>
      <c r="CF47" s="153">
        <f>Routes_abs!CF47/SUM(Routes_abs!CF46:CF56)</f>
        <v>0.21951219512195122</v>
      </c>
      <c r="CG47" s="154">
        <f>Routes_abs!CG47/SUM(Routes_abs!CG46:CG56)</f>
        <v>0.15294117647058825</v>
      </c>
      <c r="CH47" s="154">
        <f>Routes_abs!CH47/SUM(Routes_abs!CH46:CH56)</f>
        <v>0.11413043478260869</v>
      </c>
      <c r="CI47" s="154">
        <f>Routes_abs!CI47/SUM(Routes_abs!CI46:CI56)</f>
        <v>0.12643678160919541</v>
      </c>
      <c r="CJ47" s="154">
        <f>Routes_abs!CJ47/SUM(Routes_abs!CJ46:CJ56)</f>
        <v>0.14216867469879518</v>
      </c>
      <c r="CK47" s="154">
        <f>Routes_abs!CK47/SUM(Routes_abs!CK46:CK56)</f>
        <v>0.10972568578553615</v>
      </c>
      <c r="CL47" s="154">
        <f>Routes_abs!CL47/SUM(Routes_abs!CL46:CL56)</f>
        <v>0.12244897959183673</v>
      </c>
      <c r="CM47" s="154">
        <f>Routes_abs!CM47/SUM(Routes_abs!CM46:CM56)</f>
        <v>0.13271028037383178</v>
      </c>
      <c r="CN47" s="154">
        <f>Routes_abs!CN47/SUM(Routes_abs!CN46:CN56)</f>
        <v>0.14105263157894737</v>
      </c>
      <c r="CO47" s="154">
        <f>Routes_abs!CO47/SUM(Routes_abs!CO46:CO56)</f>
        <v>8.0555555555555561E-2</v>
      </c>
      <c r="CP47" s="154">
        <f>Routes_abs!CP47/SUM(Routes_abs!CP46:CP56)</f>
        <v>0.10552763819095477</v>
      </c>
      <c r="CQ47" s="154">
        <f>Routes_abs!CQ47/SUM(Routes_abs!CQ46:CQ56)</f>
        <v>0.1407035175879397</v>
      </c>
      <c r="CR47" s="154">
        <f>Routes_abs!CR47/SUM(Routes_abs!CR46:CR56)</f>
        <v>0.16042780748663102</v>
      </c>
      <c r="CS47" s="154">
        <f>Routes_abs!CS47/SUM(Routes_abs!CS46:CS56)</f>
        <v>0.1484593837535014</v>
      </c>
      <c r="CT47" s="154">
        <f>Routes_abs!CT47/SUM(Routes_abs!CT46:CT56)</f>
        <v>0.1031390134529148</v>
      </c>
      <c r="CU47" s="155">
        <f>Routes_abs!CU47/SUM(Routes_abs!CU46:CU56)</f>
        <v>0.1393939393939394</v>
      </c>
      <c r="CV47" s="153">
        <f>Routes_abs!CV47/SUM(Routes_abs!CV46:CV56)</f>
        <v>0.1336206896551724</v>
      </c>
      <c r="CW47" s="154">
        <f>Routes_abs!CW47/SUM(Routes_abs!CW46:CW56)</f>
        <v>0.1260291323622546</v>
      </c>
      <c r="CX47" s="161">
        <f>Routes_abs!CX47/SUM(Routes_abs!CX46:CX56)</f>
        <v>0.11650485436893204</v>
      </c>
      <c r="CY47" s="145">
        <f>Routes_abs!CY47/SUM(Routes_abs!CY46:CY56)</f>
        <v>0.12846153846153846</v>
      </c>
    </row>
    <row r="48" spans="1:103" ht="12" customHeight="1" x14ac:dyDescent="0.15">
      <c r="A48" s="85" t="s">
        <v>132</v>
      </c>
      <c r="E48" s="10" t="s">
        <v>178</v>
      </c>
      <c r="F48" s="86" t="s">
        <v>49</v>
      </c>
      <c r="G48" s="86" t="s">
        <v>52</v>
      </c>
      <c r="H48" s="140" t="s">
        <v>135</v>
      </c>
      <c r="I48" s="150">
        <f>Routes_abs!I48/SUM(Routes_abs!I46:I56)</f>
        <v>3.2967032967032968E-2</v>
      </c>
      <c r="J48" s="151">
        <f>Routes_abs!J48/SUM(Routes_abs!J46:J56)</f>
        <v>4.1816009557945039E-2</v>
      </c>
      <c r="K48" s="151">
        <f>Routes_abs!K48/SUM(Routes_abs!K46:K56)</f>
        <v>9.7082228116710884E-2</v>
      </c>
      <c r="L48" s="151">
        <f>Routes_abs!L48/SUM(Routes_abs!L46:L56)</f>
        <v>0.1191135734072022</v>
      </c>
      <c r="M48" s="151">
        <f>Routes_abs!M48/SUM(Routes_abs!M46:M56)</f>
        <v>0.12930232558139534</v>
      </c>
      <c r="N48" s="151">
        <f>Routes_abs!N48/SUM(Routes_abs!N46:N56)</f>
        <v>0.16439522998296424</v>
      </c>
      <c r="O48" s="151">
        <f>Routes_abs!O48/SUM(Routes_abs!O46:O56)</f>
        <v>0.14657738095238093</v>
      </c>
      <c r="P48" s="151">
        <f>Routes_abs!P48/SUM(Routes_abs!P46:P56)</f>
        <v>0.1008668242710796</v>
      </c>
      <c r="Q48" s="151">
        <f>Routes_abs!Q48/SUM(Routes_abs!Q46:Q56)</f>
        <v>0.13593004769475359</v>
      </c>
      <c r="R48" s="151">
        <f>Routes_abs!R48/SUM(Routes_abs!R46:R56)</f>
        <v>0.13537906137184114</v>
      </c>
      <c r="S48" s="151">
        <f>Routes_abs!S48/SUM(Routes_abs!S46:S56)</f>
        <v>0.13510747185261002</v>
      </c>
      <c r="T48" s="151">
        <f>Routes_abs!T48/SUM(Routes_abs!T46:T56)</f>
        <v>0.17632702867602199</v>
      </c>
      <c r="U48" s="151">
        <f>Routes_abs!U48/SUM(Routes_abs!U46:U56)</f>
        <v>0.14306463326071164</v>
      </c>
      <c r="V48" s="151">
        <f>Routes_abs!V48/SUM(Routes_abs!V46:V56)</f>
        <v>0.18869936034115142</v>
      </c>
      <c r="W48" s="151">
        <f>Routes_abs!W48/SUM(Routes_abs!W46:W56)</f>
        <v>0.23244929797191891</v>
      </c>
      <c r="X48" s="152">
        <f>Routes_abs!X48/SUM(Routes_abs!X46:X56)</f>
        <v>0.17045454545454547</v>
      </c>
      <c r="Y48" s="150">
        <f>Routes_abs!Y48/SUM(Routes_abs!Y46:Y56)</f>
        <v>7.1488823281315894E-2</v>
      </c>
      <c r="Z48" s="151">
        <f>Routes_abs!Z48/SUM(Routes_abs!Z46:Z56)</f>
        <v>0.13711911357340723</v>
      </c>
      <c r="AA48" s="160">
        <f>Routes_abs!AA48/SUM(Routes_abs!AA46:AA56)</f>
        <v>0.14561170212765959</v>
      </c>
      <c r="AB48" s="144">
        <f>Routes_abs!AB48/SUM(Routes_abs!AB46:AB56)</f>
        <v>0.13020160889859966</v>
      </c>
      <c r="AD48" s="10" t="s">
        <v>178</v>
      </c>
      <c r="AE48" s="86" t="s">
        <v>49</v>
      </c>
      <c r="AF48" s="86" t="s">
        <v>52</v>
      </c>
      <c r="AG48" s="140" t="s">
        <v>135</v>
      </c>
      <c r="AH48" s="150">
        <f>Routes_abs!AH48/SUM(Routes_abs!AH46:AH56)</f>
        <v>4.2599277978339352E-2</v>
      </c>
      <c r="AI48" s="151">
        <f>Routes_abs!AI48/SUM(Routes_abs!AI46:AI56)</f>
        <v>4.7605790645879734E-2</v>
      </c>
      <c r="AJ48" s="151">
        <f>Routes_abs!AJ48/SUM(Routes_abs!AJ46:AJ56)</f>
        <v>0.1048065650644783</v>
      </c>
      <c r="AK48" s="151">
        <f>Routes_abs!AK48/SUM(Routes_abs!AK46:AK56)</f>
        <v>0.11961879723956621</v>
      </c>
      <c r="AL48" s="151">
        <f>Routes_abs!AL48/SUM(Routes_abs!AL46:AL56)</f>
        <v>0.13000946670874095</v>
      </c>
      <c r="AM48" s="151">
        <f>Routes_abs!AM48/SUM(Routes_abs!AM46:AM56)</f>
        <v>0.16198203419298754</v>
      </c>
      <c r="AN48" s="151">
        <f>Routes_abs!AN48/SUM(Routes_abs!AN46:AN56)</f>
        <v>0.14503415659485025</v>
      </c>
      <c r="AO48" s="151">
        <f>Routes_abs!AO48/SUM(Routes_abs!AO46:AO56)</f>
        <v>0.10914843132085421</v>
      </c>
      <c r="AP48" s="151">
        <f>Routes_abs!AP48/SUM(Routes_abs!AP46:AP56)</f>
        <v>0.1376529477196885</v>
      </c>
      <c r="AQ48" s="151">
        <f>Routes_abs!AQ48/SUM(Routes_abs!AQ46:AQ56)</f>
        <v>0.13672985781990515</v>
      </c>
      <c r="AR48" s="151">
        <f>Routes_abs!AR48/SUM(Routes_abs!AR46:AR56)</f>
        <v>0.13983137980670365</v>
      </c>
      <c r="AS48" s="151">
        <f>Routes_abs!AS48/SUM(Routes_abs!AS46:AS56)</f>
        <v>0.17609315589353611</v>
      </c>
      <c r="AT48" s="151">
        <f>Routes_abs!AT48/SUM(Routes_abs!AT46:AT56)</f>
        <v>0.16070460704607042</v>
      </c>
      <c r="AU48" s="151">
        <f>Routes_abs!AU48/SUM(Routes_abs!AU46:AU56)</f>
        <v>0.20582741875233473</v>
      </c>
      <c r="AV48" s="151">
        <f>Routes_abs!AV48/SUM(Routes_abs!AV46:AV56)</f>
        <v>0.21917808219178081</v>
      </c>
      <c r="AW48" s="152">
        <f>Routes_abs!AW48/SUM(Routes_abs!AW46:AW56)</f>
        <v>0.1683098591549296</v>
      </c>
      <c r="AX48" s="150">
        <f>Routes_abs!AX48/SUM(Routes_abs!AX46:AX56)</f>
        <v>7.9754029628249332E-2</v>
      </c>
      <c r="AY48" s="151">
        <f>Routes_abs!AY48/SUM(Routes_abs!AY46:AY56)</f>
        <v>0.13791465442166101</v>
      </c>
      <c r="AZ48" s="160">
        <f>Routes_abs!AZ48/SUM(Routes_abs!AZ46:AZ56)</f>
        <v>0.14936128398296758</v>
      </c>
      <c r="BA48" s="144">
        <f>Routes_abs!BA48/SUM(Routes_abs!BA46:BA56)</f>
        <v>0.13674664651426413</v>
      </c>
      <c r="BC48" s="10" t="s">
        <v>178</v>
      </c>
      <c r="BD48" s="86" t="s">
        <v>49</v>
      </c>
      <c r="BE48" s="86" t="s">
        <v>52</v>
      </c>
      <c r="BF48" s="140" t="s">
        <v>135</v>
      </c>
      <c r="BG48" s="150">
        <f>Routes_abs!BG48/SUM(Routes_abs!BG46:BG56)</f>
        <v>0.12857142857142856</v>
      </c>
      <c r="BH48" s="151">
        <f>Routes_abs!BH48/SUM(Routes_abs!BH46:BH56)</f>
        <v>0.11949685534591195</v>
      </c>
      <c r="BI48" s="151">
        <f>Routes_abs!BI48/SUM(Routes_abs!BI46:BI56)</f>
        <v>0.14790996784565916</v>
      </c>
      <c r="BJ48" s="151">
        <f>Routes_abs!BJ48/SUM(Routes_abs!BJ46:BJ56)</f>
        <v>0.12287334593572778</v>
      </c>
      <c r="BK48" s="151">
        <f>Routes_abs!BK48/SUM(Routes_abs!BK46:BK56)</f>
        <v>0.13907284768211919</v>
      </c>
      <c r="BL48" s="151">
        <f>Routes_abs!BL48/SUM(Routes_abs!BL46:BL56)</f>
        <v>0.16524216524216523</v>
      </c>
      <c r="BM48" s="151">
        <f>Routes_abs!BM48/SUM(Routes_abs!BM46:BM56)</f>
        <v>0.14475627769571639</v>
      </c>
      <c r="BN48" s="151">
        <f>Routes_abs!BN48/SUM(Routes_abs!BN46:BN56)</f>
        <v>0.11805555555555555</v>
      </c>
      <c r="BO48" s="151">
        <f>Routes_abs!BO48/SUM(Routes_abs!BO46:BO56)</f>
        <v>0.12561983471074381</v>
      </c>
      <c r="BP48" s="151">
        <f>Routes_abs!BP48/SUM(Routes_abs!BP46:BP56)</f>
        <v>0.1417910447761194</v>
      </c>
      <c r="BQ48" s="151">
        <f>Routes_abs!BQ48/SUM(Routes_abs!BQ46:BQ56)</f>
        <v>0.15080789946140036</v>
      </c>
      <c r="BR48" s="151">
        <f>Routes_abs!BR48/SUM(Routes_abs!BR46:BR56)</f>
        <v>0.17105263157894737</v>
      </c>
      <c r="BS48" s="151">
        <f>Routes_abs!BS48/SUM(Routes_abs!BS46:BS56)</f>
        <v>0.20818505338078291</v>
      </c>
      <c r="BT48" s="151">
        <f>Routes_abs!BT48/SUM(Routes_abs!BT46:BT56)</f>
        <v>0.27027027027027029</v>
      </c>
      <c r="BU48" s="151">
        <f>Routes_abs!BU48/SUM(Routes_abs!BU46:BU56)</f>
        <v>0.19433198380566802</v>
      </c>
      <c r="BV48" s="152">
        <f>Routes_abs!BV48/SUM(Routes_abs!BV46:BV56)</f>
        <v>0.17587939698492464</v>
      </c>
      <c r="BW48" s="150">
        <f>Routes_abs!BW48/SUM(Routes_abs!BW46:BW56)</f>
        <v>0.12484076433121019</v>
      </c>
      <c r="BX48" s="151">
        <f>Routes_abs!BX48/SUM(Routes_abs!BX46:BX56)</f>
        <v>0.14112227805695143</v>
      </c>
      <c r="BY48" s="160">
        <f>Routes_abs!BY48/SUM(Routes_abs!BY46:BY56)</f>
        <v>0.15892291446673706</v>
      </c>
      <c r="BZ48" s="144">
        <f>Routes_abs!BZ48/SUM(Routes_abs!BZ46:BZ56)</f>
        <v>0.15682854843037294</v>
      </c>
      <c r="CB48" s="10" t="s">
        <v>178</v>
      </c>
      <c r="CC48" s="86" t="s">
        <v>49</v>
      </c>
      <c r="CD48" s="86" t="s">
        <v>52</v>
      </c>
      <c r="CE48" s="140" t="s">
        <v>135</v>
      </c>
      <c r="CF48" s="150">
        <f>Routes_abs!CF48/SUM(Routes_abs!CF46:CF56)</f>
        <v>0.1951219512195122</v>
      </c>
      <c r="CG48" s="151">
        <f>Routes_abs!CG48/SUM(Routes_abs!CG46:CG56)</f>
        <v>0.14117647058823529</v>
      </c>
      <c r="CH48" s="151">
        <f>Routes_abs!CH48/SUM(Routes_abs!CH46:CH56)</f>
        <v>0.19021739130434784</v>
      </c>
      <c r="CI48" s="151">
        <f>Routes_abs!CI48/SUM(Routes_abs!CI46:CI56)</f>
        <v>0.11781609195402298</v>
      </c>
      <c r="CJ48" s="151">
        <f>Routes_abs!CJ48/SUM(Routes_abs!CJ46:CJ56)</f>
        <v>0.12048192771084337</v>
      </c>
      <c r="CK48" s="151">
        <f>Routes_abs!CK48/SUM(Routes_abs!CK46:CK56)</f>
        <v>0.14214463840399003</v>
      </c>
      <c r="CL48" s="151">
        <f>Routes_abs!CL48/SUM(Routes_abs!CL46:CL56)</f>
        <v>0.1360544217687075</v>
      </c>
      <c r="CM48" s="151">
        <f>Routes_abs!CM48/SUM(Routes_abs!CM46:CM56)</f>
        <v>0.13644859813084112</v>
      </c>
      <c r="CN48" s="151">
        <f>Routes_abs!CN48/SUM(Routes_abs!CN46:CN56)</f>
        <v>0.16210526315789472</v>
      </c>
      <c r="CO48" s="151">
        <f>Routes_abs!CO48/SUM(Routes_abs!CO46:CO56)</f>
        <v>0.14166666666666666</v>
      </c>
      <c r="CP48" s="151">
        <f>Routes_abs!CP48/SUM(Routes_abs!CP46:CP56)</f>
        <v>0.17085427135678391</v>
      </c>
      <c r="CQ48" s="151">
        <f>Routes_abs!CQ48/SUM(Routes_abs!CQ46:CQ56)</f>
        <v>0.18090452261306533</v>
      </c>
      <c r="CR48" s="151">
        <f>Routes_abs!CR48/SUM(Routes_abs!CR46:CR56)</f>
        <v>0.21925133689839571</v>
      </c>
      <c r="CS48" s="151">
        <f>Routes_abs!CS48/SUM(Routes_abs!CS46:CS56)</f>
        <v>0.21568627450980393</v>
      </c>
      <c r="CT48" s="151">
        <f>Routes_abs!CT48/SUM(Routes_abs!CT46:CT56)</f>
        <v>0.17040358744394618</v>
      </c>
      <c r="CU48" s="152">
        <f>Routes_abs!CU48/SUM(Routes_abs!CU46:CU56)</f>
        <v>0.14545454545454545</v>
      </c>
      <c r="CV48" s="150">
        <f>Routes_abs!CV48/SUM(Routes_abs!CV46:CV56)</f>
        <v>0.17241379310344829</v>
      </c>
      <c r="CW48" s="151">
        <f>Routes_abs!CW48/SUM(Routes_abs!CW46:CW56)</f>
        <v>0.13742875237492083</v>
      </c>
      <c r="CX48" s="160">
        <f>Routes_abs!CX48/SUM(Routes_abs!CX46:CX56)</f>
        <v>0.169529499626587</v>
      </c>
      <c r="CY48" s="144">
        <f>Routes_abs!CY48/SUM(Routes_abs!CY46:CY56)</f>
        <v>0.15865384615384615</v>
      </c>
    </row>
    <row r="49" spans="1:103" ht="12" customHeight="1" x14ac:dyDescent="0.15">
      <c r="A49" s="85" t="s">
        <v>133</v>
      </c>
      <c r="E49" s="60" t="s">
        <v>179</v>
      </c>
      <c r="F49" s="24" t="s">
        <v>49</v>
      </c>
      <c r="G49" s="24" t="s">
        <v>51</v>
      </c>
      <c r="H49" s="139" t="s">
        <v>135</v>
      </c>
      <c r="I49" s="153">
        <f>Routes_abs!I49/SUM(Routes_abs!I46:I56)</f>
        <v>7.6923076923076927E-2</v>
      </c>
      <c r="J49" s="154">
        <f>Routes_abs!J49/SUM(Routes_abs!J46:J56)</f>
        <v>6.0931899641577053E-2</v>
      </c>
      <c r="K49" s="154">
        <f>Routes_abs!K49/SUM(Routes_abs!K46:K56)</f>
        <v>0.10503978779840849</v>
      </c>
      <c r="L49" s="154">
        <f>Routes_abs!L49/SUM(Routes_abs!L46:L56)</f>
        <v>0.11819021237303785</v>
      </c>
      <c r="M49" s="154">
        <f>Routes_abs!M49/SUM(Routes_abs!M46:M56)</f>
        <v>0.11906976744186046</v>
      </c>
      <c r="N49" s="154">
        <f>Routes_abs!N49/SUM(Routes_abs!N46:N56)</f>
        <v>0.13798977853492334</v>
      </c>
      <c r="O49" s="154">
        <f>Routes_abs!O49/SUM(Routes_abs!O46:O56)</f>
        <v>0.12425595238095237</v>
      </c>
      <c r="P49" s="154">
        <f>Routes_abs!P49/SUM(Routes_abs!P46:P56)</f>
        <v>0.13711583924349882</v>
      </c>
      <c r="Q49" s="154">
        <f>Routes_abs!Q49/SUM(Routes_abs!Q46:Q56)</f>
        <v>0.14467408585055644</v>
      </c>
      <c r="R49" s="154">
        <f>Routes_abs!R49/SUM(Routes_abs!R46:R56)</f>
        <v>0.12936221419975932</v>
      </c>
      <c r="S49" s="154">
        <f>Routes_abs!S49/SUM(Routes_abs!S46:S56)</f>
        <v>0.1555783009211873</v>
      </c>
      <c r="T49" s="154">
        <f>Routes_abs!T49/SUM(Routes_abs!T46:T56)</f>
        <v>0.113483831604637</v>
      </c>
      <c r="U49" s="154">
        <f>Routes_abs!U49/SUM(Routes_abs!U46:U56)</f>
        <v>0.12781408859840229</v>
      </c>
      <c r="V49" s="154">
        <f>Routes_abs!V49/SUM(Routes_abs!V46:V56)</f>
        <v>0.13646055437100216</v>
      </c>
      <c r="W49" s="154">
        <f>Routes_abs!W49/SUM(Routes_abs!W46:W56)</f>
        <v>0.16224648985959442</v>
      </c>
      <c r="X49" s="155">
        <f>Routes_abs!X49/SUM(Routes_abs!X46:X56)</f>
        <v>0.12878787878787878</v>
      </c>
      <c r="Y49" s="153">
        <f>Routes_abs!Y49/SUM(Routes_abs!Y46:Y56)</f>
        <v>8.6883171657528471E-2</v>
      </c>
      <c r="Z49" s="154">
        <f>Routes_abs!Z49/SUM(Routes_abs!Z46:Z56)</f>
        <v>0.13134810710987999</v>
      </c>
      <c r="AA49" s="161">
        <f>Routes_abs!AA49/SUM(Routes_abs!AA46:AA56)</f>
        <v>0.13380984042553193</v>
      </c>
      <c r="AB49" s="145">
        <f>Routes_abs!AB49/SUM(Routes_abs!AB46:AB56)</f>
        <v>0.12270334690634623</v>
      </c>
      <c r="AD49" s="60" t="s">
        <v>179</v>
      </c>
      <c r="AE49" s="24" t="s">
        <v>49</v>
      </c>
      <c r="AF49" s="24" t="s">
        <v>51</v>
      </c>
      <c r="AG49" s="139" t="s">
        <v>135</v>
      </c>
      <c r="AH49" s="153">
        <f>Routes_abs!AH49/SUM(Routes_abs!AH46:AH56)</f>
        <v>8.0866425992779781E-2</v>
      </c>
      <c r="AI49" s="154">
        <f>Routes_abs!AI49/SUM(Routes_abs!AI46:AI56)</f>
        <v>6.3752783964365262E-2</v>
      </c>
      <c r="AJ49" s="154">
        <f>Routes_abs!AJ49/SUM(Routes_abs!AJ46:AJ56)</f>
        <v>0.10550996483001172</v>
      </c>
      <c r="AK49" s="154">
        <f>Routes_abs!AK49/SUM(Routes_abs!AK46:AK56)</f>
        <v>0.12060466644758462</v>
      </c>
      <c r="AL49" s="154">
        <f>Routes_abs!AL49/SUM(Routes_abs!AL46:AL56)</f>
        <v>0.12369832754812245</v>
      </c>
      <c r="AM49" s="154">
        <f>Routes_abs!AM49/SUM(Routes_abs!AM46:AM56)</f>
        <v>0.13358446827006665</v>
      </c>
      <c r="AN49" s="154">
        <f>Routes_abs!AN49/SUM(Routes_abs!AN46:AN56)</f>
        <v>0.12322648449816082</v>
      </c>
      <c r="AO49" s="154">
        <f>Routes_abs!AO49/SUM(Routes_abs!AO46:AO56)</f>
        <v>0.13604007382019509</v>
      </c>
      <c r="AP49" s="154">
        <f>Routes_abs!AP49/SUM(Routes_abs!AP46:AP56)</f>
        <v>0.13626251390433813</v>
      </c>
      <c r="AQ49" s="154">
        <f>Routes_abs!AQ49/SUM(Routes_abs!AQ46:AQ56)</f>
        <v>0.13246445497630327</v>
      </c>
      <c r="AR49" s="154">
        <f>Routes_abs!AR49/SUM(Routes_abs!AR46:AR56)</f>
        <v>0.15299198025909932</v>
      </c>
      <c r="AS49" s="154">
        <f>Routes_abs!AS49/SUM(Routes_abs!AS46:AS56)</f>
        <v>0.12262357414448667</v>
      </c>
      <c r="AT49" s="154">
        <f>Routes_abs!AT49/SUM(Routes_abs!AT46:AT56)</f>
        <v>0.1235772357723577</v>
      </c>
      <c r="AU49" s="154">
        <f>Routes_abs!AU49/SUM(Routes_abs!AU46:AU56)</f>
        <v>0.12514008218154654</v>
      </c>
      <c r="AV49" s="154">
        <f>Routes_abs!AV49/SUM(Routes_abs!AV46:AV56)</f>
        <v>0.15296803652968036</v>
      </c>
      <c r="AW49" s="155">
        <f>Routes_abs!AW49/SUM(Routes_abs!AW46:AW56)</f>
        <v>0.12957746478873242</v>
      </c>
      <c r="AX49" s="153">
        <f>Routes_abs!AX49/SUM(Routes_abs!AX46:AX56)</f>
        <v>9.1307183452902271E-2</v>
      </c>
      <c r="AY49" s="154">
        <f>Routes_abs!AY49/SUM(Routes_abs!AY46:AY56)</f>
        <v>0.13015596548175126</v>
      </c>
      <c r="AZ49" s="161">
        <f>Routes_abs!AZ49/SUM(Routes_abs!AZ46:AZ56)</f>
        <v>0.13625941696691779</v>
      </c>
      <c r="BA49" s="145">
        <f>Routes_abs!BA49/SUM(Routes_abs!BA46:BA56)</f>
        <v>0.12371056111845834</v>
      </c>
      <c r="BC49" s="60" t="s">
        <v>179</v>
      </c>
      <c r="BD49" s="24" t="s">
        <v>49</v>
      </c>
      <c r="BE49" s="24" t="s">
        <v>51</v>
      </c>
      <c r="BF49" s="139" t="s">
        <v>135</v>
      </c>
      <c r="BG49" s="153">
        <f>Routes_abs!BG49/SUM(Routes_abs!BG46:BG56)</f>
        <v>0.12857142857142856</v>
      </c>
      <c r="BH49" s="154">
        <f>Routes_abs!BH49/SUM(Routes_abs!BH46:BH56)</f>
        <v>0.11320754716981132</v>
      </c>
      <c r="BI49" s="154">
        <f>Routes_abs!BI49/SUM(Routes_abs!BI46:BI56)</f>
        <v>0.11897106109324759</v>
      </c>
      <c r="BJ49" s="154">
        <f>Routes_abs!BJ49/SUM(Routes_abs!BJ46:BJ56)</f>
        <v>0.12476370510396975</v>
      </c>
      <c r="BK49" s="154">
        <f>Routes_abs!BK49/SUM(Routes_abs!BK46:BK56)</f>
        <v>0.12251655629139073</v>
      </c>
      <c r="BL49" s="154">
        <f>Routes_abs!BL49/SUM(Routes_abs!BL46:BL56)</f>
        <v>0.13247863247863248</v>
      </c>
      <c r="BM49" s="154">
        <f>Routes_abs!BM49/SUM(Routes_abs!BM46:BM56)</f>
        <v>0.13589364844903989</v>
      </c>
      <c r="BN49" s="154">
        <f>Routes_abs!BN49/SUM(Routes_abs!BN46:BN56)</f>
        <v>0.13055555555555556</v>
      </c>
      <c r="BO49" s="154">
        <f>Routes_abs!BO49/SUM(Routes_abs!BO46:BO56)</f>
        <v>0.10578512396694215</v>
      </c>
      <c r="BP49" s="154">
        <f>Routes_abs!BP49/SUM(Routes_abs!BP46:BP56)</f>
        <v>0.15111940298507462</v>
      </c>
      <c r="BQ49" s="154">
        <f>Routes_abs!BQ49/SUM(Routes_abs!BQ46:BQ56)</f>
        <v>0.13644524236983843</v>
      </c>
      <c r="BR49" s="154">
        <f>Routes_abs!BR49/SUM(Routes_abs!BR46:BR56)</f>
        <v>0.16165413533834586</v>
      </c>
      <c r="BS49" s="154">
        <f>Routes_abs!BS49/SUM(Routes_abs!BS46:BS56)</f>
        <v>0.11743772241992882</v>
      </c>
      <c r="BT49" s="154">
        <f>Routes_abs!BT49/SUM(Routes_abs!BT46:BT56)</f>
        <v>8.1081081081081086E-2</v>
      </c>
      <c r="BU49" s="154">
        <f>Routes_abs!BU49/SUM(Routes_abs!BU46:BU56)</f>
        <v>0.1417004048582996</v>
      </c>
      <c r="BV49" s="155">
        <f>Routes_abs!BV49/SUM(Routes_abs!BV46:BV56)</f>
        <v>0.11557788944723618</v>
      </c>
      <c r="BW49" s="153">
        <f>Routes_abs!BW49/SUM(Routes_abs!BW46:BW56)</f>
        <v>0.12993630573248408</v>
      </c>
      <c r="BX49" s="154">
        <f>Routes_abs!BX49/SUM(Routes_abs!BX46:BX56)</f>
        <v>0.13358458961474037</v>
      </c>
      <c r="BY49" s="161">
        <f>Routes_abs!BY49/SUM(Routes_abs!BY46:BY56)</f>
        <v>0.15153115100316789</v>
      </c>
      <c r="BZ49" s="145">
        <f>Routes_abs!BZ49/SUM(Routes_abs!BZ46:BZ56)</f>
        <v>0.12744834987925946</v>
      </c>
      <c r="CB49" s="60" t="s">
        <v>179</v>
      </c>
      <c r="CC49" s="24" t="s">
        <v>49</v>
      </c>
      <c r="CD49" s="24" t="s">
        <v>51</v>
      </c>
      <c r="CE49" s="139" t="s">
        <v>135</v>
      </c>
      <c r="CF49" s="153">
        <f>Routes_abs!CF49/SUM(Routes_abs!CF46:CF56)</f>
        <v>0.12195121951219512</v>
      </c>
      <c r="CG49" s="154">
        <f>Routes_abs!CG49/SUM(Routes_abs!CG46:CG56)</f>
        <v>8.2352941176470587E-2</v>
      </c>
      <c r="CH49" s="154">
        <f>Routes_abs!CH49/SUM(Routes_abs!CH46:CH56)</f>
        <v>9.2391304347826081E-2</v>
      </c>
      <c r="CI49" s="154">
        <f>Routes_abs!CI49/SUM(Routes_abs!CI46:CI56)</f>
        <v>0.12931034482758622</v>
      </c>
      <c r="CJ49" s="154">
        <f>Routes_abs!CJ49/SUM(Routes_abs!CJ46:CJ56)</f>
        <v>0.14939759036144579</v>
      </c>
      <c r="CK49" s="154">
        <f>Routes_abs!CK49/SUM(Routes_abs!CK46:CK56)</f>
        <v>0.10972568578553615</v>
      </c>
      <c r="CL49" s="154">
        <f>Routes_abs!CL49/SUM(Routes_abs!CL46:CL56)</f>
        <v>9.7505668934240369E-2</v>
      </c>
      <c r="CM49" s="154">
        <f>Routes_abs!CM49/SUM(Routes_abs!CM46:CM56)</f>
        <v>0.13831775700934579</v>
      </c>
      <c r="CN49" s="154">
        <f>Routes_abs!CN49/SUM(Routes_abs!CN46:CN56)</f>
        <v>0.13052631578947368</v>
      </c>
      <c r="CO49" s="154">
        <f>Routes_abs!CO49/SUM(Routes_abs!CO46:CO56)</f>
        <v>0.13333333333333333</v>
      </c>
      <c r="CP49" s="154">
        <f>Routes_abs!CP49/SUM(Routes_abs!CP46:CP56)</f>
        <v>0.15075376884422109</v>
      </c>
      <c r="CQ49" s="154">
        <f>Routes_abs!CQ49/SUM(Routes_abs!CQ46:CQ56)</f>
        <v>0.14572864321608039</v>
      </c>
      <c r="CR49" s="154">
        <f>Routes_abs!CR49/SUM(Routes_abs!CR46:CR56)</f>
        <v>0.10160427807486631</v>
      </c>
      <c r="CS49" s="154">
        <f>Routes_abs!CS49/SUM(Routes_abs!CS46:CS56)</f>
        <v>0.12044817927170869</v>
      </c>
      <c r="CT49" s="154">
        <f>Routes_abs!CT49/SUM(Routes_abs!CT46:CT56)</f>
        <v>0.11210762331838565</v>
      </c>
      <c r="CU49" s="155">
        <f>Routes_abs!CU49/SUM(Routes_abs!CU46:CU56)</f>
        <v>0.15151515151515152</v>
      </c>
      <c r="CV49" s="153">
        <f>Routes_abs!CV49/SUM(Routes_abs!CV46:CV56)</f>
        <v>0.11637931034482758</v>
      </c>
      <c r="CW49" s="154">
        <f>Routes_abs!CW49/SUM(Routes_abs!CW46:CW56)</f>
        <v>0.11842938568714376</v>
      </c>
      <c r="CX49" s="161">
        <f>Routes_abs!CX49/SUM(Routes_abs!CX46:CX56)</f>
        <v>0.13666915608663183</v>
      </c>
      <c r="CY49" s="145">
        <f>Routes_abs!CY49/SUM(Routes_abs!CY46:CY56)</f>
        <v>0.12615384615384614</v>
      </c>
    </row>
    <row r="50" spans="1:103" ht="12" customHeight="1" x14ac:dyDescent="0.15">
      <c r="A50" s="85" t="s">
        <v>134</v>
      </c>
      <c r="E50" s="10" t="s">
        <v>180</v>
      </c>
      <c r="F50" s="86" t="s">
        <v>49</v>
      </c>
      <c r="G50" s="86" t="s">
        <v>4</v>
      </c>
      <c r="H50" s="140" t="s">
        <v>135</v>
      </c>
      <c r="I50" s="150">
        <f>Routes_abs!I50/SUM(Routes_abs!I46:I56)</f>
        <v>0.13343799058084771</v>
      </c>
      <c r="J50" s="151">
        <f>Routes_abs!J50/SUM(Routes_abs!J46:J56)</f>
        <v>0.13978494623655913</v>
      </c>
      <c r="K50" s="151">
        <f>Routes_abs!K50/SUM(Routes_abs!K46:K56)</f>
        <v>7.3209549071618044E-2</v>
      </c>
      <c r="L50" s="151">
        <f>Routes_abs!L50/SUM(Routes_abs!L46:L56)</f>
        <v>6.8328716528162511E-2</v>
      </c>
      <c r="M50" s="151">
        <f>Routes_abs!M50/SUM(Routes_abs!M46:M56)</f>
        <v>7.8139534883720926E-2</v>
      </c>
      <c r="N50" s="151">
        <f>Routes_abs!N50/SUM(Routes_abs!N46:N56)</f>
        <v>7.9216354344122664E-2</v>
      </c>
      <c r="O50" s="151">
        <f>Routes_abs!O50/SUM(Routes_abs!O46:O56)</f>
        <v>7.2916666666666671E-2</v>
      </c>
      <c r="P50" s="151">
        <f>Routes_abs!P50/SUM(Routes_abs!P46:P56)</f>
        <v>7.3286052009456273E-2</v>
      </c>
      <c r="Q50" s="151">
        <f>Routes_abs!Q50/SUM(Routes_abs!Q46:Q56)</f>
        <v>7.2337042925278219E-2</v>
      </c>
      <c r="R50" s="151">
        <f>Routes_abs!R50/SUM(Routes_abs!R46:R56)</f>
        <v>8.0625752105896509E-2</v>
      </c>
      <c r="S50" s="151">
        <f>Routes_abs!S50/SUM(Routes_abs!S46:S56)</f>
        <v>7.6765609007164781E-2</v>
      </c>
      <c r="T50" s="151">
        <f>Routes_abs!T50/SUM(Routes_abs!T46:T56)</f>
        <v>8.0536912751677861E-2</v>
      </c>
      <c r="U50" s="151">
        <f>Routes_abs!U50/SUM(Routes_abs!U46:U56)</f>
        <v>5.6644880174291916E-2</v>
      </c>
      <c r="V50" s="151">
        <f>Routes_abs!V50/SUM(Routes_abs!V46:V56)</f>
        <v>5.4371002132196165E-2</v>
      </c>
      <c r="W50" s="151">
        <f>Routes_abs!W50/SUM(Routes_abs!W46:W56)</f>
        <v>4.9921996879875204E-2</v>
      </c>
      <c r="X50" s="152">
        <f>Routes_abs!X50/SUM(Routes_abs!X46:X56)</f>
        <v>4.5454545454545456E-2</v>
      </c>
      <c r="Y50" s="150">
        <f>Routes_abs!Y50/SUM(Routes_abs!Y46:Y56)</f>
        <v>0.10396457191058625</v>
      </c>
      <c r="Z50" s="151">
        <f>Routes_abs!Z50/SUM(Routes_abs!Z46:Z56)</f>
        <v>7.456140350877194E-2</v>
      </c>
      <c r="AA50" s="160">
        <f>Routes_abs!AA50/SUM(Routes_abs!AA46:AA56)</f>
        <v>7.6961436170212769E-2</v>
      </c>
      <c r="AB50" s="144">
        <f>Routes_abs!AB50/SUM(Routes_abs!AB46:AB56)</f>
        <v>7.9004866421690342E-2</v>
      </c>
      <c r="AD50" s="10" t="s">
        <v>180</v>
      </c>
      <c r="AE50" s="86" t="s">
        <v>49</v>
      </c>
      <c r="AF50" s="86" t="s">
        <v>4</v>
      </c>
      <c r="AG50" s="140" t="s">
        <v>135</v>
      </c>
      <c r="AH50" s="150">
        <f>Routes_abs!AH50/SUM(Routes_abs!AH46:AH56)</f>
        <v>0.13068592057761733</v>
      </c>
      <c r="AI50" s="151">
        <f>Routes_abs!AI50/SUM(Routes_abs!AI46:AI56)</f>
        <v>0.13557906458797328</v>
      </c>
      <c r="AJ50" s="151">
        <f>Routes_abs!AJ50/SUM(Routes_abs!AJ46:AJ56)</f>
        <v>7.4091441969519348E-2</v>
      </c>
      <c r="AK50" s="151">
        <f>Routes_abs!AK50/SUM(Routes_abs!AK46:AK56)</f>
        <v>6.9996713769306607E-2</v>
      </c>
      <c r="AL50" s="151">
        <f>Routes_abs!AL50/SUM(Routes_abs!AL46:AL56)</f>
        <v>7.3524771221205432E-2</v>
      </c>
      <c r="AM50" s="151">
        <f>Routes_abs!AM50/SUM(Routes_abs!AM46:AM56)</f>
        <v>7.5630252100840331E-2</v>
      </c>
      <c r="AN50" s="151">
        <f>Routes_abs!AN50/SUM(Routes_abs!AN46:AN56)</f>
        <v>7.9873883342091445E-2</v>
      </c>
      <c r="AO50" s="151">
        <f>Routes_abs!AO50/SUM(Routes_abs!AO46:AO56)</f>
        <v>7.3292907988399686E-2</v>
      </c>
      <c r="AP50" s="151">
        <f>Routes_abs!AP50/SUM(Routes_abs!AP46:AP56)</f>
        <v>7.6195773081201332E-2</v>
      </c>
      <c r="AQ50" s="151">
        <f>Routes_abs!AQ50/SUM(Routes_abs!AQ46:AQ56)</f>
        <v>8.0568720379146877E-2</v>
      </c>
      <c r="AR50" s="151">
        <f>Routes_abs!AR50/SUM(Routes_abs!AR46:AR56)</f>
        <v>7.7318527657824376E-2</v>
      </c>
      <c r="AS50" s="151">
        <f>Routes_abs!AS50/SUM(Routes_abs!AS46:AS56)</f>
        <v>7.889733840304182E-2</v>
      </c>
      <c r="AT50" s="151">
        <f>Routes_abs!AT50/SUM(Routes_abs!AT46:AT56)</f>
        <v>5.8265582655826549E-2</v>
      </c>
      <c r="AU50" s="151">
        <f>Routes_abs!AU50/SUM(Routes_abs!AU46:AU56)</f>
        <v>5.7153530070974991E-2</v>
      </c>
      <c r="AV50" s="151">
        <f>Routes_abs!AV50/SUM(Routes_abs!AV46:AV56)</f>
        <v>6.3356164383561647E-2</v>
      </c>
      <c r="AW50" s="152">
        <f>Routes_abs!AW50/SUM(Routes_abs!AW46:AW56)</f>
        <v>5.0704225352112685E-2</v>
      </c>
      <c r="AX50" s="150">
        <f>Routes_abs!AX50/SUM(Routes_abs!AX46:AX56)</f>
        <v>0.1007174135842728</v>
      </c>
      <c r="AY50" s="151">
        <f>Routes_abs!AY50/SUM(Routes_abs!AY46:AY56)</f>
        <v>7.5449291425857018E-2</v>
      </c>
      <c r="AZ50" s="160">
        <f>Routes_abs!AZ50/SUM(Routes_abs!AZ46:AZ56)</f>
        <v>7.6383884703570257E-2</v>
      </c>
      <c r="BA50" s="144">
        <f>Routes_abs!BA50/SUM(Routes_abs!BA46:BA56)</f>
        <v>7.8329869639146052E-2</v>
      </c>
      <c r="BC50" s="10" t="s">
        <v>180</v>
      </c>
      <c r="BD50" s="86" t="s">
        <v>49</v>
      </c>
      <c r="BE50" s="86" t="s">
        <v>4</v>
      </c>
      <c r="BF50" s="140" t="s">
        <v>135</v>
      </c>
      <c r="BG50" s="150">
        <f>Routes_abs!BG50/SUM(Routes_abs!BG46:BG56)</f>
        <v>0.11428571428571428</v>
      </c>
      <c r="BH50" s="151">
        <f>Routes_abs!BH50/SUM(Routes_abs!BH46:BH56)</f>
        <v>8.8050314465408799E-2</v>
      </c>
      <c r="BI50" s="151">
        <f>Routes_abs!BI50/SUM(Routes_abs!BI46:BI56)</f>
        <v>9.0032154340836015E-2</v>
      </c>
      <c r="BJ50" s="151">
        <f>Routes_abs!BJ50/SUM(Routes_abs!BJ46:BJ56)</f>
        <v>7.1833648393194713E-2</v>
      </c>
      <c r="BK50" s="151">
        <f>Routes_abs!BK50/SUM(Routes_abs!BK46:BK56)</f>
        <v>6.4569536423841056E-2</v>
      </c>
      <c r="BL50" s="151">
        <f>Routes_abs!BL50/SUM(Routes_abs!BL46:BL56)</f>
        <v>6.9800569800569798E-2</v>
      </c>
      <c r="BM50" s="151">
        <f>Routes_abs!BM50/SUM(Routes_abs!BM46:BM56)</f>
        <v>0.10930576070901034</v>
      </c>
      <c r="BN50" s="151">
        <f>Routes_abs!BN50/SUM(Routes_abs!BN46:BN56)</f>
        <v>6.3888888888888884E-2</v>
      </c>
      <c r="BO50" s="151">
        <f>Routes_abs!BO50/SUM(Routes_abs!BO46:BO56)</f>
        <v>8.9256198347107435E-2</v>
      </c>
      <c r="BP50" s="151">
        <f>Routes_abs!BP50/SUM(Routes_abs!BP46:BP56)</f>
        <v>5.9701492537313432E-2</v>
      </c>
      <c r="BQ50" s="151">
        <f>Routes_abs!BQ50/SUM(Routes_abs!BQ46:BQ56)</f>
        <v>7.1813285457809697E-2</v>
      </c>
      <c r="BR50" s="151">
        <f>Routes_abs!BR50/SUM(Routes_abs!BR46:BR56)</f>
        <v>6.9548872180451124E-2</v>
      </c>
      <c r="BS50" s="151">
        <f>Routes_abs!BS50/SUM(Routes_abs!BS46:BS56)</f>
        <v>5.6939501779359428E-2</v>
      </c>
      <c r="BT50" s="151">
        <f>Routes_abs!BT50/SUM(Routes_abs!BT46:BT56)</f>
        <v>6.7567567567567571E-2</v>
      </c>
      <c r="BU50" s="151">
        <f>Routes_abs!BU50/SUM(Routes_abs!BU46:BU56)</f>
        <v>8.5020242914979755E-2</v>
      </c>
      <c r="BV50" s="152">
        <f>Routes_abs!BV50/SUM(Routes_abs!BV46:BV56)</f>
        <v>7.5376884422110546E-2</v>
      </c>
      <c r="BW50" s="150">
        <f>Routes_abs!BW50/SUM(Routes_abs!BW46:BW56)</f>
        <v>8.1528662420382161E-2</v>
      </c>
      <c r="BX50" s="151">
        <f>Routes_abs!BX50/SUM(Routes_abs!BX46:BX56)</f>
        <v>7.8726968174204354E-2</v>
      </c>
      <c r="BY50" s="160">
        <f>Routes_abs!BY50/SUM(Routes_abs!BY46:BY56)</f>
        <v>6.5469904963041184E-2</v>
      </c>
      <c r="BZ50" s="144">
        <f>Routes_abs!BZ50/SUM(Routes_abs!BZ46:BZ56)</f>
        <v>7.4724979876576336E-2</v>
      </c>
      <c r="CB50" s="10" t="s">
        <v>180</v>
      </c>
      <c r="CC50" s="86" t="s">
        <v>49</v>
      </c>
      <c r="CD50" s="86" t="s">
        <v>4</v>
      </c>
      <c r="CE50" s="140" t="s">
        <v>135</v>
      </c>
      <c r="CF50" s="150">
        <f>Routes_abs!CF50/SUM(Routes_abs!CF46:CF56)</f>
        <v>7.3170731707317069E-2</v>
      </c>
      <c r="CG50" s="151">
        <f>Routes_abs!CG50/SUM(Routes_abs!CG46:CG56)</f>
        <v>5.8823529411764705E-2</v>
      </c>
      <c r="CH50" s="151">
        <f>Routes_abs!CH50/SUM(Routes_abs!CH46:CH56)</f>
        <v>6.5217391304347824E-2</v>
      </c>
      <c r="CI50" s="151">
        <f>Routes_abs!CI50/SUM(Routes_abs!CI46:CI56)</f>
        <v>7.7586206896551727E-2</v>
      </c>
      <c r="CJ50" s="151">
        <f>Routes_abs!CJ50/SUM(Routes_abs!CJ46:CJ56)</f>
        <v>6.2650602409638559E-2</v>
      </c>
      <c r="CK50" s="151">
        <f>Routes_abs!CK50/SUM(Routes_abs!CK46:CK56)</f>
        <v>6.4837905236907731E-2</v>
      </c>
      <c r="CL50" s="151">
        <f>Routes_abs!CL50/SUM(Routes_abs!CL46:CL56)</f>
        <v>7.7097505668934238E-2</v>
      </c>
      <c r="CM50" s="151">
        <f>Routes_abs!CM50/SUM(Routes_abs!CM46:CM56)</f>
        <v>8.5981308411214957E-2</v>
      </c>
      <c r="CN50" s="151">
        <f>Routes_abs!CN50/SUM(Routes_abs!CN46:CN56)</f>
        <v>0.08</v>
      </c>
      <c r="CO50" s="151">
        <f>Routes_abs!CO50/SUM(Routes_abs!CO46:CO56)</f>
        <v>0.1111111111111111</v>
      </c>
      <c r="CP50" s="151">
        <f>Routes_abs!CP50/SUM(Routes_abs!CP46:CP56)</f>
        <v>9.0452261306532666E-2</v>
      </c>
      <c r="CQ50" s="151">
        <f>Routes_abs!CQ50/SUM(Routes_abs!CQ46:CQ56)</f>
        <v>7.7889447236180909E-2</v>
      </c>
      <c r="CR50" s="151">
        <f>Routes_abs!CR50/SUM(Routes_abs!CR46:CR56)</f>
        <v>7.2192513368983954E-2</v>
      </c>
      <c r="CS50" s="151">
        <f>Routes_abs!CS50/SUM(Routes_abs!CS46:CS56)</f>
        <v>5.8823529411764705E-2</v>
      </c>
      <c r="CT50" s="151">
        <f>Routes_abs!CT50/SUM(Routes_abs!CT46:CT56)</f>
        <v>0.11659192825112108</v>
      </c>
      <c r="CU50" s="152">
        <f>Routes_abs!CU50/SUM(Routes_abs!CU46:CU56)</f>
        <v>5.4545454545454543E-2</v>
      </c>
      <c r="CV50" s="150">
        <f>Routes_abs!CV50/SUM(Routes_abs!CV46:CV56)</f>
        <v>6.6810344827586202E-2</v>
      </c>
      <c r="CW50" s="151">
        <f>Routes_abs!CW50/SUM(Routes_abs!CW46:CW56)</f>
        <v>7.5364154528182389E-2</v>
      </c>
      <c r="CX50" s="160">
        <f>Routes_abs!CX50/SUM(Routes_abs!CX46:CX56)</f>
        <v>8.6631814787154593E-2</v>
      </c>
      <c r="CY50" s="144">
        <f>Routes_abs!CY50/SUM(Routes_abs!CY46:CY56)</f>
        <v>7.8269230769230771E-2</v>
      </c>
    </row>
    <row r="51" spans="1:103" ht="12" customHeight="1" x14ac:dyDescent="0.15">
      <c r="E51" s="60" t="s">
        <v>181</v>
      </c>
      <c r="F51" s="24" t="s">
        <v>49</v>
      </c>
      <c r="G51" s="24" t="s">
        <v>47</v>
      </c>
      <c r="H51" s="139" t="s">
        <v>135</v>
      </c>
      <c r="I51" s="153">
        <f>Routes_abs!I51/SUM(Routes_abs!I46:I56)</f>
        <v>2.3547880690737832E-2</v>
      </c>
      <c r="J51" s="154">
        <f>Routes_abs!J51/SUM(Routes_abs!J46:J56)</f>
        <v>8.3632019115890081E-3</v>
      </c>
      <c r="K51" s="154">
        <f>Routes_abs!K51/SUM(Routes_abs!K46:K56)</f>
        <v>1.3262599469496022E-2</v>
      </c>
      <c r="L51" s="154">
        <f>Routes_abs!L51/SUM(Routes_abs!L46:L56)</f>
        <v>2.0313942751615882E-2</v>
      </c>
      <c r="M51" s="154">
        <f>Routes_abs!M51/SUM(Routes_abs!M46:M56)</f>
        <v>1.6744186046511626E-2</v>
      </c>
      <c r="N51" s="154">
        <f>Routes_abs!N51/SUM(Routes_abs!N46:N56)</f>
        <v>2.2146507666098811E-2</v>
      </c>
      <c r="O51" s="154">
        <f>Routes_abs!O51/SUM(Routes_abs!O46:O56)</f>
        <v>2.3065476190476192E-2</v>
      </c>
      <c r="P51" s="154">
        <f>Routes_abs!P51/SUM(Routes_abs!P46:P56)</f>
        <v>1.8124507486209612E-2</v>
      </c>
      <c r="Q51" s="154">
        <f>Routes_abs!Q51/SUM(Routes_abs!Q46:Q56)</f>
        <v>2.3052464228934817E-2</v>
      </c>
      <c r="R51" s="154">
        <f>Routes_abs!R51/SUM(Routes_abs!R46:R56)</f>
        <v>1.4440433212996389E-2</v>
      </c>
      <c r="S51" s="154">
        <f>Routes_abs!S51/SUM(Routes_abs!S46:S56)</f>
        <v>1.2794268167860797E-2</v>
      </c>
      <c r="T51" s="154">
        <f>Routes_abs!T51/SUM(Routes_abs!T46:T56)</f>
        <v>1.3422818791946312E-2</v>
      </c>
      <c r="U51" s="154">
        <f>Routes_abs!U51/SUM(Routes_abs!U46:U56)</f>
        <v>1.2345679012345675E-2</v>
      </c>
      <c r="V51" s="154">
        <f>Routes_abs!V51/SUM(Routes_abs!V46:V56)</f>
        <v>1.0660980810234543E-2</v>
      </c>
      <c r="W51" s="154">
        <f>Routes_abs!W51/SUM(Routes_abs!W46:W56)</f>
        <v>1.5600624024960999E-2</v>
      </c>
      <c r="X51" s="155">
        <f>Routes_abs!X51/SUM(Routes_abs!X46:X56)</f>
        <v>1.3257575757575758E-2</v>
      </c>
      <c r="Y51" s="153">
        <f>Routes_abs!Y51/SUM(Routes_abs!Y46:Y56)</f>
        <v>1.3496415014761705E-2</v>
      </c>
      <c r="Z51" s="154">
        <f>Routes_abs!Z51/SUM(Routes_abs!Z46:Z56)</f>
        <v>2.0775623268698064E-2</v>
      </c>
      <c r="AA51" s="161">
        <f>Routes_abs!AA51/SUM(Routes_abs!AA46:AA56)</f>
        <v>1.3630319148936171E-2</v>
      </c>
      <c r="AB51" s="145">
        <f>Routes_abs!AB51/SUM(Routes_abs!AB46:AB56)</f>
        <v>1.5791041811500647E-2</v>
      </c>
      <c r="AD51" s="60" t="s">
        <v>181</v>
      </c>
      <c r="AE51" s="24" t="s">
        <v>49</v>
      </c>
      <c r="AF51" s="24" t="s">
        <v>47</v>
      </c>
      <c r="AG51" s="139" t="s">
        <v>135</v>
      </c>
      <c r="AH51" s="153">
        <f>Routes_abs!AH51/SUM(Routes_abs!AH46:AH56)</f>
        <v>2.3104693140794223E-2</v>
      </c>
      <c r="AI51" s="154">
        <f>Routes_abs!AI51/SUM(Routes_abs!AI46:AI56)</f>
        <v>9.4654788418708242E-3</v>
      </c>
      <c r="AJ51" s="154">
        <f>Routes_abs!AJ51/SUM(Routes_abs!AJ46:AJ56)</f>
        <v>1.3130128956623681E-2</v>
      </c>
      <c r="AK51" s="154">
        <f>Routes_abs!AK51/SUM(Routes_abs!AK46:AK56)</f>
        <v>1.7417022674991782E-2</v>
      </c>
      <c r="AL51" s="154">
        <f>Routes_abs!AL51/SUM(Routes_abs!AL46:AL56)</f>
        <v>1.6724518775639005E-2</v>
      </c>
      <c r="AM51" s="154">
        <f>Routes_abs!AM51/SUM(Routes_abs!AM46:AM56)</f>
        <v>1.9994204578383076E-2</v>
      </c>
      <c r="AN51" s="154">
        <f>Routes_abs!AN51/SUM(Routes_abs!AN46:AN56)</f>
        <v>2.1807672096689441E-2</v>
      </c>
      <c r="AO51" s="154">
        <f>Routes_abs!AO51/SUM(Routes_abs!AO46:AO56)</f>
        <v>1.9245979435802793E-2</v>
      </c>
      <c r="AP51" s="154">
        <f>Routes_abs!AP51/SUM(Routes_abs!AP46:AP56)</f>
        <v>2.3637374860956614E-2</v>
      </c>
      <c r="AQ51" s="154">
        <f>Routes_abs!AQ51/SUM(Routes_abs!AQ46:AQ56)</f>
        <v>1.5165876777251177E-2</v>
      </c>
      <c r="AR51" s="154">
        <f>Routes_abs!AR51/SUM(Routes_abs!AR46:AR56)</f>
        <v>1.6245116183425869E-2</v>
      </c>
      <c r="AS51" s="154">
        <f>Routes_abs!AS51/SUM(Routes_abs!AS46:AS56)</f>
        <v>1.5209125475285168E-2</v>
      </c>
      <c r="AT51" s="154">
        <f>Routes_abs!AT51/SUM(Routes_abs!AT46:AT56)</f>
        <v>1.4092140921409212E-2</v>
      </c>
      <c r="AU51" s="154">
        <f>Routes_abs!AU51/SUM(Routes_abs!AU46:AU56)</f>
        <v>8.5917071348524492E-3</v>
      </c>
      <c r="AV51" s="154">
        <f>Routes_abs!AV51/SUM(Routes_abs!AV46:AV56)</f>
        <v>1.4840182648401827E-2</v>
      </c>
      <c r="AW51" s="155">
        <f>Routes_abs!AW51/SUM(Routes_abs!AW46:AW56)</f>
        <v>1.4084507042253523E-2</v>
      </c>
      <c r="AX51" s="153">
        <f>Routes_abs!AX51/SUM(Routes_abs!AX46:AX56)</f>
        <v>1.369607751793534E-2</v>
      </c>
      <c r="AY51" s="154">
        <f>Routes_abs!AY51/SUM(Routes_abs!AY46:AY56)</f>
        <v>1.9950914416910777E-2</v>
      </c>
      <c r="AZ51" s="161">
        <f>Routes_abs!AZ51/SUM(Routes_abs!AZ46:AZ56)</f>
        <v>1.5656731084179497E-2</v>
      </c>
      <c r="BA51" s="145">
        <f>Routes_abs!BA51/SUM(Routes_abs!BA46:BA56)</f>
        <v>1.6361231815605514E-2</v>
      </c>
      <c r="BC51" s="60" t="s">
        <v>181</v>
      </c>
      <c r="BD51" s="24" t="s">
        <v>49</v>
      </c>
      <c r="BE51" s="24" t="s">
        <v>47</v>
      </c>
      <c r="BF51" s="139" t="s">
        <v>135</v>
      </c>
      <c r="BG51" s="153">
        <f>Routes_abs!BG51/SUM(Routes_abs!BG46:BG56)</f>
        <v>1.4285714285714285E-2</v>
      </c>
      <c r="BH51" s="154">
        <f>Routes_abs!BH51/SUM(Routes_abs!BH46:BH56)</f>
        <v>3.1446540880503145E-2</v>
      </c>
      <c r="BI51" s="154">
        <f>Routes_abs!BI51/SUM(Routes_abs!BI46:BI56)</f>
        <v>1.2861736334405145E-2</v>
      </c>
      <c r="BJ51" s="154">
        <f>Routes_abs!BJ51/SUM(Routes_abs!BJ46:BJ56)</f>
        <v>1.1342155009451797E-2</v>
      </c>
      <c r="BK51" s="154">
        <f>Routes_abs!BK51/SUM(Routes_abs!BK46:BK56)</f>
        <v>1.4900662251655629E-2</v>
      </c>
      <c r="BL51" s="154">
        <f>Routes_abs!BL51/SUM(Routes_abs!BL46:BL56)</f>
        <v>1.7094017094017096E-2</v>
      </c>
      <c r="BM51" s="154">
        <f>Routes_abs!BM51/SUM(Routes_abs!BM46:BM56)</f>
        <v>1.6248153618906941E-2</v>
      </c>
      <c r="BN51" s="154">
        <f>Routes_abs!BN51/SUM(Routes_abs!BN46:BN56)</f>
        <v>2.9166666666666667E-2</v>
      </c>
      <c r="BO51" s="154">
        <f>Routes_abs!BO51/SUM(Routes_abs!BO46:BO56)</f>
        <v>2.4793388429752067E-2</v>
      </c>
      <c r="BP51" s="154">
        <f>Routes_abs!BP51/SUM(Routes_abs!BP46:BP56)</f>
        <v>1.6791044776119403E-2</v>
      </c>
      <c r="BQ51" s="154">
        <f>Routes_abs!BQ51/SUM(Routes_abs!BQ46:BQ56)</f>
        <v>3.7701974865350089E-2</v>
      </c>
      <c r="BR51" s="154">
        <f>Routes_abs!BR51/SUM(Routes_abs!BR46:BR56)</f>
        <v>2.2556390977443608E-2</v>
      </c>
      <c r="BS51" s="154">
        <f>Routes_abs!BS51/SUM(Routes_abs!BS46:BS56)</f>
        <v>2.491103202846975E-2</v>
      </c>
      <c r="BT51" s="154">
        <f>Routes_abs!BT51/SUM(Routes_abs!BT46:BT56)</f>
        <v>6.7567567567567571E-3</v>
      </c>
      <c r="BU51" s="154">
        <f>Routes_abs!BU51/SUM(Routes_abs!BU46:BU56)</f>
        <v>1.6194331983805668E-2</v>
      </c>
      <c r="BV51" s="155">
        <f>Routes_abs!BV51/SUM(Routes_abs!BV46:BV56)</f>
        <v>2.0100502512562814E-2</v>
      </c>
      <c r="BW51" s="153">
        <f>Routes_abs!BW51/SUM(Routes_abs!BW46:BW56)</f>
        <v>1.6560509554140127E-2</v>
      </c>
      <c r="BX51" s="154">
        <f>Routes_abs!BX51/SUM(Routes_abs!BX46:BX56)</f>
        <v>1.9262981574539362E-2</v>
      </c>
      <c r="BY51" s="161">
        <f>Routes_abs!BY51/SUM(Routes_abs!BY46:BY56)</f>
        <v>2.6399155227032733E-2</v>
      </c>
      <c r="BZ51" s="145">
        <f>Routes_abs!BZ51/SUM(Routes_abs!BZ46:BZ56)</f>
        <v>2.025757982291387E-2</v>
      </c>
      <c r="CB51" s="60" t="s">
        <v>181</v>
      </c>
      <c r="CC51" s="24" t="s">
        <v>49</v>
      </c>
      <c r="CD51" s="24" t="s">
        <v>47</v>
      </c>
      <c r="CE51" s="139" t="s">
        <v>135</v>
      </c>
      <c r="CF51" s="153">
        <f>Routes_abs!CF51/SUM(Routes_abs!CF46:CF56)</f>
        <v>2.4390243902439025E-2</v>
      </c>
      <c r="CG51" s="154">
        <f>Routes_abs!CG51/SUM(Routes_abs!CG46:CG56)</f>
        <v>1.1764705882352941E-2</v>
      </c>
      <c r="CH51" s="154">
        <f>Routes_abs!CH51/SUM(Routes_abs!CH46:CH56)</f>
        <v>1.0869565217391304E-2</v>
      </c>
      <c r="CI51" s="154">
        <f>Routes_abs!CI51/SUM(Routes_abs!CI46:CI56)</f>
        <v>8.6206896551724137E-3</v>
      </c>
      <c r="CJ51" s="154">
        <f>Routes_abs!CJ51/SUM(Routes_abs!CJ46:CJ56)</f>
        <v>1.9277108433734941E-2</v>
      </c>
      <c r="CK51" s="154">
        <f>Routes_abs!CK51/SUM(Routes_abs!CK46:CK56)</f>
        <v>1.2468827930174564E-2</v>
      </c>
      <c r="CL51" s="154">
        <f>Routes_abs!CL51/SUM(Routes_abs!CL46:CL56)</f>
        <v>2.2675736961451247E-2</v>
      </c>
      <c r="CM51" s="154">
        <f>Routes_abs!CM51/SUM(Routes_abs!CM46:CM56)</f>
        <v>1.1214953271028037E-2</v>
      </c>
      <c r="CN51" s="154">
        <f>Routes_abs!CN51/SUM(Routes_abs!CN46:CN56)</f>
        <v>2.5263157894736842E-2</v>
      </c>
      <c r="CO51" s="154">
        <f>Routes_abs!CO51/SUM(Routes_abs!CO46:CO56)</f>
        <v>1.9444444444444445E-2</v>
      </c>
      <c r="CP51" s="154">
        <f>Routes_abs!CP51/SUM(Routes_abs!CP46:CP56)</f>
        <v>2.0100502512562814E-2</v>
      </c>
      <c r="CQ51" s="154">
        <f>Routes_abs!CQ51/SUM(Routes_abs!CQ46:CQ56)</f>
        <v>2.0100502512562814E-2</v>
      </c>
      <c r="CR51" s="154">
        <f>Routes_abs!CR51/SUM(Routes_abs!CR46:CR56)</f>
        <v>1.06951871657754E-2</v>
      </c>
      <c r="CS51" s="154">
        <f>Routes_abs!CS51/SUM(Routes_abs!CS46:CS56)</f>
        <v>0</v>
      </c>
      <c r="CT51" s="154">
        <f>Routes_abs!CT51/SUM(Routes_abs!CT46:CT56)</f>
        <v>8.9686098654708519E-3</v>
      </c>
      <c r="CU51" s="155">
        <f>Routes_abs!CU51/SUM(Routes_abs!CU46:CU56)</f>
        <v>1.2121212121212121E-2</v>
      </c>
      <c r="CV51" s="153">
        <f>Routes_abs!CV51/SUM(Routes_abs!CV46:CV56)</f>
        <v>1.2931034482758621E-2</v>
      </c>
      <c r="CW51" s="154">
        <f>Routes_abs!CW51/SUM(Routes_abs!CW46:CW56)</f>
        <v>1.6466117796073463E-2</v>
      </c>
      <c r="CX51" s="161">
        <f>Routes_abs!CX51/SUM(Routes_abs!CX46:CX56)</f>
        <v>1.8670649738610903E-2</v>
      </c>
      <c r="CY51" s="145">
        <f>Routes_abs!CY51/SUM(Routes_abs!CY46:CY56)</f>
        <v>1.5192307692307692E-2</v>
      </c>
    </row>
    <row r="52" spans="1:103" ht="12" customHeight="1" x14ac:dyDescent="0.15">
      <c r="A52" s="2" t="s">
        <v>271</v>
      </c>
      <c r="E52" s="10" t="s">
        <v>182</v>
      </c>
      <c r="F52" s="86" t="s">
        <v>49</v>
      </c>
      <c r="G52" s="86" t="s">
        <v>48</v>
      </c>
      <c r="H52" s="140" t="s">
        <v>135</v>
      </c>
      <c r="I52" s="150">
        <f>Routes_abs!I52/SUM(Routes_abs!I46:I56)</f>
        <v>1.5698587127158557E-3</v>
      </c>
      <c r="J52" s="151">
        <f>Routes_abs!J52/SUM(Routes_abs!J46:J56)</f>
        <v>5.3763440860215049E-3</v>
      </c>
      <c r="K52" s="151">
        <f>Routes_abs!K52/SUM(Routes_abs!K46:K56)</f>
        <v>9.5490716180371363E-3</v>
      </c>
      <c r="L52" s="151">
        <f>Routes_abs!L52/SUM(Routes_abs!L46:L56)</f>
        <v>3.6934441366574329E-3</v>
      </c>
      <c r="M52" s="151">
        <f>Routes_abs!M52/SUM(Routes_abs!M46:M56)</f>
        <v>8.3720930232558128E-3</v>
      </c>
      <c r="N52" s="151">
        <f>Routes_abs!N52/SUM(Routes_abs!N46:N56)</f>
        <v>2.5553662691652473E-3</v>
      </c>
      <c r="O52" s="151">
        <f>Routes_abs!O52/SUM(Routes_abs!O46:O56)</f>
        <v>5.208333333333333E-3</v>
      </c>
      <c r="P52" s="151">
        <f>Routes_abs!P52/SUM(Routes_abs!P46:P56)</f>
        <v>7.0921985815602844E-3</v>
      </c>
      <c r="Q52" s="151">
        <f>Routes_abs!Q52/SUM(Routes_abs!Q46:Q56)</f>
        <v>7.1542130365659781E-3</v>
      </c>
      <c r="R52" s="151">
        <f>Routes_abs!R52/SUM(Routes_abs!R46:R56)</f>
        <v>9.0252707581227436E-3</v>
      </c>
      <c r="S52" s="151">
        <f>Routes_abs!S52/SUM(Routes_abs!S46:S56)</f>
        <v>1.2794268167860797E-2</v>
      </c>
      <c r="T52" s="151">
        <f>Routes_abs!T52/SUM(Routes_abs!T46:T56)</f>
        <v>3.6607687614399029E-3</v>
      </c>
      <c r="U52" s="151">
        <f>Routes_abs!U52/SUM(Routes_abs!U46:U56)</f>
        <v>6.5359477124182982E-3</v>
      </c>
      <c r="V52" s="151">
        <f>Routes_abs!V52/SUM(Routes_abs!V46:V56)</f>
        <v>4.2643923240938174E-3</v>
      </c>
      <c r="W52" s="151">
        <f>Routes_abs!W52/SUM(Routes_abs!W46:W56)</f>
        <v>7.8003120124804995E-3</v>
      </c>
      <c r="X52" s="152">
        <f>Routes_abs!X52/SUM(Routes_abs!X46:X56)</f>
        <v>9.46969696969697E-3</v>
      </c>
      <c r="Y52" s="150">
        <f>Routes_abs!Y52/SUM(Routes_abs!Y46:Y56)</f>
        <v>6.3264445381695485E-3</v>
      </c>
      <c r="Z52" s="151">
        <f>Routes_abs!Z52/SUM(Routes_abs!Z46:Z56)</f>
        <v>5.7710064635272404E-3</v>
      </c>
      <c r="AA52" s="160">
        <f>Routes_abs!AA52/SUM(Routes_abs!AA46:AA56)</f>
        <v>8.1449468085106405E-3</v>
      </c>
      <c r="AB52" s="144">
        <f>Routes_abs!AB52/SUM(Routes_abs!AB46:AB56)</f>
        <v>6.8527162578210362E-3</v>
      </c>
      <c r="AD52" s="10" t="s">
        <v>182</v>
      </c>
      <c r="AE52" s="86" t="s">
        <v>49</v>
      </c>
      <c r="AF52" s="86" t="s">
        <v>48</v>
      </c>
      <c r="AG52" s="140" t="s">
        <v>135</v>
      </c>
      <c r="AH52" s="150">
        <f>Routes_abs!AH52/SUM(Routes_abs!AH46:AH56)</f>
        <v>1.4440433212996389E-3</v>
      </c>
      <c r="AI52" s="151">
        <f>Routes_abs!AI52/SUM(Routes_abs!AI46:AI56)</f>
        <v>5.0111358574610248E-3</v>
      </c>
      <c r="AJ52" s="151">
        <f>Routes_abs!AJ52/SUM(Routes_abs!AJ46:AJ56)</f>
        <v>8.440797186400938E-3</v>
      </c>
      <c r="AK52" s="151">
        <f>Routes_abs!AK52/SUM(Routes_abs!AK46:AK56)</f>
        <v>4.2720999014130793E-3</v>
      </c>
      <c r="AL52" s="151">
        <f>Routes_abs!AL52/SUM(Routes_abs!AL46:AL56)</f>
        <v>6.9422530766803416E-3</v>
      </c>
      <c r="AM52" s="151">
        <f>Routes_abs!AM52/SUM(Routes_abs!AM46:AM56)</f>
        <v>2.3181686467690522E-3</v>
      </c>
      <c r="AN52" s="151">
        <f>Routes_abs!AN52/SUM(Routes_abs!AN46:AN56)</f>
        <v>6.0430898581187598E-3</v>
      </c>
      <c r="AO52" s="151">
        <f>Routes_abs!AO52/SUM(Routes_abs!AO46:AO56)</f>
        <v>7.3820195096229889E-3</v>
      </c>
      <c r="AP52" s="151">
        <f>Routes_abs!AP52/SUM(Routes_abs!AP46:AP56)</f>
        <v>6.9521690767519462E-3</v>
      </c>
      <c r="AQ52" s="151">
        <f>Routes_abs!AQ52/SUM(Routes_abs!AQ46:AQ56)</f>
        <v>9.9526066350710853E-3</v>
      </c>
      <c r="AR52" s="151">
        <f>Routes_abs!AR52/SUM(Routes_abs!AR46:AR56)</f>
        <v>1.1104256631708821E-2</v>
      </c>
      <c r="AS52" s="151">
        <f>Routes_abs!AS52/SUM(Routes_abs!AS46:AS56)</f>
        <v>3.5646387832699612E-3</v>
      </c>
      <c r="AT52" s="151">
        <f>Routes_abs!AT52/SUM(Routes_abs!AT46:AT56)</f>
        <v>5.9620596205962051E-3</v>
      </c>
      <c r="AU52" s="151">
        <f>Routes_abs!AU52/SUM(Routes_abs!AU46:AU56)</f>
        <v>3.361972357116176E-3</v>
      </c>
      <c r="AV52" s="151">
        <f>Routes_abs!AV52/SUM(Routes_abs!AV46:AV56)</f>
        <v>6.8493150684931503E-3</v>
      </c>
      <c r="AW52" s="152">
        <f>Routes_abs!AW52/SUM(Routes_abs!AW46:AW56)</f>
        <v>7.0422535211267616E-3</v>
      </c>
      <c r="AX52" s="150">
        <f>Routes_abs!AX52/SUM(Routes_abs!AX46:AX56)</f>
        <v>6.0560886984067832E-3</v>
      </c>
      <c r="AY52" s="151">
        <f>Routes_abs!AY52/SUM(Routes_abs!AY46:AY56)</f>
        <v>5.7794315572797092E-3</v>
      </c>
      <c r="AZ52" s="160">
        <f>Routes_abs!AZ52/SUM(Routes_abs!AZ46:AZ56)</f>
        <v>7.92662954471012E-3</v>
      </c>
      <c r="BA52" s="144">
        <f>Routes_abs!BA52/SUM(Routes_abs!BA46:BA56)</f>
        <v>6.4046854335915362E-3</v>
      </c>
      <c r="BC52" s="10" t="s">
        <v>182</v>
      </c>
      <c r="BD52" s="86" t="s">
        <v>49</v>
      </c>
      <c r="BE52" s="86" t="s">
        <v>48</v>
      </c>
      <c r="BF52" s="140" t="s">
        <v>135</v>
      </c>
      <c r="BG52" s="150">
        <f>Routes_abs!BG52/SUM(Routes_abs!BG46:BG56)</f>
        <v>0</v>
      </c>
      <c r="BH52" s="151">
        <f>Routes_abs!BH52/SUM(Routes_abs!BH46:BH56)</f>
        <v>0</v>
      </c>
      <c r="BI52" s="151">
        <f>Routes_abs!BI52/SUM(Routes_abs!BI46:BI56)</f>
        <v>0</v>
      </c>
      <c r="BJ52" s="151">
        <f>Routes_abs!BJ52/SUM(Routes_abs!BJ46:BJ56)</f>
        <v>5.6710775047258983E-3</v>
      </c>
      <c r="BK52" s="151">
        <f>Routes_abs!BK52/SUM(Routes_abs!BK46:BK56)</f>
        <v>3.3112582781456954E-3</v>
      </c>
      <c r="BL52" s="151">
        <f>Routes_abs!BL52/SUM(Routes_abs!BL46:BL56)</f>
        <v>2.8490028490028491E-3</v>
      </c>
      <c r="BM52" s="151">
        <f>Routes_abs!BM52/SUM(Routes_abs!BM46:BM56)</f>
        <v>1.03397341211226E-2</v>
      </c>
      <c r="BN52" s="151">
        <f>Routes_abs!BN52/SUM(Routes_abs!BN46:BN56)</f>
        <v>5.5555555555555558E-3</v>
      </c>
      <c r="BO52" s="151">
        <f>Routes_abs!BO52/SUM(Routes_abs!BO46:BO56)</f>
        <v>4.9586776859504135E-3</v>
      </c>
      <c r="BP52" s="151">
        <f>Routes_abs!BP52/SUM(Routes_abs!BP46:BP56)</f>
        <v>7.462686567164179E-3</v>
      </c>
      <c r="BQ52" s="151">
        <f>Routes_abs!BQ52/SUM(Routes_abs!BQ46:BQ56)</f>
        <v>1.7953321364452424E-3</v>
      </c>
      <c r="BR52" s="151">
        <f>Routes_abs!BR52/SUM(Routes_abs!BR46:BR56)</f>
        <v>0</v>
      </c>
      <c r="BS52" s="151">
        <f>Routes_abs!BS52/SUM(Routes_abs!BS46:BS56)</f>
        <v>5.3380782918149468E-3</v>
      </c>
      <c r="BT52" s="151">
        <f>Routes_abs!BT52/SUM(Routes_abs!BT46:BT56)</f>
        <v>2.2522522522522522E-3</v>
      </c>
      <c r="BU52" s="151">
        <f>Routes_abs!BU52/SUM(Routes_abs!BU46:BU56)</f>
        <v>0</v>
      </c>
      <c r="BV52" s="152">
        <f>Routes_abs!BV52/SUM(Routes_abs!BV46:BV56)</f>
        <v>0</v>
      </c>
      <c r="BW52" s="150">
        <f>Routes_abs!BW52/SUM(Routes_abs!BW46:BW56)</f>
        <v>3.821656050955414E-3</v>
      </c>
      <c r="BX52" s="151">
        <f>Routes_abs!BX52/SUM(Routes_abs!BX46:BX56)</f>
        <v>5.8626465661641538E-3</v>
      </c>
      <c r="BY52" s="160">
        <f>Routes_abs!BY52/SUM(Routes_abs!BY46:BY56)</f>
        <v>4.2238648363252373E-3</v>
      </c>
      <c r="BZ52" s="144">
        <f>Routes_abs!BZ52/SUM(Routes_abs!BZ46:BZ56)</f>
        <v>4.0246847330292464E-3</v>
      </c>
      <c r="CB52" s="10" t="s">
        <v>182</v>
      </c>
      <c r="CC52" s="86" t="s">
        <v>49</v>
      </c>
      <c r="CD52" s="86" t="s">
        <v>48</v>
      </c>
      <c r="CE52" s="140" t="s">
        <v>135</v>
      </c>
      <c r="CF52" s="150">
        <f>Routes_abs!CF52/SUM(Routes_abs!CF46:CF56)</f>
        <v>0</v>
      </c>
      <c r="CG52" s="151">
        <f>Routes_abs!CG52/SUM(Routes_abs!CG46:CG56)</f>
        <v>0</v>
      </c>
      <c r="CH52" s="151">
        <f>Routes_abs!CH52/SUM(Routes_abs!CH46:CH56)</f>
        <v>0</v>
      </c>
      <c r="CI52" s="151">
        <f>Routes_abs!CI52/SUM(Routes_abs!CI46:CI56)</f>
        <v>5.7471264367816091E-3</v>
      </c>
      <c r="CJ52" s="151">
        <f>Routes_abs!CJ52/SUM(Routes_abs!CJ46:CJ56)</f>
        <v>4.8192771084337354E-3</v>
      </c>
      <c r="CK52" s="151">
        <f>Routes_abs!CK52/SUM(Routes_abs!CK46:CK56)</f>
        <v>0</v>
      </c>
      <c r="CL52" s="151">
        <f>Routes_abs!CL52/SUM(Routes_abs!CL46:CL56)</f>
        <v>4.5351473922902496E-3</v>
      </c>
      <c r="CM52" s="151">
        <f>Routes_abs!CM52/SUM(Routes_abs!CM46:CM56)</f>
        <v>1.1214953271028037E-2</v>
      </c>
      <c r="CN52" s="151">
        <f>Routes_abs!CN52/SUM(Routes_abs!CN46:CN56)</f>
        <v>8.4210526315789472E-3</v>
      </c>
      <c r="CO52" s="151">
        <f>Routes_abs!CO52/SUM(Routes_abs!CO46:CO56)</f>
        <v>2.2222222222222223E-2</v>
      </c>
      <c r="CP52" s="151">
        <f>Routes_abs!CP52/SUM(Routes_abs!CP46:CP56)</f>
        <v>7.537688442211055E-3</v>
      </c>
      <c r="CQ52" s="151">
        <f>Routes_abs!CQ52/SUM(Routes_abs!CQ46:CQ56)</f>
        <v>7.537688442211055E-3</v>
      </c>
      <c r="CR52" s="151">
        <f>Routes_abs!CR52/SUM(Routes_abs!CR46:CR56)</f>
        <v>2.6737967914438501E-3</v>
      </c>
      <c r="CS52" s="151">
        <f>Routes_abs!CS52/SUM(Routes_abs!CS46:CS56)</f>
        <v>0</v>
      </c>
      <c r="CT52" s="151">
        <f>Routes_abs!CT52/SUM(Routes_abs!CT46:CT56)</f>
        <v>8.9686098654708519E-3</v>
      </c>
      <c r="CU52" s="152">
        <f>Routes_abs!CU52/SUM(Routes_abs!CU46:CU56)</f>
        <v>0</v>
      </c>
      <c r="CV52" s="150">
        <f>Routes_abs!CV52/SUM(Routes_abs!CV46:CV56)</f>
        <v>4.3103448275862068E-3</v>
      </c>
      <c r="CW52" s="151">
        <f>Routes_abs!CW52/SUM(Routes_abs!CW46:CW56)</f>
        <v>5.699810006333122E-3</v>
      </c>
      <c r="CX52" s="160">
        <f>Routes_abs!CX52/SUM(Routes_abs!CX46:CX56)</f>
        <v>1.1202389843166542E-2</v>
      </c>
      <c r="CY52" s="144">
        <f>Routes_abs!CY52/SUM(Routes_abs!CY46:CY56)</f>
        <v>6.346153846153846E-3</v>
      </c>
    </row>
    <row r="53" spans="1:103" ht="12" customHeight="1" x14ac:dyDescent="0.15">
      <c r="E53" s="60" t="s">
        <v>183</v>
      </c>
      <c r="F53" s="24" t="s">
        <v>49</v>
      </c>
      <c r="G53" s="24" t="s">
        <v>51</v>
      </c>
      <c r="H53" s="139" t="s">
        <v>136</v>
      </c>
      <c r="I53" s="153">
        <f>Routes_abs!I53/SUM(Routes_abs!I46:I56)</f>
        <v>1.0989010989010988E-2</v>
      </c>
      <c r="J53" s="154">
        <f>Routes_abs!J53/SUM(Routes_abs!J46:J56)</f>
        <v>2.6881720430107527E-2</v>
      </c>
      <c r="K53" s="154">
        <f>Routes_abs!K53/SUM(Routes_abs!K46:K56)</f>
        <v>2.493368700265252E-2</v>
      </c>
      <c r="L53" s="154">
        <f>Routes_abs!L53/SUM(Routes_abs!L46:L56)</f>
        <v>1.3850415512465372E-2</v>
      </c>
      <c r="M53" s="154">
        <f>Routes_abs!M53/SUM(Routes_abs!M46:M56)</f>
        <v>1.767441860465116E-2</v>
      </c>
      <c r="N53" s="154">
        <f>Routes_abs!N53/SUM(Routes_abs!N46:N56)</f>
        <v>1.3628620102214653E-2</v>
      </c>
      <c r="O53" s="154">
        <f>Routes_abs!O53/SUM(Routes_abs!O46:O56)</f>
        <v>1.5625E-2</v>
      </c>
      <c r="P53" s="154">
        <f>Routes_abs!P53/SUM(Routes_abs!P46:P56)</f>
        <v>1.9700551615445233E-2</v>
      </c>
      <c r="Q53" s="154">
        <f>Routes_abs!Q53/SUM(Routes_abs!Q46:Q56)</f>
        <v>1.192368839427663E-2</v>
      </c>
      <c r="R53" s="154">
        <f>Routes_abs!R53/SUM(Routes_abs!R46:R56)</f>
        <v>7.8219013237063768E-3</v>
      </c>
      <c r="S53" s="154">
        <f>Routes_abs!S53/SUM(Routes_abs!S46:S56)</f>
        <v>1.3306038894575231E-2</v>
      </c>
      <c r="T53" s="154">
        <f>Routes_abs!T53/SUM(Routes_abs!T46:T56)</f>
        <v>1.403294691885296E-2</v>
      </c>
      <c r="U53" s="154">
        <f>Routes_abs!U53/SUM(Routes_abs!U46:U56)</f>
        <v>1.0167029774872908E-2</v>
      </c>
      <c r="V53" s="154">
        <f>Routes_abs!V53/SUM(Routes_abs!V46:V56)</f>
        <v>1.3859275053304906E-2</v>
      </c>
      <c r="W53" s="154">
        <f>Routes_abs!W53/SUM(Routes_abs!W46:W56)</f>
        <v>4.6801872074882997E-3</v>
      </c>
      <c r="X53" s="155">
        <f>Routes_abs!X53/SUM(Routes_abs!X46:X56)</f>
        <v>1.5151515151515154E-2</v>
      </c>
      <c r="Y53" s="153">
        <f>Routes_abs!Y53/SUM(Routes_abs!Y46:Y56)</f>
        <v>2.2564318852804723E-2</v>
      </c>
      <c r="Z53" s="154">
        <f>Routes_abs!Z53/SUM(Routes_abs!Z46:Z56)</f>
        <v>1.7082179132040631E-2</v>
      </c>
      <c r="AA53" s="161">
        <f>Routes_abs!AA53/SUM(Routes_abs!AA46:AA56)</f>
        <v>1.1469414893617023E-2</v>
      </c>
      <c r="AB53" s="145">
        <f>Routes_abs!AB53/SUM(Routes_abs!AB46:AB56)</f>
        <v>1.5393782898003775E-2</v>
      </c>
      <c r="AD53" s="60" t="s">
        <v>183</v>
      </c>
      <c r="AE53" s="24" t="s">
        <v>49</v>
      </c>
      <c r="AF53" s="24" t="s">
        <v>51</v>
      </c>
      <c r="AG53" s="139" t="s">
        <v>136</v>
      </c>
      <c r="AH53" s="153">
        <f>Routes_abs!AH53/SUM(Routes_abs!AH46:AH56)</f>
        <v>1.0108303249097473E-2</v>
      </c>
      <c r="AI53" s="154">
        <f>Routes_abs!AI53/SUM(Routes_abs!AI46:AI56)</f>
        <v>2.5890868596881961E-2</v>
      </c>
      <c r="AJ53" s="154">
        <f>Routes_abs!AJ53/SUM(Routes_abs!AJ46:AJ56)</f>
        <v>2.3915592028135989E-2</v>
      </c>
      <c r="AK53" s="154">
        <f>Routes_abs!AK53/SUM(Routes_abs!AK46:AK56)</f>
        <v>1.3802168912257641E-2</v>
      </c>
      <c r="AL53" s="154">
        <f>Routes_abs!AL53/SUM(Routes_abs!AL46:AL56)</f>
        <v>1.5146733985484381E-2</v>
      </c>
      <c r="AM53" s="154">
        <f>Routes_abs!AM53/SUM(Routes_abs!AM46:AM56)</f>
        <v>1.3909011880614313E-2</v>
      </c>
      <c r="AN53" s="154">
        <f>Routes_abs!AN53/SUM(Routes_abs!AN46:AN56)</f>
        <v>1.5501839201261169E-2</v>
      </c>
      <c r="AO53" s="154">
        <f>Routes_abs!AO53/SUM(Routes_abs!AO46:AO56)</f>
        <v>1.8718692327972578E-2</v>
      </c>
      <c r="AP53" s="154">
        <f>Routes_abs!AP53/SUM(Routes_abs!AP46:AP56)</f>
        <v>1.1123470522803113E-2</v>
      </c>
      <c r="AQ53" s="154">
        <f>Routes_abs!AQ53/SUM(Routes_abs!AQ46:AQ56)</f>
        <v>8.7677725118483381E-3</v>
      </c>
      <c r="AR53" s="154">
        <f>Routes_abs!AR53/SUM(Routes_abs!AR46:AR56)</f>
        <v>1.2954966070326958E-2</v>
      </c>
      <c r="AS53" s="154">
        <f>Routes_abs!AS53/SUM(Routes_abs!AS46:AS56)</f>
        <v>1.4971482889733838E-2</v>
      </c>
      <c r="AT53" s="154">
        <f>Routes_abs!AT53/SUM(Routes_abs!AT46:AT56)</f>
        <v>1.0569105691056908E-2</v>
      </c>
      <c r="AU53" s="154">
        <f>Routes_abs!AU53/SUM(Routes_abs!AU46:AU56)</f>
        <v>1.2327231976092645E-2</v>
      </c>
      <c r="AV53" s="154">
        <f>Routes_abs!AV53/SUM(Routes_abs!AV46:AV56)</f>
        <v>6.2785388127853878E-3</v>
      </c>
      <c r="AW53" s="155">
        <f>Routes_abs!AW53/SUM(Routes_abs!AW46:AW56)</f>
        <v>1.2676056338028171E-2</v>
      </c>
      <c r="AX53" s="153">
        <f>Routes_abs!AX53/SUM(Routes_abs!AX46:AX56)</f>
        <v>2.1149725146743691E-2</v>
      </c>
      <c r="AY53" s="154">
        <f>Routes_abs!AY53/SUM(Routes_abs!AY46:AY56)</f>
        <v>1.6388251128176708E-2</v>
      </c>
      <c r="AZ53" s="161">
        <f>Routes_abs!AZ53/SUM(Routes_abs!AZ46:AZ56)</f>
        <v>1.1857189649525058E-2</v>
      </c>
      <c r="BA53" s="145">
        <f>Routes_abs!BA53/SUM(Routes_abs!BA46:BA56)</f>
        <v>1.4755337237861326E-2</v>
      </c>
      <c r="BC53" s="60" t="s">
        <v>183</v>
      </c>
      <c r="BD53" s="24" t="s">
        <v>49</v>
      </c>
      <c r="BE53" s="24" t="s">
        <v>51</v>
      </c>
      <c r="BF53" s="139" t="s">
        <v>136</v>
      </c>
      <c r="BG53" s="153">
        <f>Routes_abs!BG53/SUM(Routes_abs!BG46:BG56)</f>
        <v>0</v>
      </c>
      <c r="BH53" s="154">
        <f>Routes_abs!BH53/SUM(Routes_abs!BH46:BH56)</f>
        <v>1.2578616352201259E-2</v>
      </c>
      <c r="BI53" s="154">
        <f>Routes_abs!BI53/SUM(Routes_abs!BI46:BI56)</f>
        <v>1.607717041800643E-2</v>
      </c>
      <c r="BJ53" s="154">
        <f>Routes_abs!BJ53/SUM(Routes_abs!BJ46:BJ56)</f>
        <v>1.7013232514177693E-2</v>
      </c>
      <c r="BK53" s="154">
        <f>Routes_abs!BK53/SUM(Routes_abs!BK46:BK56)</f>
        <v>8.2781456953642391E-3</v>
      </c>
      <c r="BL53" s="154">
        <f>Routes_abs!BL53/SUM(Routes_abs!BL46:BL56)</f>
        <v>1.7094017094017096E-2</v>
      </c>
      <c r="BM53" s="154">
        <f>Routes_abs!BM53/SUM(Routes_abs!BM46:BM56)</f>
        <v>1.4771048744460856E-2</v>
      </c>
      <c r="BN53" s="154">
        <f>Routes_abs!BN53/SUM(Routes_abs!BN46:BN56)</f>
        <v>1.6666666666666666E-2</v>
      </c>
      <c r="BO53" s="154">
        <f>Routes_abs!BO53/SUM(Routes_abs!BO46:BO56)</f>
        <v>1.1570247933884297E-2</v>
      </c>
      <c r="BP53" s="154">
        <f>Routes_abs!BP53/SUM(Routes_abs!BP46:BP56)</f>
        <v>1.1194029850746268E-2</v>
      </c>
      <c r="BQ53" s="154">
        <f>Routes_abs!BQ53/SUM(Routes_abs!BQ46:BQ56)</f>
        <v>1.615798922800718E-2</v>
      </c>
      <c r="BR53" s="154">
        <f>Routes_abs!BR53/SUM(Routes_abs!BR46:BR56)</f>
        <v>1.6917293233082706E-2</v>
      </c>
      <c r="BS53" s="154">
        <f>Routes_abs!BS53/SUM(Routes_abs!BS46:BS56)</f>
        <v>1.601423487544484E-2</v>
      </c>
      <c r="BT53" s="154">
        <f>Routes_abs!BT53/SUM(Routes_abs!BT46:BT56)</f>
        <v>2.2522522522522522E-3</v>
      </c>
      <c r="BU53" s="154">
        <f>Routes_abs!BU53/SUM(Routes_abs!BU46:BU56)</f>
        <v>4.048582995951417E-3</v>
      </c>
      <c r="BV53" s="155">
        <f>Routes_abs!BV53/SUM(Routes_abs!BV46:BV56)</f>
        <v>5.0251256281407036E-3</v>
      </c>
      <c r="BW53" s="153">
        <f>Routes_abs!BW53/SUM(Routes_abs!BW46:BW56)</f>
        <v>1.1464968152866241E-2</v>
      </c>
      <c r="BX53" s="154">
        <f>Routes_abs!BX53/SUM(Routes_abs!BX46:BX56)</f>
        <v>1.5494137353433836E-2</v>
      </c>
      <c r="BY53" s="161">
        <f>Routes_abs!BY53/SUM(Routes_abs!BY46:BY56)</f>
        <v>1.3727560718057022E-2</v>
      </c>
      <c r="BZ53" s="145">
        <f>Routes_abs!BZ53/SUM(Routes_abs!BZ46:BZ56)</f>
        <v>1.314730346122887E-2</v>
      </c>
      <c r="CB53" s="60" t="s">
        <v>183</v>
      </c>
      <c r="CC53" s="24" t="s">
        <v>49</v>
      </c>
      <c r="CD53" s="24" t="s">
        <v>51</v>
      </c>
      <c r="CE53" s="139" t="s">
        <v>136</v>
      </c>
      <c r="CF53" s="153">
        <f>Routes_abs!CF53/SUM(Routes_abs!CF46:CF56)</f>
        <v>0</v>
      </c>
      <c r="CG53" s="154">
        <f>Routes_abs!CG53/SUM(Routes_abs!CG46:CG56)</f>
        <v>1.1764705882352941E-2</v>
      </c>
      <c r="CH53" s="154">
        <f>Routes_abs!CH53/SUM(Routes_abs!CH46:CH56)</f>
        <v>1.6304347826086956E-2</v>
      </c>
      <c r="CI53" s="154">
        <f>Routes_abs!CI53/SUM(Routes_abs!CI46:CI56)</f>
        <v>8.6206896551724137E-3</v>
      </c>
      <c r="CJ53" s="154">
        <f>Routes_abs!CJ53/SUM(Routes_abs!CJ46:CJ56)</f>
        <v>1.2048192771084338E-2</v>
      </c>
      <c r="CK53" s="154">
        <f>Routes_abs!CK53/SUM(Routes_abs!CK46:CK56)</f>
        <v>9.9750623441396506E-3</v>
      </c>
      <c r="CL53" s="154">
        <f>Routes_abs!CL53/SUM(Routes_abs!CL46:CL56)</f>
        <v>1.5873015873015872E-2</v>
      </c>
      <c r="CM53" s="154">
        <f>Routes_abs!CM53/SUM(Routes_abs!CM46:CM56)</f>
        <v>1.6822429906542057E-2</v>
      </c>
      <c r="CN53" s="154">
        <f>Routes_abs!CN53/SUM(Routes_abs!CN46:CN56)</f>
        <v>6.3157894736842104E-3</v>
      </c>
      <c r="CO53" s="154">
        <f>Routes_abs!CO53/SUM(Routes_abs!CO46:CO56)</f>
        <v>1.3888888888888888E-2</v>
      </c>
      <c r="CP53" s="154">
        <f>Routes_abs!CP53/SUM(Routes_abs!CP46:CP56)</f>
        <v>5.0251256281407036E-3</v>
      </c>
      <c r="CQ53" s="154">
        <f>Routes_abs!CQ53/SUM(Routes_abs!CQ46:CQ56)</f>
        <v>2.0100502512562814E-2</v>
      </c>
      <c r="CR53" s="154">
        <f>Routes_abs!CR53/SUM(Routes_abs!CR46:CR56)</f>
        <v>5.3475935828877002E-3</v>
      </c>
      <c r="CS53" s="154">
        <f>Routes_abs!CS53/SUM(Routes_abs!CS46:CS56)</f>
        <v>1.680672268907563E-2</v>
      </c>
      <c r="CT53" s="154">
        <f>Routes_abs!CT53/SUM(Routes_abs!CT46:CT56)</f>
        <v>1.7937219730941704E-2</v>
      </c>
      <c r="CU53" s="155">
        <f>Routes_abs!CU53/SUM(Routes_abs!CU46:CU56)</f>
        <v>6.0606060606060606E-3</v>
      </c>
      <c r="CV53" s="153">
        <f>Routes_abs!CV53/SUM(Routes_abs!CV46:CV56)</f>
        <v>8.6206896551724137E-3</v>
      </c>
      <c r="CW53" s="154">
        <f>Routes_abs!CW53/SUM(Routes_abs!CW46:CW56)</f>
        <v>1.3932868904369854E-2</v>
      </c>
      <c r="CX53" s="161">
        <f>Routes_abs!CX53/SUM(Routes_abs!CX46:CX56)</f>
        <v>1.2696041822255415E-2</v>
      </c>
      <c r="CY53" s="145">
        <f>Routes_abs!CY53/SUM(Routes_abs!CY46:CY56)</f>
        <v>1.2115384615384615E-2</v>
      </c>
    </row>
    <row r="54" spans="1:103" ht="12" customHeight="1" x14ac:dyDescent="0.15">
      <c r="E54" s="10" t="s">
        <v>184</v>
      </c>
      <c r="F54" s="86" t="s">
        <v>49</v>
      </c>
      <c r="G54" s="86" t="s">
        <v>4</v>
      </c>
      <c r="H54" s="140" t="s">
        <v>136</v>
      </c>
      <c r="I54" s="150">
        <f>Routes_abs!I54/SUM(Routes_abs!I46:I56)</f>
        <v>0.23704866562009416</v>
      </c>
      <c r="J54" s="151">
        <f>Routes_abs!J54/SUM(Routes_abs!J46:J56)</f>
        <v>0.26881720430107525</v>
      </c>
      <c r="K54" s="151">
        <f>Routes_abs!K54/SUM(Routes_abs!K46:K56)</f>
        <v>0.19946949602122016</v>
      </c>
      <c r="L54" s="151">
        <f>Routes_abs!L54/SUM(Routes_abs!L46:L56)</f>
        <v>0.10987996306555863</v>
      </c>
      <c r="M54" s="151">
        <f>Routes_abs!M54/SUM(Routes_abs!M46:M56)</f>
        <v>6.790697674418604E-2</v>
      </c>
      <c r="N54" s="151">
        <f>Routes_abs!N54/SUM(Routes_abs!N46:N56)</f>
        <v>7.8364565587734247E-2</v>
      </c>
      <c r="O54" s="151">
        <f>Routes_abs!O54/SUM(Routes_abs!O46:O56)</f>
        <v>9.2261904761904767E-2</v>
      </c>
      <c r="P54" s="151">
        <f>Routes_abs!P54/SUM(Routes_abs!P46:P56)</f>
        <v>0.1087470449172577</v>
      </c>
      <c r="Q54" s="151">
        <f>Routes_abs!Q54/SUM(Routes_abs!Q46:Q56)</f>
        <v>7.2337042925278219E-2</v>
      </c>
      <c r="R54" s="151">
        <f>Routes_abs!R54/SUM(Routes_abs!R46:R56)</f>
        <v>8.3634175691937415E-2</v>
      </c>
      <c r="S54" s="151">
        <f>Routes_abs!S54/SUM(Routes_abs!S46:S56)</f>
        <v>7.6253838280450362E-2</v>
      </c>
      <c r="T54" s="151">
        <f>Routes_abs!T54/SUM(Routes_abs!T46:T56)</f>
        <v>9.4569859670530831E-2</v>
      </c>
      <c r="U54" s="151">
        <f>Routes_abs!U54/SUM(Routes_abs!U46:U56)</f>
        <v>0.10021786492374725</v>
      </c>
      <c r="V54" s="151">
        <f>Routes_abs!V54/SUM(Routes_abs!V46:V56)</f>
        <v>7.9957356076759079E-2</v>
      </c>
      <c r="W54" s="151">
        <f>Routes_abs!W54/SUM(Routes_abs!W46:W56)</f>
        <v>7.4882995319812795E-2</v>
      </c>
      <c r="X54" s="152">
        <f>Routes_abs!X54/SUM(Routes_abs!X46:X56)</f>
        <v>0.11931818181818182</v>
      </c>
      <c r="Y54" s="150">
        <f>Routes_abs!Y54/SUM(Routes_abs!Y46:Y56)</f>
        <v>0.219738506959089</v>
      </c>
      <c r="Z54" s="151">
        <f>Routes_abs!Z54/SUM(Routes_abs!Z46:Z56)</f>
        <v>9.0489381348107134E-2</v>
      </c>
      <c r="AA54" s="160">
        <f>Routes_abs!AA54/SUM(Routes_abs!AA46:AA56)</f>
        <v>8.6269946808510647E-2</v>
      </c>
      <c r="AB54" s="144">
        <f>Routes_abs!AB54/SUM(Routes_abs!AB46:AB56)</f>
        <v>0.11823418412950643</v>
      </c>
      <c r="AD54" s="10" t="s">
        <v>184</v>
      </c>
      <c r="AE54" s="86" t="s">
        <v>49</v>
      </c>
      <c r="AF54" s="86" t="s">
        <v>4</v>
      </c>
      <c r="AG54" s="140" t="s">
        <v>136</v>
      </c>
      <c r="AH54" s="150">
        <f>Routes_abs!AH54/SUM(Routes_abs!AH46:AH56)</f>
        <v>0.22599277978339349</v>
      </c>
      <c r="AI54" s="151">
        <f>Routes_abs!AI54/SUM(Routes_abs!AI46:AI56)</f>
        <v>0.26141425389755013</v>
      </c>
      <c r="AJ54" s="151">
        <f>Routes_abs!AJ54/SUM(Routes_abs!AJ46:AJ56)</f>
        <v>0.18757327080890973</v>
      </c>
      <c r="AK54" s="151">
        <f>Routes_abs!AK54/SUM(Routes_abs!AK46:AK56)</f>
        <v>0.10910285902070326</v>
      </c>
      <c r="AL54" s="151">
        <f>Routes_abs!AL54/SUM(Routes_abs!AL46:AL56)</f>
        <v>7.0684758598927117E-2</v>
      </c>
      <c r="AM54" s="151">
        <f>Routes_abs!AM54/SUM(Routes_abs!AM46:AM56)</f>
        <v>7.8527962909301641E-2</v>
      </c>
      <c r="AN54" s="151">
        <f>Routes_abs!AN54/SUM(Routes_abs!AN46:AN56)</f>
        <v>9.1434576983709936E-2</v>
      </c>
      <c r="AO54" s="151">
        <f>Routes_abs!AO54/SUM(Routes_abs!AO46:AO56)</f>
        <v>0.10413920379646717</v>
      </c>
      <c r="AP54" s="151">
        <f>Routes_abs!AP54/SUM(Routes_abs!AP46:AP56)</f>
        <v>7.8698553948832031E-2</v>
      </c>
      <c r="AQ54" s="151">
        <f>Routes_abs!AQ54/SUM(Routes_abs!AQ46:AQ56)</f>
        <v>8.388625592417058E-2</v>
      </c>
      <c r="AR54" s="151">
        <f>Routes_abs!AR54/SUM(Routes_abs!AR46:AR56)</f>
        <v>7.8552333950236475E-2</v>
      </c>
      <c r="AS54" s="151">
        <f>Routes_abs!AS54/SUM(Routes_abs!AS46:AS56)</f>
        <v>8.7927756653992384E-2</v>
      </c>
      <c r="AT54" s="151">
        <f>Routes_abs!AT54/SUM(Routes_abs!AT46:AT56)</f>
        <v>9.6747967479674776E-2</v>
      </c>
      <c r="AU54" s="151">
        <f>Routes_abs!AU54/SUM(Routes_abs!AU46:AU56)</f>
        <v>7.84460216660441E-2</v>
      </c>
      <c r="AV54" s="151">
        <f>Routes_abs!AV54/SUM(Routes_abs!AV46:AV56)</f>
        <v>7.3630136986301373E-2</v>
      </c>
      <c r="AW54" s="152">
        <f>Routes_abs!AW54/SUM(Routes_abs!AW46:AW56)</f>
        <v>0.11830985915492959</v>
      </c>
      <c r="AX54" s="150">
        <f>Routes_abs!AX54/SUM(Routes_abs!AX46:AX56)</f>
        <v>0.20711823348551198</v>
      </c>
      <c r="AY54" s="151">
        <f>Routes_abs!AY54/SUM(Routes_abs!AY46:AY56)</f>
        <v>8.9304093104267276E-2</v>
      </c>
      <c r="AZ54" s="160">
        <f>Routes_abs!AZ54/SUM(Routes_abs!AZ46:AZ56)</f>
        <v>8.5162135604323619E-2</v>
      </c>
      <c r="BA54" s="144">
        <f>Routes_abs!BA54/SUM(Routes_abs!BA46:BA56)</f>
        <v>0.11099565463820141</v>
      </c>
      <c r="BC54" s="10" t="s">
        <v>184</v>
      </c>
      <c r="BD54" s="86" t="s">
        <v>49</v>
      </c>
      <c r="BE54" s="86" t="s">
        <v>4</v>
      </c>
      <c r="BF54" s="140" t="s">
        <v>136</v>
      </c>
      <c r="BG54" s="150">
        <f>Routes_abs!BG54/SUM(Routes_abs!BG46:BG56)</f>
        <v>8.5714285714285715E-2</v>
      </c>
      <c r="BH54" s="151">
        <f>Routes_abs!BH54/SUM(Routes_abs!BH46:BH56)</f>
        <v>0.18238993710691823</v>
      </c>
      <c r="BI54" s="151">
        <f>Routes_abs!BI54/SUM(Routes_abs!BI46:BI56)</f>
        <v>0.11897106109324759</v>
      </c>
      <c r="BJ54" s="151">
        <f>Routes_abs!BJ54/SUM(Routes_abs!BJ46:BJ56)</f>
        <v>9.4517958412098299E-2</v>
      </c>
      <c r="BK54" s="151">
        <f>Routes_abs!BK54/SUM(Routes_abs!BK46:BK56)</f>
        <v>7.9470198675496692E-2</v>
      </c>
      <c r="BL54" s="151">
        <f>Routes_abs!BL54/SUM(Routes_abs!BL46:BL56)</f>
        <v>8.4045584045584043E-2</v>
      </c>
      <c r="BM54" s="151">
        <f>Routes_abs!BM54/SUM(Routes_abs!BM46:BM56)</f>
        <v>7.2378138847858195E-2</v>
      </c>
      <c r="BN54" s="151">
        <f>Routes_abs!BN54/SUM(Routes_abs!BN46:BN56)</f>
        <v>8.8888888888888892E-2</v>
      </c>
      <c r="BO54" s="151">
        <f>Routes_abs!BO54/SUM(Routes_abs!BO46:BO56)</f>
        <v>0.10247933884297521</v>
      </c>
      <c r="BP54" s="151">
        <f>Routes_abs!BP54/SUM(Routes_abs!BP46:BP56)</f>
        <v>7.0895522388059698E-2</v>
      </c>
      <c r="BQ54" s="151">
        <f>Routes_abs!BQ54/SUM(Routes_abs!BQ46:BQ56)</f>
        <v>8.0789946140035901E-2</v>
      </c>
      <c r="BR54" s="151">
        <f>Routes_abs!BR54/SUM(Routes_abs!BR46:BR56)</f>
        <v>6.2030075187969921E-2</v>
      </c>
      <c r="BS54" s="151">
        <f>Routes_abs!BS54/SUM(Routes_abs!BS46:BS56)</f>
        <v>9.0747330960854092E-2</v>
      </c>
      <c r="BT54" s="151">
        <f>Routes_abs!BT54/SUM(Routes_abs!BT46:BT56)</f>
        <v>7.2072072072072071E-2</v>
      </c>
      <c r="BU54" s="151">
        <f>Routes_abs!BU54/SUM(Routes_abs!BU46:BU56)</f>
        <v>6.8825910931174086E-2</v>
      </c>
      <c r="BV54" s="152">
        <f>Routes_abs!BV54/SUM(Routes_abs!BV46:BV56)</f>
        <v>0.1407035175879397</v>
      </c>
      <c r="BW54" s="150">
        <f>Routes_abs!BW54/SUM(Routes_abs!BW46:BW56)</f>
        <v>0.12356687898089172</v>
      </c>
      <c r="BX54" s="151">
        <f>Routes_abs!BX54/SUM(Routes_abs!BX46:BX56)</f>
        <v>8.2077051926298161E-2</v>
      </c>
      <c r="BY54" s="160">
        <f>Routes_abs!BY54/SUM(Routes_abs!BY46:BY56)</f>
        <v>7.4445617740232312E-2</v>
      </c>
      <c r="BZ54" s="144">
        <f>Routes_abs!BZ54/SUM(Routes_abs!BZ46:BZ56)</f>
        <v>8.6933190233431712E-2</v>
      </c>
      <c r="CB54" s="10" t="s">
        <v>184</v>
      </c>
      <c r="CC54" s="86" t="s">
        <v>49</v>
      </c>
      <c r="CD54" s="86" t="s">
        <v>4</v>
      </c>
      <c r="CE54" s="140" t="s">
        <v>136</v>
      </c>
      <c r="CF54" s="150">
        <f>Routes_abs!CF54/SUM(Routes_abs!CF46:CF56)</f>
        <v>0.12195121951219512</v>
      </c>
      <c r="CG54" s="151">
        <f>Routes_abs!CG54/SUM(Routes_abs!CG46:CG56)</f>
        <v>0.11764705882352941</v>
      </c>
      <c r="CH54" s="151">
        <f>Routes_abs!CH54/SUM(Routes_abs!CH46:CH56)</f>
        <v>5.9782608695652176E-2</v>
      </c>
      <c r="CI54" s="151">
        <f>Routes_abs!CI54/SUM(Routes_abs!CI46:CI56)</f>
        <v>0.12643678160919541</v>
      </c>
      <c r="CJ54" s="151">
        <f>Routes_abs!CJ54/SUM(Routes_abs!CJ46:CJ56)</f>
        <v>7.2289156626506021E-2</v>
      </c>
      <c r="CK54" s="151">
        <f>Routes_abs!CK54/SUM(Routes_abs!CK46:CK56)</f>
        <v>6.9825436408977551E-2</v>
      </c>
      <c r="CL54" s="151">
        <f>Routes_abs!CL54/SUM(Routes_abs!CL46:CL56)</f>
        <v>0.11564625850340136</v>
      </c>
      <c r="CM54" s="151">
        <f>Routes_abs!CM54/SUM(Routes_abs!CM46:CM56)</f>
        <v>0.10280373831775701</v>
      </c>
      <c r="CN54" s="151">
        <f>Routes_abs!CN54/SUM(Routes_abs!CN46:CN56)</f>
        <v>8.2105263157894737E-2</v>
      </c>
      <c r="CO54" s="151">
        <f>Routes_abs!CO54/SUM(Routes_abs!CO46:CO56)</f>
        <v>0.10555555555555556</v>
      </c>
      <c r="CP54" s="151">
        <f>Routes_abs!CP54/SUM(Routes_abs!CP46:CP56)</f>
        <v>9.7989949748743713E-2</v>
      </c>
      <c r="CQ54" s="151">
        <f>Routes_abs!CQ54/SUM(Routes_abs!CQ46:CQ56)</f>
        <v>6.78391959798995E-2</v>
      </c>
      <c r="CR54" s="151">
        <f>Routes_abs!CR54/SUM(Routes_abs!CR46:CR56)</f>
        <v>8.0213903743315509E-2</v>
      </c>
      <c r="CS54" s="151">
        <f>Routes_abs!CS54/SUM(Routes_abs!CS46:CS56)</f>
        <v>7.8431372549019607E-2</v>
      </c>
      <c r="CT54" s="151">
        <f>Routes_abs!CT54/SUM(Routes_abs!CT46:CT56)</f>
        <v>7.1748878923766815E-2</v>
      </c>
      <c r="CU54" s="152">
        <f>Routes_abs!CU54/SUM(Routes_abs!CU46:CU56)</f>
        <v>8.4848484848484854E-2</v>
      </c>
      <c r="CV54" s="150">
        <f>Routes_abs!CV54/SUM(Routes_abs!CV46:CV56)</f>
        <v>9.0517241379310345E-2</v>
      </c>
      <c r="CW54" s="151">
        <f>Routes_abs!CW54/SUM(Routes_abs!CW46:CW56)</f>
        <v>9.3730208993033567E-2</v>
      </c>
      <c r="CX54" s="160">
        <f>Routes_abs!CX54/SUM(Routes_abs!CX46:CX56)</f>
        <v>9.0365944734876774E-2</v>
      </c>
      <c r="CY54" s="144">
        <f>Routes_abs!CY54/SUM(Routes_abs!CY46:CY56)</f>
        <v>8.9423076923076925E-2</v>
      </c>
    </row>
    <row r="55" spans="1:103" ht="12" customHeight="1" x14ac:dyDescent="0.15">
      <c r="E55" s="60" t="s">
        <v>185</v>
      </c>
      <c r="F55" s="24" t="s">
        <v>49</v>
      </c>
      <c r="G55" s="24" t="s">
        <v>47</v>
      </c>
      <c r="H55" s="139" t="s">
        <v>136</v>
      </c>
      <c r="I55" s="153">
        <f>Routes_abs!I55/SUM(Routes_abs!I46:I56)</f>
        <v>3.7676609105180531E-2</v>
      </c>
      <c r="J55" s="154">
        <f>Routes_abs!J55/SUM(Routes_abs!J46:J56)</f>
        <v>4.8984468339307044E-2</v>
      </c>
      <c r="K55" s="154">
        <f>Routes_abs!K55/SUM(Routes_abs!K46:K56)</f>
        <v>4.6153846153846149E-2</v>
      </c>
      <c r="L55" s="154">
        <f>Routes_abs!L55/SUM(Routes_abs!L46:L56)</f>
        <v>3.0470914127423816E-2</v>
      </c>
      <c r="M55" s="154">
        <f>Routes_abs!M55/SUM(Routes_abs!M46:M56)</f>
        <v>3.1627906976744183E-2</v>
      </c>
      <c r="N55" s="154">
        <f>Routes_abs!N55/SUM(Routes_abs!N46:N56)</f>
        <v>2.7257240204429305E-2</v>
      </c>
      <c r="O55" s="154">
        <f>Routes_abs!O55/SUM(Routes_abs!O46:O56)</f>
        <v>3.3482142857142856E-2</v>
      </c>
      <c r="P55" s="154">
        <f>Routes_abs!P55/SUM(Routes_abs!P46:P56)</f>
        <v>3.6249014972419225E-2</v>
      </c>
      <c r="Q55" s="154">
        <f>Routes_abs!Q55/SUM(Routes_abs!Q46:Q56)</f>
        <v>3.1796502384737677E-2</v>
      </c>
      <c r="R55" s="154">
        <f>Routes_abs!R55/SUM(Routes_abs!R46:R56)</f>
        <v>5.1143200962695541E-2</v>
      </c>
      <c r="S55" s="154">
        <f>Routes_abs!S55/SUM(Routes_abs!S46:S56)</f>
        <v>4.503582395087001E-2</v>
      </c>
      <c r="T55" s="154">
        <f>Routes_abs!T55/SUM(Routes_abs!T46:T56)</f>
        <v>3.7827943868212331E-2</v>
      </c>
      <c r="U55" s="154">
        <f>Routes_abs!U55/SUM(Routes_abs!U46:U56)</f>
        <v>4.2120551924473476E-2</v>
      </c>
      <c r="V55" s="154">
        <f>Routes_abs!V55/SUM(Routes_abs!V46:V56)</f>
        <v>4.0511727078891266E-2</v>
      </c>
      <c r="W55" s="154">
        <f>Routes_abs!W55/SUM(Routes_abs!W46:W56)</f>
        <v>3.5881435257410298E-2</v>
      </c>
      <c r="X55" s="155">
        <f>Routes_abs!X55/SUM(Routes_abs!X46:X56)</f>
        <v>4.9242424242424247E-2</v>
      </c>
      <c r="Y55" s="153">
        <f>Routes_abs!Y55/SUM(Routes_abs!Y46:Y56)</f>
        <v>4.4706874736398144E-2</v>
      </c>
      <c r="Z55" s="154">
        <f>Routes_abs!Z55/SUM(Routes_abs!Z46:Z56)</f>
        <v>3.2779316712834725E-2</v>
      </c>
      <c r="AA55" s="161">
        <f>Routes_abs!AA55/SUM(Routes_abs!AA46:AA56)</f>
        <v>4.4547872340425537E-2</v>
      </c>
      <c r="AB55" s="145">
        <f>Routes_abs!AB55/SUM(Routes_abs!AB46:AB56)</f>
        <v>3.9874863442248491E-2</v>
      </c>
      <c r="AD55" s="60" t="s">
        <v>185</v>
      </c>
      <c r="AE55" s="24" t="s">
        <v>49</v>
      </c>
      <c r="AF55" s="24" t="s">
        <v>47</v>
      </c>
      <c r="AG55" s="139" t="s">
        <v>136</v>
      </c>
      <c r="AH55" s="153">
        <f>Routes_abs!AH55/SUM(Routes_abs!AH46:AH56)</f>
        <v>4.2599277978339352E-2</v>
      </c>
      <c r="AI55" s="154">
        <f>Routes_abs!AI55/SUM(Routes_abs!AI46:AI56)</f>
        <v>4.7327394209354119E-2</v>
      </c>
      <c r="AJ55" s="154">
        <f>Routes_abs!AJ55/SUM(Routes_abs!AJ46:AJ56)</f>
        <v>4.6658851113716288E-2</v>
      </c>
      <c r="AK55" s="154">
        <f>Routes_abs!AK55/SUM(Routes_abs!AK46:AK56)</f>
        <v>2.9576076240552088E-2</v>
      </c>
      <c r="AL55" s="154">
        <f>Routes_abs!AL55/SUM(Routes_abs!AL46:AL56)</f>
        <v>2.9346797096875991E-2</v>
      </c>
      <c r="AM55" s="154">
        <f>Routes_abs!AM55/SUM(Routes_abs!AM46:AM56)</f>
        <v>2.6369168356997968E-2</v>
      </c>
      <c r="AN55" s="154">
        <f>Routes_abs!AN55/SUM(Routes_abs!AN46:AN56)</f>
        <v>3.3893851812926958E-2</v>
      </c>
      <c r="AO55" s="154">
        <f>Routes_abs!AO55/SUM(Routes_abs!AO46:AO56)</f>
        <v>4.1919325072501977E-2</v>
      </c>
      <c r="AP55" s="154">
        <f>Routes_abs!AP55/SUM(Routes_abs!AP46:AP56)</f>
        <v>3.3370411568409336E-2</v>
      </c>
      <c r="AQ55" s="154">
        <f>Routes_abs!AQ55/SUM(Routes_abs!AQ46:AQ56)</f>
        <v>5.0236966824644527E-2</v>
      </c>
      <c r="AR55" s="154">
        <f>Routes_abs!AR55/SUM(Routes_abs!AR46:AR56)</f>
        <v>4.523956405511001E-2</v>
      </c>
      <c r="AS55" s="154">
        <f>Routes_abs!AS55/SUM(Routes_abs!AS46:AS56)</f>
        <v>3.6596958174904937E-2</v>
      </c>
      <c r="AT55" s="154">
        <f>Routes_abs!AT55/SUM(Routes_abs!AT46:AT56)</f>
        <v>3.9566395663956637E-2</v>
      </c>
      <c r="AU55" s="154">
        <f>Routes_abs!AU55/SUM(Routes_abs!AU46:AU56)</f>
        <v>3.8849458348898032E-2</v>
      </c>
      <c r="AV55" s="154">
        <f>Routes_abs!AV55/SUM(Routes_abs!AV46:AV56)</f>
        <v>3.3675799086757996E-2</v>
      </c>
      <c r="AW55" s="155">
        <f>Routes_abs!AW55/SUM(Routes_abs!AW46:AW56)</f>
        <v>4.507042253521127E-2</v>
      </c>
      <c r="AX55" s="153">
        <f>Routes_abs!AX55/SUM(Routes_abs!AX46:AX56)</f>
        <v>4.4256032796049574E-2</v>
      </c>
      <c r="AY55" s="154">
        <f>Routes_abs!AY55/SUM(Routes_abs!AY46:AY56)</f>
        <v>3.3884886390626243E-2</v>
      </c>
      <c r="AZ55" s="161">
        <f>Routes_abs!AZ55/SUM(Routes_abs!AZ46:AZ56)</f>
        <v>4.376023583360629E-2</v>
      </c>
      <c r="BA55" s="145">
        <f>Routes_abs!BA55/SUM(Routes_abs!BA46:BA56)</f>
        <v>3.9089363310032113E-2</v>
      </c>
      <c r="BC55" s="60" t="s">
        <v>185</v>
      </c>
      <c r="BD55" s="24" t="s">
        <v>49</v>
      </c>
      <c r="BE55" s="24" t="s">
        <v>47</v>
      </c>
      <c r="BF55" s="139" t="s">
        <v>136</v>
      </c>
      <c r="BG55" s="153">
        <f>Routes_abs!BG55/SUM(Routes_abs!BG46:BG56)</f>
        <v>0.1</v>
      </c>
      <c r="BH55" s="154">
        <f>Routes_abs!BH55/SUM(Routes_abs!BH46:BH56)</f>
        <v>3.7735849056603772E-2</v>
      </c>
      <c r="BI55" s="154">
        <f>Routes_abs!BI55/SUM(Routes_abs!BI46:BI56)</f>
        <v>4.8231511254019289E-2</v>
      </c>
      <c r="BJ55" s="154">
        <f>Routes_abs!BJ55/SUM(Routes_abs!BJ46:BJ56)</f>
        <v>2.835538752362949E-2</v>
      </c>
      <c r="BK55" s="154">
        <f>Routes_abs!BK55/SUM(Routes_abs!BK46:BK56)</f>
        <v>2.4834437086092714E-2</v>
      </c>
      <c r="BL55" s="154">
        <f>Routes_abs!BL55/SUM(Routes_abs!BL46:BL56)</f>
        <v>2.8490028490028491E-2</v>
      </c>
      <c r="BM55" s="154">
        <f>Routes_abs!BM55/SUM(Routes_abs!BM46:BM56)</f>
        <v>3.10192023633678E-2</v>
      </c>
      <c r="BN55" s="154">
        <f>Routes_abs!BN55/SUM(Routes_abs!BN46:BN56)</f>
        <v>5.2777777777777778E-2</v>
      </c>
      <c r="BO55" s="154">
        <f>Routes_abs!BO55/SUM(Routes_abs!BO46:BO56)</f>
        <v>3.3057851239669422E-2</v>
      </c>
      <c r="BP55" s="154">
        <f>Routes_abs!BP55/SUM(Routes_abs!BP46:BP56)</f>
        <v>4.6641791044776122E-2</v>
      </c>
      <c r="BQ55" s="154">
        <f>Routes_abs!BQ55/SUM(Routes_abs!BQ46:BQ56)</f>
        <v>4.1292639138240578E-2</v>
      </c>
      <c r="BR55" s="154">
        <f>Routes_abs!BR55/SUM(Routes_abs!BR46:BR56)</f>
        <v>2.819548872180451E-2</v>
      </c>
      <c r="BS55" s="154">
        <f>Routes_abs!BS55/SUM(Routes_abs!BS46:BS56)</f>
        <v>3.2028469750889681E-2</v>
      </c>
      <c r="BT55" s="154">
        <f>Routes_abs!BT55/SUM(Routes_abs!BT46:BT56)</f>
        <v>3.3783783783783786E-2</v>
      </c>
      <c r="BU55" s="154">
        <f>Routes_abs!BU55/SUM(Routes_abs!BU46:BU56)</f>
        <v>2.8340080971659919E-2</v>
      </c>
      <c r="BV55" s="155">
        <f>Routes_abs!BV55/SUM(Routes_abs!BV46:BV56)</f>
        <v>3.015075376884422E-2</v>
      </c>
      <c r="BW55" s="153">
        <f>Routes_abs!BW55/SUM(Routes_abs!BW46:BW56)</f>
        <v>4.2038216560509552E-2</v>
      </c>
      <c r="BX55" s="154">
        <f>Routes_abs!BX55/SUM(Routes_abs!BX46:BX56)</f>
        <v>3.6013400335008376E-2</v>
      </c>
      <c r="BY55" s="161">
        <f>Routes_abs!BY55/SUM(Routes_abs!BY46:BY56)</f>
        <v>3.8542766631467794E-2</v>
      </c>
      <c r="BZ55" s="145">
        <f>Routes_abs!BZ55/SUM(Routes_abs!BZ46:BZ56)</f>
        <v>3.568553796619265E-2</v>
      </c>
      <c r="CB55" s="60" t="s">
        <v>185</v>
      </c>
      <c r="CC55" s="24" t="s">
        <v>49</v>
      </c>
      <c r="CD55" s="24" t="s">
        <v>47</v>
      </c>
      <c r="CE55" s="139" t="s">
        <v>136</v>
      </c>
      <c r="CF55" s="153">
        <f>Routes_abs!CF55/SUM(Routes_abs!CF46:CF56)</f>
        <v>9.7560975609756101E-2</v>
      </c>
      <c r="CG55" s="154">
        <f>Routes_abs!CG55/SUM(Routes_abs!CG46:CG56)</f>
        <v>0</v>
      </c>
      <c r="CH55" s="154">
        <f>Routes_abs!CH55/SUM(Routes_abs!CH46:CH56)</f>
        <v>5.434782608695652E-2</v>
      </c>
      <c r="CI55" s="154">
        <f>Routes_abs!CI55/SUM(Routes_abs!CI46:CI56)</f>
        <v>2.5862068965517241E-2</v>
      </c>
      <c r="CJ55" s="154">
        <f>Routes_abs!CJ55/SUM(Routes_abs!CJ46:CJ56)</f>
        <v>2.4096385542168676E-2</v>
      </c>
      <c r="CK55" s="154">
        <f>Routes_abs!CK55/SUM(Routes_abs!CK46:CK56)</f>
        <v>1.7456359102244388E-2</v>
      </c>
      <c r="CL55" s="154">
        <f>Routes_abs!CL55/SUM(Routes_abs!CL46:CL56)</f>
        <v>4.0816326530612242E-2</v>
      </c>
      <c r="CM55" s="154">
        <f>Routes_abs!CM55/SUM(Routes_abs!CM46:CM56)</f>
        <v>5.4205607476635512E-2</v>
      </c>
      <c r="CN55" s="154">
        <f>Routes_abs!CN55/SUM(Routes_abs!CN46:CN56)</f>
        <v>4.2105263157894736E-2</v>
      </c>
      <c r="CO55" s="154">
        <f>Routes_abs!CO55/SUM(Routes_abs!CO46:CO56)</f>
        <v>4.7222222222222221E-2</v>
      </c>
      <c r="CP55" s="154">
        <f>Routes_abs!CP55/SUM(Routes_abs!CP46:CP56)</f>
        <v>5.2763819095477386E-2</v>
      </c>
      <c r="CQ55" s="154">
        <f>Routes_abs!CQ55/SUM(Routes_abs!CQ46:CQ56)</f>
        <v>3.7688442211055273E-2</v>
      </c>
      <c r="CR55" s="154">
        <f>Routes_abs!CR55/SUM(Routes_abs!CR46:CR56)</f>
        <v>3.2085561497326207E-2</v>
      </c>
      <c r="CS55" s="154">
        <f>Routes_abs!CS55/SUM(Routes_abs!CS46:CS56)</f>
        <v>3.6414565826330535E-2</v>
      </c>
      <c r="CT55" s="154">
        <f>Routes_abs!CT55/SUM(Routes_abs!CT46:CT56)</f>
        <v>2.6905829596412557E-2</v>
      </c>
      <c r="CU55" s="155">
        <f>Routes_abs!CU55/SUM(Routes_abs!CU46:CU56)</f>
        <v>3.6363636363636362E-2</v>
      </c>
      <c r="CV55" s="153">
        <f>Routes_abs!CV55/SUM(Routes_abs!CV46:CV56)</f>
        <v>3.8793103448275863E-2</v>
      </c>
      <c r="CW55" s="154">
        <f>Routes_abs!CW55/SUM(Routes_abs!CW46:CW56)</f>
        <v>3.6732108929702342E-2</v>
      </c>
      <c r="CX55" s="161">
        <f>Routes_abs!CX55/SUM(Routes_abs!CX46:CX56)</f>
        <v>4.4062733383121735E-2</v>
      </c>
      <c r="CY55" s="145">
        <f>Routes_abs!CY55/SUM(Routes_abs!CY46:CY56)</f>
        <v>3.7884615384615385E-2</v>
      </c>
    </row>
    <row r="56" spans="1:103" ht="12" customHeight="1" x14ac:dyDescent="0.15">
      <c r="E56" s="10" t="s">
        <v>186</v>
      </c>
      <c r="F56" s="86" t="s">
        <v>49</v>
      </c>
      <c r="G56" s="86" t="s">
        <v>48</v>
      </c>
      <c r="H56" s="140" t="s">
        <v>136</v>
      </c>
      <c r="I56" s="150">
        <f>Routes_abs!I56/SUM(Routes_abs!I46:I56)</f>
        <v>0</v>
      </c>
      <c r="J56" s="151">
        <f>Routes_abs!J56/SUM(Routes_abs!J46:J56)</f>
        <v>0</v>
      </c>
      <c r="K56" s="151">
        <f>Routes_abs!K56/SUM(Routes_abs!K46:K56)</f>
        <v>0</v>
      </c>
      <c r="L56" s="151">
        <f>Routes_abs!L56/SUM(Routes_abs!L46:L56)</f>
        <v>9.2336103416435823E-4</v>
      </c>
      <c r="M56" s="151">
        <f>Routes_abs!M56/SUM(Routes_abs!M46:M56)</f>
        <v>0</v>
      </c>
      <c r="N56" s="151">
        <f>Routes_abs!N56/SUM(Routes_abs!N46:N56)</f>
        <v>0</v>
      </c>
      <c r="O56" s="151">
        <f>Routes_abs!O56/SUM(Routes_abs!O46:O56)</f>
        <v>0</v>
      </c>
      <c r="P56" s="151">
        <f>Routes_abs!P56/SUM(Routes_abs!P46:P56)</f>
        <v>0</v>
      </c>
      <c r="Q56" s="151">
        <f>Routes_abs!Q56/SUM(Routes_abs!Q46:Q56)</f>
        <v>0</v>
      </c>
      <c r="R56" s="151">
        <f>Routes_abs!R56/SUM(Routes_abs!R46:R56)</f>
        <v>6.0168471720818293E-4</v>
      </c>
      <c r="S56" s="151">
        <f>Routes_abs!S56/SUM(Routes_abs!S46:S56)</f>
        <v>5.1177072671443195E-4</v>
      </c>
      <c r="T56" s="151">
        <f>Routes_abs!T56/SUM(Routes_abs!T46:T56)</f>
        <v>0</v>
      </c>
      <c r="U56" s="151">
        <f>Routes_abs!U56/SUM(Routes_abs!U46:U56)</f>
        <v>0</v>
      </c>
      <c r="V56" s="151">
        <f>Routes_abs!V56/SUM(Routes_abs!V46:V56)</f>
        <v>1.0660980810234544E-3</v>
      </c>
      <c r="W56" s="151">
        <f>Routes_abs!W56/SUM(Routes_abs!W46:W56)</f>
        <v>0</v>
      </c>
      <c r="X56" s="152">
        <f>Routes_abs!X56/SUM(Routes_abs!X46:X56)</f>
        <v>0</v>
      </c>
      <c r="Y56" s="150">
        <f>Routes_abs!Y56/SUM(Routes_abs!Y46:Y56)</f>
        <v>2.1088148460565164E-4</v>
      </c>
      <c r="Z56" s="151">
        <f>Routes_abs!Z56/SUM(Routes_abs!Z46:Z56)</f>
        <v>0</v>
      </c>
      <c r="AA56" s="160">
        <f>Routes_abs!AA56/SUM(Routes_abs!AA46:AA56)</f>
        <v>3.3244680851063834E-4</v>
      </c>
      <c r="AB56" s="144">
        <f>Routes_abs!AB56/SUM(Routes_abs!AB46:AB56)</f>
        <v>1.9862945674843584E-4</v>
      </c>
      <c r="AD56" s="10" t="s">
        <v>186</v>
      </c>
      <c r="AE56" s="86" t="s">
        <v>49</v>
      </c>
      <c r="AF56" s="86" t="s">
        <v>48</v>
      </c>
      <c r="AG56" s="140" t="s">
        <v>136</v>
      </c>
      <c r="AH56" s="150">
        <f>Routes_abs!AH56/SUM(Routes_abs!AH46:AH56)</f>
        <v>0</v>
      </c>
      <c r="AI56" s="151">
        <f>Routes_abs!AI56/SUM(Routes_abs!AI46:AI56)</f>
        <v>0</v>
      </c>
      <c r="AJ56" s="151">
        <f>Routes_abs!AJ56/SUM(Routes_abs!AJ46:AJ56)</f>
        <v>2.3446658851113714E-4</v>
      </c>
      <c r="AK56" s="151">
        <f>Routes_abs!AK56/SUM(Routes_abs!AK46:AK56)</f>
        <v>6.572461386789352E-4</v>
      </c>
      <c r="AL56" s="151">
        <f>Routes_abs!AL56/SUM(Routes_abs!AL46:AL56)</f>
        <v>0</v>
      </c>
      <c r="AM56" s="151">
        <f>Routes_abs!AM56/SUM(Routes_abs!AM46:AM56)</f>
        <v>0</v>
      </c>
      <c r="AN56" s="151">
        <f>Routes_abs!AN56/SUM(Routes_abs!AN46:AN56)</f>
        <v>0</v>
      </c>
      <c r="AO56" s="151">
        <f>Routes_abs!AO56/SUM(Routes_abs!AO46:AO56)</f>
        <v>0</v>
      </c>
      <c r="AP56" s="151">
        <f>Routes_abs!AP56/SUM(Routes_abs!AP46:AP56)</f>
        <v>0</v>
      </c>
      <c r="AQ56" s="151">
        <f>Routes_abs!AQ56/SUM(Routes_abs!AQ46:AQ56)</f>
        <v>4.7393364928909927E-4</v>
      </c>
      <c r="AR56" s="151">
        <f>Routes_abs!AR56/SUM(Routes_abs!AR46:AR56)</f>
        <v>4.1126876413736369E-4</v>
      </c>
      <c r="AS56" s="151">
        <f>Routes_abs!AS56/SUM(Routes_abs!AS46:AS56)</f>
        <v>0</v>
      </c>
      <c r="AT56" s="151">
        <f>Routes_abs!AT56/SUM(Routes_abs!AT46:AT56)</f>
        <v>0</v>
      </c>
      <c r="AU56" s="151">
        <f>Routes_abs!AU56/SUM(Routes_abs!AU46:AU56)</f>
        <v>1.1206574523720586E-3</v>
      </c>
      <c r="AV56" s="151">
        <f>Routes_abs!AV56/SUM(Routes_abs!AV46:AV56)</f>
        <v>0</v>
      </c>
      <c r="AW56" s="152">
        <f>Routes_abs!AW56/SUM(Routes_abs!AW46:AW56)</f>
        <v>7.0422535211267609E-4</v>
      </c>
      <c r="AX56" s="150">
        <f>Routes_abs!AX56/SUM(Routes_abs!AX46:AX56)</f>
        <v>2.7951178608031307E-4</v>
      </c>
      <c r="AY56" s="151">
        <f>Routes_abs!AY56/SUM(Routes_abs!AY46:AY56)</f>
        <v>0</v>
      </c>
      <c r="AZ56" s="160">
        <f>Routes_abs!AZ56/SUM(Routes_abs!AZ46:AZ56)</f>
        <v>2.6203734032099573E-4</v>
      </c>
      <c r="BA56" s="144">
        <f>Routes_abs!BA56/SUM(Routes_abs!BA46:BA56)</f>
        <v>2.0782165123748347E-4</v>
      </c>
      <c r="BC56" s="10" t="s">
        <v>186</v>
      </c>
      <c r="BD56" s="86" t="s">
        <v>49</v>
      </c>
      <c r="BE56" s="86" t="s">
        <v>48</v>
      </c>
      <c r="BF56" s="140" t="s">
        <v>136</v>
      </c>
      <c r="BG56" s="150">
        <f>Routes_abs!BG56/SUM(Routes_abs!BG46:BG56)</f>
        <v>0</v>
      </c>
      <c r="BH56" s="151">
        <f>Routes_abs!BH56/SUM(Routes_abs!BH46:BH56)</f>
        <v>0</v>
      </c>
      <c r="BI56" s="151">
        <f>Routes_abs!BI56/SUM(Routes_abs!BI46:BI56)</f>
        <v>0</v>
      </c>
      <c r="BJ56" s="151">
        <f>Routes_abs!BJ56/SUM(Routes_abs!BJ46:BJ56)</f>
        <v>0</v>
      </c>
      <c r="BK56" s="151">
        <f>Routes_abs!BK56/SUM(Routes_abs!BK46:BK56)</f>
        <v>0</v>
      </c>
      <c r="BL56" s="151">
        <f>Routes_abs!BL56/SUM(Routes_abs!BL46:BL56)</f>
        <v>0</v>
      </c>
      <c r="BM56" s="151">
        <f>Routes_abs!BM56/SUM(Routes_abs!BM46:BM56)</f>
        <v>0</v>
      </c>
      <c r="BN56" s="151">
        <f>Routes_abs!BN56/SUM(Routes_abs!BN46:BN56)</f>
        <v>0</v>
      </c>
      <c r="BO56" s="151">
        <f>Routes_abs!BO56/SUM(Routes_abs!BO46:BO56)</f>
        <v>0</v>
      </c>
      <c r="BP56" s="151">
        <f>Routes_abs!BP56/SUM(Routes_abs!BP46:BP56)</f>
        <v>0</v>
      </c>
      <c r="BQ56" s="151">
        <f>Routes_abs!BQ56/SUM(Routes_abs!BQ46:BQ56)</f>
        <v>0</v>
      </c>
      <c r="BR56" s="151">
        <f>Routes_abs!BR56/SUM(Routes_abs!BR46:BR56)</f>
        <v>0</v>
      </c>
      <c r="BS56" s="151">
        <f>Routes_abs!BS56/SUM(Routes_abs!BS46:BS56)</f>
        <v>0</v>
      </c>
      <c r="BT56" s="151">
        <f>Routes_abs!BT56/SUM(Routes_abs!BT46:BT56)</f>
        <v>0</v>
      </c>
      <c r="BU56" s="151">
        <f>Routes_abs!BU56/SUM(Routes_abs!BU46:BU56)</f>
        <v>0</v>
      </c>
      <c r="BV56" s="152">
        <f>Routes_abs!BV56/SUM(Routes_abs!BV46:BV56)</f>
        <v>5.0251256281407036E-3</v>
      </c>
      <c r="BW56" s="150">
        <f>Routes_abs!BW56/SUM(Routes_abs!BW46:BW56)</f>
        <v>0</v>
      </c>
      <c r="BX56" s="151">
        <f>Routes_abs!BX56/SUM(Routes_abs!BX46:BX56)</f>
        <v>0</v>
      </c>
      <c r="BY56" s="160">
        <f>Routes_abs!BY56/SUM(Routes_abs!BY46:BY56)</f>
        <v>0</v>
      </c>
      <c r="BZ56" s="144">
        <f>Routes_abs!BZ56/SUM(Routes_abs!BZ46:BZ56)</f>
        <v>1.3415615776764153E-4</v>
      </c>
      <c r="CB56" s="10" t="s">
        <v>186</v>
      </c>
      <c r="CC56" s="86" t="s">
        <v>49</v>
      </c>
      <c r="CD56" s="86" t="s">
        <v>48</v>
      </c>
      <c r="CE56" s="140" t="s">
        <v>136</v>
      </c>
      <c r="CF56" s="150">
        <f>Routes_abs!CF56/SUM(Routes_abs!CF46:CF56)</f>
        <v>0</v>
      </c>
      <c r="CG56" s="151">
        <f>Routes_abs!CG56/SUM(Routes_abs!CG46:CG56)</f>
        <v>0</v>
      </c>
      <c r="CH56" s="151">
        <f>Routes_abs!CH56/SUM(Routes_abs!CH46:CH56)</f>
        <v>5.434782608695652E-3</v>
      </c>
      <c r="CI56" s="151">
        <f>Routes_abs!CI56/SUM(Routes_abs!CI46:CI56)</f>
        <v>0</v>
      </c>
      <c r="CJ56" s="151">
        <f>Routes_abs!CJ56/SUM(Routes_abs!CJ46:CJ56)</f>
        <v>0</v>
      </c>
      <c r="CK56" s="151">
        <f>Routes_abs!CK56/SUM(Routes_abs!CK46:CK56)</f>
        <v>0</v>
      </c>
      <c r="CL56" s="151">
        <f>Routes_abs!CL56/SUM(Routes_abs!CL46:CL56)</f>
        <v>0</v>
      </c>
      <c r="CM56" s="151">
        <f>Routes_abs!CM56/SUM(Routes_abs!CM46:CM56)</f>
        <v>0</v>
      </c>
      <c r="CN56" s="151">
        <f>Routes_abs!CN56/SUM(Routes_abs!CN46:CN56)</f>
        <v>0</v>
      </c>
      <c r="CO56" s="151">
        <f>Routes_abs!CO56/SUM(Routes_abs!CO46:CO56)</f>
        <v>0</v>
      </c>
      <c r="CP56" s="151">
        <f>Routes_abs!CP56/SUM(Routes_abs!CP46:CP56)</f>
        <v>0</v>
      </c>
      <c r="CQ56" s="151">
        <f>Routes_abs!CQ56/SUM(Routes_abs!CQ46:CQ56)</f>
        <v>0</v>
      </c>
      <c r="CR56" s="151">
        <f>Routes_abs!CR56/SUM(Routes_abs!CR46:CR56)</f>
        <v>0</v>
      </c>
      <c r="CS56" s="151">
        <f>Routes_abs!CS56/SUM(Routes_abs!CS46:CS56)</f>
        <v>2.8011204481792717E-3</v>
      </c>
      <c r="CT56" s="151">
        <f>Routes_abs!CT56/SUM(Routes_abs!CT46:CT56)</f>
        <v>0</v>
      </c>
      <c r="CU56" s="152">
        <f>Routes_abs!CU56/SUM(Routes_abs!CU46:CU56)</f>
        <v>0</v>
      </c>
      <c r="CV56" s="150">
        <f>Routes_abs!CV56/SUM(Routes_abs!CV46:CV56)</f>
        <v>2.1551724137931034E-3</v>
      </c>
      <c r="CW56" s="151">
        <f>Routes_abs!CW56/SUM(Routes_abs!CW46:CW56)</f>
        <v>0</v>
      </c>
      <c r="CX56" s="160">
        <f>Routes_abs!CX56/SUM(Routes_abs!CX46:CX56)</f>
        <v>0</v>
      </c>
      <c r="CY56" s="144">
        <f>Routes_abs!CY56/SUM(Routes_abs!CY46:CY56)</f>
        <v>3.8461538461538462E-4</v>
      </c>
    </row>
    <row r="57" spans="1:103" ht="12" customHeight="1" x14ac:dyDescent="0.15">
      <c r="E57" s="60" t="s">
        <v>187</v>
      </c>
      <c r="F57" s="24" t="s">
        <v>50</v>
      </c>
      <c r="G57" s="24" t="s">
        <v>49</v>
      </c>
      <c r="H57" s="139"/>
      <c r="I57" s="153">
        <f>Routes_abs!I57/SUM(Routes_abs!I57:I59)</f>
        <v>0.86153846153846148</v>
      </c>
      <c r="J57" s="154">
        <f>Routes_abs!J57/SUM(Routes_abs!J57:J59)</f>
        <v>0.82352941176470595</v>
      </c>
      <c r="K57" s="154">
        <f>Routes_abs!K57/SUM(Routes_abs!K57:K59)</f>
        <v>0.94009983361064886</v>
      </c>
      <c r="L57" s="154">
        <f>Routes_abs!L57/SUM(Routes_abs!L57:L59)</f>
        <v>0.92118226600985231</v>
      </c>
      <c r="M57" s="154">
        <f>Routes_abs!M57/SUM(Routes_abs!M57:M59)</f>
        <v>0.91604938271604941</v>
      </c>
      <c r="N57" s="154">
        <f>Routes_abs!N57/SUM(Routes_abs!N57:N59)</f>
        <v>0.90176322418136023</v>
      </c>
      <c r="O57" s="154">
        <f>Routes_abs!O57/SUM(Routes_abs!O57:O59)</f>
        <v>0.87822014051522246</v>
      </c>
      <c r="P57" s="154">
        <f>Routes_abs!P57/SUM(Routes_abs!P57:P59)</f>
        <v>0.91749999999999987</v>
      </c>
      <c r="Q57" s="154">
        <f>Routes_abs!Q57/SUM(Routes_abs!Q57:Q59)</f>
        <v>0.86501901140684412</v>
      </c>
      <c r="R57" s="154">
        <f>Routes_abs!R57/SUM(Routes_abs!R57:R59)</f>
        <v>0.88873239436619722</v>
      </c>
      <c r="S57" s="154">
        <f>Routes_abs!S57/SUM(Routes_abs!S57:S59)</f>
        <v>0.82089552238805974</v>
      </c>
      <c r="T57" s="154">
        <f>Routes_abs!T57/SUM(Routes_abs!T57:T59)</f>
        <v>0.83021223470661676</v>
      </c>
      <c r="U57" s="154">
        <f>Routes_abs!U57/SUM(Routes_abs!U57:U59)</f>
        <v>0.89494163424124518</v>
      </c>
      <c r="V57" s="154">
        <f>Routes_abs!V57/SUM(Routes_abs!V57:V59)</f>
        <v>0.92452830188679236</v>
      </c>
      <c r="W57" s="154">
        <f>Routes_abs!W57/SUM(Routes_abs!W57:W59)</f>
        <v>0.89686098654708513</v>
      </c>
      <c r="X57" s="155">
        <f>Routes_abs!X57/SUM(Routes_abs!X57:X59)</f>
        <v>0.85416666666666663</v>
      </c>
      <c r="Y57" s="153">
        <f>Routes_abs!Y57/SUM(Routes_abs!Y57:Y59)</f>
        <v>0.89794364051789788</v>
      </c>
      <c r="Z57" s="154">
        <f>Routes_abs!Z57/SUM(Routes_abs!Z57:Z59)</f>
        <v>0.89951823812801102</v>
      </c>
      <c r="AA57" s="161">
        <f>Routes_abs!AA57/SUM(Routes_abs!AA57:AA59)</f>
        <v>0.84696174043510875</v>
      </c>
      <c r="AB57" s="145">
        <f>Routes_abs!AB57/SUM(Routes_abs!AB57:AB59)</f>
        <v>0.87942973523421586</v>
      </c>
      <c r="AD57" s="60" t="s">
        <v>187</v>
      </c>
      <c r="AE57" s="24" t="s">
        <v>50</v>
      </c>
      <c r="AF57" s="24" t="s">
        <v>49</v>
      </c>
      <c r="AG57" s="139"/>
      <c r="AH57" s="153">
        <f>Routes_abs!AH57/SUM(Routes_abs!AH57:AH59)</f>
        <v>0.87583892617449666</v>
      </c>
      <c r="AI57" s="154">
        <f>Routes_abs!AI57/SUM(Routes_abs!AI57:AI59)</f>
        <v>0.83143507972665154</v>
      </c>
      <c r="AJ57" s="154">
        <f>Routes_abs!AJ57/SUM(Routes_abs!AJ57:AJ59)</f>
        <v>0.93791088385682986</v>
      </c>
      <c r="AK57" s="154">
        <f>Routes_abs!AK57/SUM(Routes_abs!AK57:AK59)</f>
        <v>0.91945701357466059</v>
      </c>
      <c r="AL57" s="154">
        <f>Routes_abs!AL57/SUM(Routes_abs!AL57:AL59)</f>
        <v>0.91602399314481575</v>
      </c>
      <c r="AM57" s="154">
        <f>Routes_abs!AM57/SUM(Routes_abs!AM57:AM59)</f>
        <v>0.90862510674637065</v>
      </c>
      <c r="AN57" s="154">
        <f>Routes_abs!AN57/SUM(Routes_abs!AN57:AN59)</f>
        <v>0.88178137651821864</v>
      </c>
      <c r="AO57" s="154">
        <f>Routes_abs!AO57/SUM(Routes_abs!AO57:AO59)</f>
        <v>0.90713671539122953</v>
      </c>
      <c r="AP57" s="154">
        <f>Routes_abs!AP57/SUM(Routes_abs!AP57:AP59)</f>
        <v>0.87606837606837618</v>
      </c>
      <c r="AQ57" s="154">
        <f>Routes_abs!AQ57/SUM(Routes_abs!AQ57:AQ59)</f>
        <v>0.89149057681324961</v>
      </c>
      <c r="AR57" s="154">
        <f>Routes_abs!AR57/SUM(Routes_abs!AR57:AR59)</f>
        <v>0.83317445185891326</v>
      </c>
      <c r="AS57" s="154">
        <f>Routes_abs!AS57/SUM(Routes_abs!AS57:AS59)</f>
        <v>0.85116044399596358</v>
      </c>
      <c r="AT57" s="154">
        <f>Routes_abs!AT57/SUM(Routes_abs!AT57:AT59)</f>
        <v>0.9039589442815249</v>
      </c>
      <c r="AU57" s="154">
        <f>Routes_abs!AU57/SUM(Routes_abs!AU57:AU59)</f>
        <v>0.92552135054617668</v>
      </c>
      <c r="AV57" s="154">
        <f>Routes_abs!AV57/SUM(Routes_abs!AV57:AV59)</f>
        <v>0.89655172413793105</v>
      </c>
      <c r="AW57" s="155">
        <f>Routes_abs!AW57/SUM(Routes_abs!AW57:AW59)</f>
        <v>0.8766859344894028</v>
      </c>
      <c r="AX57" s="153">
        <f>Routes_abs!AX57/SUM(Routes_abs!AX57:AX59)</f>
        <v>0.89931350114416475</v>
      </c>
      <c r="AY57" s="154">
        <f>Routes_abs!AY57/SUM(Routes_abs!AY57:AY59)</f>
        <v>0.900142993326978</v>
      </c>
      <c r="AZ57" s="161">
        <f>Routes_abs!AZ57/SUM(Routes_abs!AZ57:AZ59)</f>
        <v>0.85929190092691088</v>
      </c>
      <c r="BA57" s="145">
        <f>Routes_abs!BA57/SUM(Routes_abs!BA57:BA59)</f>
        <v>0.88702928870292885</v>
      </c>
      <c r="BC57" s="60" t="s">
        <v>187</v>
      </c>
      <c r="BD57" s="24" t="s">
        <v>50</v>
      </c>
      <c r="BE57" s="24" t="s">
        <v>49</v>
      </c>
      <c r="BF57" s="139"/>
      <c r="BG57" s="153">
        <f>Routes_abs!BG57/SUM(Routes_abs!BG57:BG59)</f>
        <v>0.96153846153846156</v>
      </c>
      <c r="BH57" s="154">
        <f>Routes_abs!BH57/SUM(Routes_abs!BH57:BH59)</f>
        <v>0.84210526315789469</v>
      </c>
      <c r="BI57" s="154">
        <f>Routes_abs!BI57/SUM(Routes_abs!BI57:BI59)</f>
        <v>0.96842105263157896</v>
      </c>
      <c r="BJ57" s="154">
        <f>Routes_abs!BJ57/SUM(Routes_abs!BJ57:BJ59)</f>
        <v>0.89805825242718451</v>
      </c>
      <c r="BK57" s="154">
        <f>Routes_abs!BK57/SUM(Routes_abs!BK57:BK59)</f>
        <v>0.90204081632653066</v>
      </c>
      <c r="BL57" s="154">
        <f>Routes_abs!BL57/SUM(Routes_abs!BL57:BL59)</f>
        <v>0.89380530973451322</v>
      </c>
      <c r="BM57" s="154">
        <f>Routes_abs!BM57/SUM(Routes_abs!BM57:BM59)</f>
        <v>0.86098654708520184</v>
      </c>
      <c r="BN57" s="154">
        <f>Routes_abs!BN57/SUM(Routes_abs!BN57:BN59)</f>
        <v>0.88372093023255816</v>
      </c>
      <c r="BO57" s="154">
        <f>Routes_abs!BO57/SUM(Routes_abs!BO57:BO59)</f>
        <v>0.91981132075471694</v>
      </c>
      <c r="BP57" s="154">
        <f>Routes_abs!BP57/SUM(Routes_abs!BP57:BP59)</f>
        <v>0.91005291005291</v>
      </c>
      <c r="BQ57" s="154">
        <f>Routes_abs!BQ57/SUM(Routes_abs!BQ57:BQ59)</f>
        <v>0.88995215311004783</v>
      </c>
      <c r="BR57" s="154">
        <f>Routes_abs!BR57/SUM(Routes_abs!BR57:BR59)</f>
        <v>0.9375</v>
      </c>
      <c r="BS57" s="154">
        <f>Routes_abs!BS57/SUM(Routes_abs!BS57:BS59)</f>
        <v>0.96648044692737434</v>
      </c>
      <c r="BT57" s="154">
        <f>Routes_abs!BT57/SUM(Routes_abs!BT57:BT59)</f>
        <v>0.93150684931506844</v>
      </c>
      <c r="BU57" s="154">
        <f>Routes_abs!BU57/SUM(Routes_abs!BU57:BU59)</f>
        <v>0.91249999999999998</v>
      </c>
      <c r="BV57" s="155">
        <f>Routes_abs!BV57/SUM(Routes_abs!BV57:BV59)</f>
        <v>0.93617021276595747</v>
      </c>
      <c r="BW57" s="153">
        <f>Routes_abs!BW57/SUM(Routes_abs!BW57:BW59)</f>
        <v>0.90188679245283021</v>
      </c>
      <c r="BX57" s="154">
        <f>Routes_abs!BX57/SUM(Routes_abs!BX57:BX59)</f>
        <v>0.88318356867779202</v>
      </c>
      <c r="BY57" s="161">
        <f>Routes_abs!BY57/SUM(Routes_abs!BY57:BY59)</f>
        <v>0.91608391608391604</v>
      </c>
      <c r="BZ57" s="145">
        <f>Routes_abs!BZ57/SUM(Routes_abs!BZ57:BZ59)</f>
        <v>0.90936785986290936</v>
      </c>
      <c r="CB57" s="60" t="s">
        <v>187</v>
      </c>
      <c r="CC57" s="24" t="s">
        <v>50</v>
      </c>
      <c r="CD57" s="24" t="s">
        <v>49</v>
      </c>
      <c r="CE57" s="139"/>
      <c r="CF57" s="153">
        <f>Routes_abs!CF57/SUM(Routes_abs!CF57:CF59)</f>
        <v>1</v>
      </c>
      <c r="CG57" s="154">
        <f>Routes_abs!CG57/SUM(Routes_abs!CG57:CG59)</f>
        <v>0.97435897435897434</v>
      </c>
      <c r="CH57" s="154">
        <f>Routes_abs!CH57/SUM(Routes_abs!CH57:CH59)</f>
        <v>0.86111111111111116</v>
      </c>
      <c r="CI57" s="154">
        <f>Routes_abs!CI57/SUM(Routes_abs!CI57:CI59)</f>
        <v>0.95402298850574707</v>
      </c>
      <c r="CJ57" s="154">
        <f>Routes_abs!CJ57/SUM(Routes_abs!CJ57:CJ59)</f>
        <v>0.9464285714285714</v>
      </c>
      <c r="CK57" s="154">
        <f>Routes_abs!CK57/SUM(Routes_abs!CK57:CK59)</f>
        <v>0.9668874172185431</v>
      </c>
      <c r="CL57" s="154">
        <f>Routes_abs!CL57/SUM(Routes_abs!CL57:CL59)</f>
        <v>0.930379746835443</v>
      </c>
      <c r="CM57" s="154">
        <f>Routes_abs!CM57/SUM(Routes_abs!CM57:CM59)</f>
        <v>0.88513513513513509</v>
      </c>
      <c r="CN57" s="154">
        <f>Routes_abs!CN57/SUM(Routes_abs!CN57:CN59)</f>
        <v>0.8928571428571429</v>
      </c>
      <c r="CO57" s="154">
        <f>Routes_abs!CO57/SUM(Routes_abs!CO57:CO59)</f>
        <v>0.89436619718309862</v>
      </c>
      <c r="CP57" s="154">
        <f>Routes_abs!CP57/SUM(Routes_abs!CP57:CP59)</f>
        <v>0.89795918367346939</v>
      </c>
      <c r="CQ57" s="154">
        <f>Routes_abs!CQ57/SUM(Routes_abs!CQ57:CQ59)</f>
        <v>0.94230769230769229</v>
      </c>
      <c r="CR57" s="154">
        <f>Routes_abs!CR57/SUM(Routes_abs!CR57:CR59)</f>
        <v>0.89171974522292996</v>
      </c>
      <c r="CS57" s="154">
        <f>Routes_abs!CS57/SUM(Routes_abs!CS57:CS59)</f>
        <v>0.92436974789915971</v>
      </c>
      <c r="CT57" s="154">
        <f>Routes_abs!CT57/SUM(Routes_abs!CT57:CT59)</f>
        <v>0.87951807228915657</v>
      </c>
      <c r="CU57" s="155">
        <f>Routes_abs!CU57/SUM(Routes_abs!CU57:CU59)</f>
        <v>0.95121951219512191</v>
      </c>
      <c r="CV57" s="153">
        <f>Routes_abs!CV57/SUM(Routes_abs!CV57:CV59)</f>
        <v>0.91666666666666663</v>
      </c>
      <c r="CW57" s="154">
        <f>Routes_abs!CW57/SUM(Routes_abs!CW57:CW59)</f>
        <v>0.92954990215264188</v>
      </c>
      <c r="CX57" s="161">
        <f>Routes_abs!CX57/SUM(Routes_abs!CX57:CX59)</f>
        <v>0.90636704119850187</v>
      </c>
      <c r="CY57" s="145">
        <f>Routes_abs!CY57/SUM(Routes_abs!CY57:CY59)</f>
        <v>0.91723356009070289</v>
      </c>
    </row>
    <row r="58" spans="1:103" ht="12" customHeight="1" x14ac:dyDescent="0.15">
      <c r="E58" s="10" t="s">
        <v>188</v>
      </c>
      <c r="F58" s="86" t="s">
        <v>50</v>
      </c>
      <c r="G58" s="86" t="s">
        <v>46</v>
      </c>
      <c r="H58" s="140"/>
      <c r="I58" s="150">
        <f>Routes_abs!I58/SUM(Routes_abs!I57:I59)</f>
        <v>0</v>
      </c>
      <c r="J58" s="151">
        <f>Routes_abs!J58/SUM(Routes_abs!J57:J59)</f>
        <v>3.3248081841432228E-2</v>
      </c>
      <c r="K58" s="151">
        <f>Routes_abs!K58/SUM(Routes_abs!K57:K59)</f>
        <v>1.6638935108153079E-3</v>
      </c>
      <c r="L58" s="151">
        <f>Routes_abs!L58/SUM(Routes_abs!L57:L59)</f>
        <v>9.8522167487684748E-3</v>
      </c>
      <c r="M58" s="151">
        <f>Routes_abs!M58/SUM(Routes_abs!M57:M59)</f>
        <v>9.876543209876543E-3</v>
      </c>
      <c r="N58" s="151">
        <f>Routes_abs!N58/SUM(Routes_abs!N57:N59)</f>
        <v>7.5566750629722929E-3</v>
      </c>
      <c r="O58" s="151">
        <f>Routes_abs!O58/SUM(Routes_abs!O57:O59)</f>
        <v>1.1709601873536299E-2</v>
      </c>
      <c r="P58" s="151">
        <f>Routes_abs!P58/SUM(Routes_abs!P57:P59)</f>
        <v>4.9999999999999992E-3</v>
      </c>
      <c r="Q58" s="151">
        <f>Routes_abs!Q58/SUM(Routes_abs!Q57:Q59)</f>
        <v>0</v>
      </c>
      <c r="R58" s="151">
        <f>Routes_abs!R58/SUM(Routes_abs!R57:R59)</f>
        <v>4.2253521126760559E-3</v>
      </c>
      <c r="S58" s="151">
        <f>Routes_abs!S58/SUM(Routes_abs!S57:S59)</f>
        <v>6.8886337543053967E-3</v>
      </c>
      <c r="T58" s="151">
        <f>Routes_abs!T58/SUM(Routes_abs!T57:T59)</f>
        <v>7.4906367041198503E-3</v>
      </c>
      <c r="U58" s="151">
        <f>Routes_abs!U58/SUM(Routes_abs!U57:U59)</f>
        <v>1.1673151750972763E-2</v>
      </c>
      <c r="V58" s="151">
        <f>Routes_abs!V58/SUM(Routes_abs!V57:V59)</f>
        <v>5.3908355795148251E-3</v>
      </c>
      <c r="W58" s="151">
        <f>Routes_abs!W58/SUM(Routes_abs!W57:W59)</f>
        <v>0</v>
      </c>
      <c r="X58" s="152">
        <f>Routes_abs!X58/SUM(Routes_abs!X57:X59)</f>
        <v>1.0416666666666668E-2</v>
      </c>
      <c r="Y58" s="150">
        <f>Routes_abs!Y58/SUM(Routes_abs!Y57:Y59)</f>
        <v>1.1424219345011423E-2</v>
      </c>
      <c r="Z58" s="151">
        <f>Routes_abs!Z58/SUM(Routes_abs!Z57:Z59)</f>
        <v>7.5705437026841035E-3</v>
      </c>
      <c r="AA58" s="160">
        <f>Routes_abs!AA58/SUM(Routes_abs!AA57:AA59)</f>
        <v>6.3765941485371333E-3</v>
      </c>
      <c r="AB58" s="144">
        <f>Routes_abs!AB58/SUM(Routes_abs!AB57:AB59)</f>
        <v>7.7393075356415467E-3</v>
      </c>
      <c r="AD58" s="10" t="s">
        <v>188</v>
      </c>
      <c r="AE58" s="86" t="s">
        <v>50</v>
      </c>
      <c r="AF58" s="86" t="s">
        <v>46</v>
      </c>
      <c r="AG58" s="140"/>
      <c r="AH58" s="150">
        <f>Routes_abs!AH58/SUM(Routes_abs!AH57:AH59)</f>
        <v>0</v>
      </c>
      <c r="AI58" s="151">
        <f>Routes_abs!AI58/SUM(Routes_abs!AI57:AI59)</f>
        <v>3.1890660592255128E-2</v>
      </c>
      <c r="AJ58" s="151">
        <f>Routes_abs!AJ58/SUM(Routes_abs!AJ57:AJ59)</f>
        <v>3.6523009495982471E-3</v>
      </c>
      <c r="AK58" s="151">
        <f>Routes_abs!AK58/SUM(Routes_abs!AK57:AK59)</f>
        <v>9.9547511312217188E-3</v>
      </c>
      <c r="AL58" s="151">
        <f>Routes_abs!AL58/SUM(Routes_abs!AL57:AL59)</f>
        <v>1.1996572407883462E-2</v>
      </c>
      <c r="AM58" s="151">
        <f>Routes_abs!AM58/SUM(Routes_abs!AM57:AM59)</f>
        <v>6.8317677198975234E-3</v>
      </c>
      <c r="AN58" s="151">
        <f>Routes_abs!AN58/SUM(Routes_abs!AN57:AN59)</f>
        <v>1.2145748987854249E-2</v>
      </c>
      <c r="AO58" s="151">
        <f>Routes_abs!AO58/SUM(Routes_abs!AO57:AO59)</f>
        <v>5.1590713671539109E-3</v>
      </c>
      <c r="AP58" s="151">
        <f>Routes_abs!AP58/SUM(Routes_abs!AP57:AP59)</f>
        <v>2.136752136752137E-3</v>
      </c>
      <c r="AQ58" s="151">
        <f>Routes_abs!AQ58/SUM(Routes_abs!AQ57:AQ59)</f>
        <v>5.139920045688179E-3</v>
      </c>
      <c r="AR58" s="151">
        <f>Routes_abs!AR58/SUM(Routes_abs!AR57:AR59)</f>
        <v>8.1029551954242135E-3</v>
      </c>
      <c r="AS58" s="151">
        <f>Routes_abs!AS58/SUM(Routes_abs!AS57:AS59)</f>
        <v>9.5862764883955596E-3</v>
      </c>
      <c r="AT58" s="151">
        <f>Routes_abs!AT58/SUM(Routes_abs!AT57:AT59)</f>
        <v>9.5307917888563052E-3</v>
      </c>
      <c r="AU58" s="151">
        <f>Routes_abs!AU58/SUM(Routes_abs!AU57:AU59)</f>
        <v>5.9582919563058584E-3</v>
      </c>
      <c r="AV58" s="151">
        <f>Routes_abs!AV58/SUM(Routes_abs!AV57:AV59)</f>
        <v>1.6420361247947454E-3</v>
      </c>
      <c r="AW58" s="152">
        <f>Routes_abs!AW58/SUM(Routes_abs!AW57:AW59)</f>
        <v>7.7071290944123313E-3</v>
      </c>
      <c r="AX58" s="150">
        <f>Routes_abs!AX58/SUM(Routes_abs!AX57:AX59)</f>
        <v>1.2095456031382805E-2</v>
      </c>
      <c r="AY58" s="151">
        <f>Routes_abs!AY58/SUM(Routes_abs!AY57:AY59)</f>
        <v>7.3879885605338423E-3</v>
      </c>
      <c r="AZ58" s="160">
        <f>Routes_abs!AZ58/SUM(Routes_abs!AZ57:AZ59)</f>
        <v>7.5976295395836502E-3</v>
      </c>
      <c r="BA58" s="144">
        <f>Routes_abs!BA58/SUM(Routes_abs!BA57:BA59)</f>
        <v>8.3158995815899601E-3</v>
      </c>
      <c r="BC58" s="10" t="s">
        <v>188</v>
      </c>
      <c r="BD58" s="86" t="s">
        <v>50</v>
      </c>
      <c r="BE58" s="86" t="s">
        <v>46</v>
      </c>
      <c r="BF58" s="140"/>
      <c r="BG58" s="150">
        <f>Routes_abs!BG58/SUM(Routes_abs!BG57:BG59)</f>
        <v>0</v>
      </c>
      <c r="BH58" s="151">
        <f>Routes_abs!BH58/SUM(Routes_abs!BH57:BH59)</f>
        <v>3.5087719298245612E-2</v>
      </c>
      <c r="BI58" s="151">
        <f>Routes_abs!BI58/SUM(Routes_abs!BI57:BI59)</f>
        <v>0</v>
      </c>
      <c r="BJ58" s="151">
        <f>Routes_abs!BJ58/SUM(Routes_abs!BJ57:BJ59)</f>
        <v>9.7087378640776691E-3</v>
      </c>
      <c r="BK58" s="151">
        <f>Routes_abs!BK58/SUM(Routes_abs!BK57:BK59)</f>
        <v>1.6326530612244899E-2</v>
      </c>
      <c r="BL58" s="151">
        <f>Routes_abs!BL58/SUM(Routes_abs!BL57:BL59)</f>
        <v>4.4247787610619468E-3</v>
      </c>
      <c r="BM58" s="151">
        <f>Routes_abs!BM58/SUM(Routes_abs!BM57:BM59)</f>
        <v>2.2421524663677129E-2</v>
      </c>
      <c r="BN58" s="151">
        <f>Routes_abs!BN58/SUM(Routes_abs!BN57:BN59)</f>
        <v>4.6511627906976744E-3</v>
      </c>
      <c r="BO58" s="151">
        <f>Routes_abs!BO58/SUM(Routes_abs!BO57:BO59)</f>
        <v>9.433962264150943E-3</v>
      </c>
      <c r="BP58" s="151">
        <f>Routes_abs!BP58/SUM(Routes_abs!BP57:BP59)</f>
        <v>5.2910052910052907E-3</v>
      </c>
      <c r="BQ58" s="151">
        <f>Routes_abs!BQ58/SUM(Routes_abs!BQ57:BQ59)</f>
        <v>1.4354066985645933E-2</v>
      </c>
      <c r="BR58" s="151">
        <f>Routes_abs!BR58/SUM(Routes_abs!BR57:BR59)</f>
        <v>1.7857142857142856E-2</v>
      </c>
      <c r="BS58" s="151">
        <f>Routes_abs!BS58/SUM(Routes_abs!BS57:BS59)</f>
        <v>5.5865921787709499E-3</v>
      </c>
      <c r="BT58" s="151">
        <f>Routes_abs!BT58/SUM(Routes_abs!BT57:BT59)</f>
        <v>6.8493150684931503E-3</v>
      </c>
      <c r="BU58" s="151">
        <f>Routes_abs!BU58/SUM(Routes_abs!BU57:BU59)</f>
        <v>0</v>
      </c>
      <c r="BV58" s="152">
        <f>Routes_abs!BV58/SUM(Routes_abs!BV57:BV59)</f>
        <v>0</v>
      </c>
      <c r="BW58" s="150">
        <f>Routes_abs!BW58/SUM(Routes_abs!BW57:BW59)</f>
        <v>1.509433962264151E-2</v>
      </c>
      <c r="BX58" s="151">
        <f>Routes_abs!BX58/SUM(Routes_abs!BX57:BX59)</f>
        <v>8.9858793324775355E-3</v>
      </c>
      <c r="BY58" s="160">
        <f>Routes_abs!BY58/SUM(Routes_abs!BY57:BY59)</f>
        <v>1.2587412587412588E-2</v>
      </c>
      <c r="BZ58" s="144">
        <f>Routes_abs!BZ58/SUM(Routes_abs!BZ57:BZ59)</f>
        <v>1.0281797410510283E-2</v>
      </c>
      <c r="CB58" s="10" t="s">
        <v>188</v>
      </c>
      <c r="CC58" s="86" t="s">
        <v>50</v>
      </c>
      <c r="CD58" s="86" t="s">
        <v>46</v>
      </c>
      <c r="CE58" s="140"/>
      <c r="CF58" s="150">
        <f>Routes_abs!CF58/SUM(Routes_abs!CF57:CF59)</f>
        <v>0</v>
      </c>
      <c r="CG58" s="151">
        <f>Routes_abs!CG58/SUM(Routes_abs!CG57:CG59)</f>
        <v>0</v>
      </c>
      <c r="CH58" s="151">
        <f>Routes_abs!CH58/SUM(Routes_abs!CH57:CH59)</f>
        <v>4.1666666666666664E-2</v>
      </c>
      <c r="CI58" s="151">
        <f>Routes_abs!CI58/SUM(Routes_abs!CI57:CI59)</f>
        <v>1.1494252873563218E-2</v>
      </c>
      <c r="CJ58" s="151">
        <f>Routes_abs!CJ58/SUM(Routes_abs!CJ57:CJ59)</f>
        <v>1.7857142857142856E-2</v>
      </c>
      <c r="CK58" s="151">
        <f>Routes_abs!CK58/SUM(Routes_abs!CK57:CK59)</f>
        <v>6.6225165562913907E-3</v>
      </c>
      <c r="CL58" s="151">
        <f>Routes_abs!CL58/SUM(Routes_abs!CL57:CL59)</f>
        <v>0</v>
      </c>
      <c r="CM58" s="151">
        <f>Routes_abs!CM58/SUM(Routes_abs!CM57:CM59)</f>
        <v>6.7567567567567571E-3</v>
      </c>
      <c r="CN58" s="151">
        <f>Routes_abs!CN58/SUM(Routes_abs!CN57:CN59)</f>
        <v>7.1428571428571426E-3</v>
      </c>
      <c r="CO58" s="151">
        <f>Routes_abs!CO58/SUM(Routes_abs!CO57:CO59)</f>
        <v>1.4084507042253521E-2</v>
      </c>
      <c r="CP58" s="151">
        <f>Routes_abs!CP58/SUM(Routes_abs!CP57:CP59)</f>
        <v>1.3605442176870748E-2</v>
      </c>
      <c r="CQ58" s="151">
        <f>Routes_abs!CQ58/SUM(Routes_abs!CQ57:CQ59)</f>
        <v>1.9230769230769232E-2</v>
      </c>
      <c r="CR58" s="151">
        <f>Routes_abs!CR58/SUM(Routes_abs!CR57:CR59)</f>
        <v>0</v>
      </c>
      <c r="CS58" s="151">
        <f>Routes_abs!CS58/SUM(Routes_abs!CS57:CS59)</f>
        <v>8.4033613445378148E-3</v>
      </c>
      <c r="CT58" s="151">
        <f>Routes_abs!CT58/SUM(Routes_abs!CT57:CT59)</f>
        <v>1.2048192771084338E-2</v>
      </c>
      <c r="CU58" s="152">
        <f>Routes_abs!CU58/SUM(Routes_abs!CU57:CU59)</f>
        <v>0</v>
      </c>
      <c r="CV58" s="150">
        <f>Routes_abs!CV58/SUM(Routes_abs!CV57:CV59)</f>
        <v>1.7857142857142856E-2</v>
      </c>
      <c r="CW58" s="151">
        <f>Routes_abs!CW58/SUM(Routes_abs!CW57:CW59)</f>
        <v>3.9138943248532287E-3</v>
      </c>
      <c r="CX58" s="160">
        <f>Routes_abs!CX58/SUM(Routes_abs!CX57:CX59)</f>
        <v>1.3108614232209739E-2</v>
      </c>
      <c r="CY58" s="144">
        <f>Routes_abs!CY58/SUM(Routes_abs!CY57:CY59)</f>
        <v>1.020408163265306E-2</v>
      </c>
    </row>
    <row r="59" spans="1:103" ht="12" customHeight="1" x14ac:dyDescent="0.15">
      <c r="E59" s="90" t="s">
        <v>189</v>
      </c>
      <c r="F59" s="29" t="s">
        <v>50</v>
      </c>
      <c r="G59" s="29" t="s">
        <v>53</v>
      </c>
      <c r="H59" s="142"/>
      <c r="I59" s="183">
        <f>Routes_abs!I59/SUM(Routes_abs!I57:I59)</f>
        <v>0.13846153846153847</v>
      </c>
      <c r="J59" s="184">
        <f>Routes_abs!J59/SUM(Routes_abs!J57:J59)</f>
        <v>0.14322250639386189</v>
      </c>
      <c r="K59" s="184">
        <f>Routes_abs!K59/SUM(Routes_abs!K57:K59)</f>
        <v>5.8236272878535771E-2</v>
      </c>
      <c r="L59" s="184">
        <f>Routes_abs!L59/SUM(Routes_abs!L57:L59)</f>
        <v>6.8965517241379309E-2</v>
      </c>
      <c r="M59" s="184">
        <f>Routes_abs!M59/SUM(Routes_abs!M57:M59)</f>
        <v>7.407407407407407E-2</v>
      </c>
      <c r="N59" s="184">
        <f>Routes_abs!N59/SUM(Routes_abs!N57:N59)</f>
        <v>9.0680100755667514E-2</v>
      </c>
      <c r="O59" s="184">
        <f>Routes_abs!O59/SUM(Routes_abs!O57:O59)</f>
        <v>0.11007025761124122</v>
      </c>
      <c r="P59" s="184">
        <f>Routes_abs!P59/SUM(Routes_abs!P57:P59)</f>
        <v>7.7499999999999986E-2</v>
      </c>
      <c r="Q59" s="184">
        <f>Routes_abs!Q59/SUM(Routes_abs!Q57:Q59)</f>
        <v>0.13498098859315588</v>
      </c>
      <c r="R59" s="184">
        <f>Routes_abs!R59/SUM(Routes_abs!R57:R59)</f>
        <v>0.10704225352112676</v>
      </c>
      <c r="S59" s="184">
        <f>Routes_abs!S59/SUM(Routes_abs!S57:S59)</f>
        <v>0.17221584385763491</v>
      </c>
      <c r="T59" s="184">
        <f>Routes_abs!T59/SUM(Routes_abs!T57:T59)</f>
        <v>0.16229712858926343</v>
      </c>
      <c r="U59" s="184">
        <f>Routes_abs!U59/SUM(Routes_abs!U57:U59)</f>
        <v>9.3385214007782102E-2</v>
      </c>
      <c r="V59" s="184">
        <f>Routes_abs!V59/SUM(Routes_abs!V57:V59)</f>
        <v>7.0080862533692723E-2</v>
      </c>
      <c r="W59" s="184">
        <f>Routes_abs!W59/SUM(Routes_abs!W57:W59)</f>
        <v>0.10313901345291479</v>
      </c>
      <c r="X59" s="185">
        <f>Routes_abs!X59/SUM(Routes_abs!X57:X59)</f>
        <v>0.13541666666666669</v>
      </c>
      <c r="Y59" s="183">
        <f>Routes_abs!Y59/SUM(Routes_abs!Y57:Y59)</f>
        <v>9.063214013709063E-2</v>
      </c>
      <c r="Z59" s="184">
        <f>Routes_abs!Z59/SUM(Routes_abs!Z57:Z59)</f>
        <v>9.2911218169304893E-2</v>
      </c>
      <c r="AA59" s="186">
        <f>Routes_abs!AA59/SUM(Routes_abs!AA57:AA59)</f>
        <v>0.14666166541635409</v>
      </c>
      <c r="AB59" s="187">
        <f>Routes_abs!AB59/SUM(Routes_abs!AB57:AB59)</f>
        <v>0.11283095723014254</v>
      </c>
      <c r="AD59" s="90" t="s">
        <v>189</v>
      </c>
      <c r="AE59" s="29" t="s">
        <v>50</v>
      </c>
      <c r="AF59" s="29" t="s">
        <v>53</v>
      </c>
      <c r="AG59" s="142"/>
      <c r="AH59" s="183">
        <f>Routes_abs!AH59/SUM(Routes_abs!AH57:AH59)</f>
        <v>0.12416107382550336</v>
      </c>
      <c r="AI59" s="184">
        <f>Routes_abs!AI59/SUM(Routes_abs!AI57:AI59)</f>
        <v>0.1366742596810934</v>
      </c>
      <c r="AJ59" s="184">
        <f>Routes_abs!AJ59/SUM(Routes_abs!AJ57:AJ59)</f>
        <v>5.8436815193571953E-2</v>
      </c>
      <c r="AK59" s="184">
        <f>Routes_abs!AK59/SUM(Routes_abs!AK57:AK59)</f>
        <v>7.0588235294117646E-2</v>
      </c>
      <c r="AL59" s="184">
        <f>Routes_abs!AL59/SUM(Routes_abs!AL57:AL59)</f>
        <v>7.1979434447300761E-2</v>
      </c>
      <c r="AM59" s="184">
        <f>Routes_abs!AM59/SUM(Routes_abs!AM57:AM59)</f>
        <v>8.4543125533731861E-2</v>
      </c>
      <c r="AN59" s="184">
        <f>Routes_abs!AN59/SUM(Routes_abs!AN57:AN59)</f>
        <v>0.10607287449392712</v>
      </c>
      <c r="AO59" s="184">
        <f>Routes_abs!AO59/SUM(Routes_abs!AO57:AO59)</f>
        <v>8.7704213241616494E-2</v>
      </c>
      <c r="AP59" s="184">
        <f>Routes_abs!AP59/SUM(Routes_abs!AP57:AP59)</f>
        <v>0.12179487179487179</v>
      </c>
      <c r="AQ59" s="184">
        <f>Routes_abs!AQ59/SUM(Routes_abs!AQ57:AQ59)</f>
        <v>0.10336950314106226</v>
      </c>
      <c r="AR59" s="184">
        <f>Routes_abs!AR59/SUM(Routes_abs!AR57:AR59)</f>
        <v>0.15872259294566252</v>
      </c>
      <c r="AS59" s="184">
        <f>Routes_abs!AS59/SUM(Routes_abs!AS57:AS59)</f>
        <v>0.13925327951564076</v>
      </c>
      <c r="AT59" s="184">
        <f>Routes_abs!AT59/SUM(Routes_abs!AT57:AT59)</f>
        <v>8.6510263929618775E-2</v>
      </c>
      <c r="AU59" s="184">
        <f>Routes_abs!AU59/SUM(Routes_abs!AU57:AU59)</f>
        <v>6.8520357497517378E-2</v>
      </c>
      <c r="AV59" s="184">
        <f>Routes_abs!AV59/SUM(Routes_abs!AV57:AV59)</f>
        <v>0.10180623973727422</v>
      </c>
      <c r="AW59" s="185">
        <f>Routes_abs!AW59/SUM(Routes_abs!AW57:AW59)</f>
        <v>0.11560693641618497</v>
      </c>
      <c r="AX59" s="183">
        <f>Routes_abs!AX59/SUM(Routes_abs!AX57:AX59)</f>
        <v>8.8591042824452432E-2</v>
      </c>
      <c r="AY59" s="184">
        <f>Routes_abs!AY59/SUM(Routes_abs!AY57:AY59)</f>
        <v>9.2469018112488088E-2</v>
      </c>
      <c r="AZ59" s="186">
        <f>Routes_abs!AZ59/SUM(Routes_abs!AZ57:AZ59)</f>
        <v>0.13311046953350555</v>
      </c>
      <c r="BA59" s="187">
        <f>Routes_abs!BA59/SUM(Routes_abs!BA57:BA59)</f>
        <v>0.10465481171548117</v>
      </c>
      <c r="BC59" s="90" t="s">
        <v>189</v>
      </c>
      <c r="BD59" s="29" t="s">
        <v>50</v>
      </c>
      <c r="BE59" s="29" t="s">
        <v>53</v>
      </c>
      <c r="BF59" s="142"/>
      <c r="BG59" s="183">
        <f>Routes_abs!BG59/SUM(Routes_abs!BG57:BG59)</f>
        <v>3.8461538461538464E-2</v>
      </c>
      <c r="BH59" s="184">
        <f>Routes_abs!BH59/SUM(Routes_abs!BH57:BH59)</f>
        <v>0.12280701754385964</v>
      </c>
      <c r="BI59" s="184">
        <f>Routes_abs!BI59/SUM(Routes_abs!BI57:BI59)</f>
        <v>3.1578947368421054E-2</v>
      </c>
      <c r="BJ59" s="184">
        <f>Routes_abs!BJ59/SUM(Routes_abs!BJ57:BJ59)</f>
        <v>9.2233009708737865E-2</v>
      </c>
      <c r="BK59" s="184">
        <f>Routes_abs!BK59/SUM(Routes_abs!BK57:BK59)</f>
        <v>8.1632653061224483E-2</v>
      </c>
      <c r="BL59" s="184">
        <f>Routes_abs!BL59/SUM(Routes_abs!BL57:BL59)</f>
        <v>0.10176991150442478</v>
      </c>
      <c r="BM59" s="184">
        <f>Routes_abs!BM59/SUM(Routes_abs!BM57:BM59)</f>
        <v>0.11659192825112108</v>
      </c>
      <c r="BN59" s="184">
        <f>Routes_abs!BN59/SUM(Routes_abs!BN57:BN59)</f>
        <v>0.11162790697674418</v>
      </c>
      <c r="BO59" s="184">
        <f>Routes_abs!BO59/SUM(Routes_abs!BO57:BO59)</f>
        <v>7.0754716981132074E-2</v>
      </c>
      <c r="BP59" s="184">
        <f>Routes_abs!BP59/SUM(Routes_abs!BP57:BP59)</f>
        <v>8.4656084656084651E-2</v>
      </c>
      <c r="BQ59" s="184">
        <f>Routes_abs!BQ59/SUM(Routes_abs!BQ57:BQ59)</f>
        <v>9.569377990430622E-2</v>
      </c>
      <c r="BR59" s="184">
        <f>Routes_abs!BR59/SUM(Routes_abs!BR57:BR59)</f>
        <v>4.4642857142857144E-2</v>
      </c>
      <c r="BS59" s="184">
        <f>Routes_abs!BS59/SUM(Routes_abs!BS57:BS59)</f>
        <v>2.7932960893854747E-2</v>
      </c>
      <c r="BT59" s="184">
        <f>Routes_abs!BT59/SUM(Routes_abs!BT57:BT59)</f>
        <v>6.1643835616438353E-2</v>
      </c>
      <c r="BU59" s="184">
        <f>Routes_abs!BU59/SUM(Routes_abs!BU57:BU59)</f>
        <v>8.7499999999999994E-2</v>
      </c>
      <c r="BV59" s="185">
        <f>Routes_abs!BV59/SUM(Routes_abs!BV57:BV59)</f>
        <v>6.3829787234042548E-2</v>
      </c>
      <c r="BW59" s="183">
        <f>Routes_abs!BW59/SUM(Routes_abs!BW57:BW59)</f>
        <v>8.3018867924528297E-2</v>
      </c>
      <c r="BX59" s="184">
        <f>Routes_abs!BX59/SUM(Routes_abs!BX57:BX59)</f>
        <v>0.10783055198973042</v>
      </c>
      <c r="BY59" s="186">
        <f>Routes_abs!BY59/SUM(Routes_abs!BY57:BY59)</f>
        <v>7.1328671328671323E-2</v>
      </c>
      <c r="BZ59" s="187">
        <f>Routes_abs!BZ59/SUM(Routes_abs!BZ57:BZ59)</f>
        <v>8.0350342726580357E-2</v>
      </c>
      <c r="CB59" s="90" t="s">
        <v>189</v>
      </c>
      <c r="CC59" s="29" t="s">
        <v>50</v>
      </c>
      <c r="CD59" s="29" t="s">
        <v>53</v>
      </c>
      <c r="CE59" s="142"/>
      <c r="CF59" s="183">
        <f>Routes_abs!CF59/SUM(Routes_abs!CF57:CF59)</f>
        <v>0</v>
      </c>
      <c r="CG59" s="184">
        <f>Routes_abs!CG59/SUM(Routes_abs!CG57:CG59)</f>
        <v>2.564102564102564E-2</v>
      </c>
      <c r="CH59" s="184">
        <f>Routes_abs!CH59/SUM(Routes_abs!CH57:CH59)</f>
        <v>9.7222222222222224E-2</v>
      </c>
      <c r="CI59" s="184">
        <f>Routes_abs!CI59/SUM(Routes_abs!CI57:CI59)</f>
        <v>3.4482758620689655E-2</v>
      </c>
      <c r="CJ59" s="184">
        <f>Routes_abs!CJ59/SUM(Routes_abs!CJ57:CJ59)</f>
        <v>3.5714285714285712E-2</v>
      </c>
      <c r="CK59" s="184">
        <f>Routes_abs!CK59/SUM(Routes_abs!CK57:CK59)</f>
        <v>2.6490066225165563E-2</v>
      </c>
      <c r="CL59" s="184">
        <f>Routes_abs!CL59/SUM(Routes_abs!CL57:CL59)</f>
        <v>6.9620253164556958E-2</v>
      </c>
      <c r="CM59" s="184">
        <f>Routes_abs!CM59/SUM(Routes_abs!CM57:CM59)</f>
        <v>0.10810810810810811</v>
      </c>
      <c r="CN59" s="184">
        <f>Routes_abs!CN59/SUM(Routes_abs!CN57:CN59)</f>
        <v>0.1</v>
      </c>
      <c r="CO59" s="184">
        <f>Routes_abs!CO59/SUM(Routes_abs!CO57:CO59)</f>
        <v>9.154929577464789E-2</v>
      </c>
      <c r="CP59" s="184">
        <f>Routes_abs!CP59/SUM(Routes_abs!CP57:CP59)</f>
        <v>8.8435374149659865E-2</v>
      </c>
      <c r="CQ59" s="184">
        <f>Routes_abs!CQ59/SUM(Routes_abs!CQ57:CQ59)</f>
        <v>3.8461538461538464E-2</v>
      </c>
      <c r="CR59" s="184">
        <f>Routes_abs!CR59/SUM(Routes_abs!CR57:CR59)</f>
        <v>0.10828025477707007</v>
      </c>
      <c r="CS59" s="184">
        <f>Routes_abs!CS59/SUM(Routes_abs!CS57:CS59)</f>
        <v>6.7226890756302518E-2</v>
      </c>
      <c r="CT59" s="184">
        <f>Routes_abs!CT59/SUM(Routes_abs!CT57:CT59)</f>
        <v>0.10843373493975904</v>
      </c>
      <c r="CU59" s="185">
        <f>Routes_abs!CU59/SUM(Routes_abs!CU57:CU59)</f>
        <v>4.878048780487805E-2</v>
      </c>
      <c r="CV59" s="183">
        <f>Routes_abs!CV59/SUM(Routes_abs!CV57:CV59)</f>
        <v>6.5476190476190479E-2</v>
      </c>
      <c r="CW59" s="184">
        <f>Routes_abs!CW59/SUM(Routes_abs!CW57:CW59)</f>
        <v>6.6536203522504889E-2</v>
      </c>
      <c r="CX59" s="186">
        <f>Routes_abs!CX59/SUM(Routes_abs!CX57:CX59)</f>
        <v>8.0524344569288392E-2</v>
      </c>
      <c r="CY59" s="187">
        <f>Routes_abs!CY59/SUM(Routes_abs!CY57:CY59)</f>
        <v>7.2562358276643993E-2</v>
      </c>
    </row>
    <row r="60" spans="1:103" ht="12" customHeight="1" x14ac:dyDescent="0.15">
      <c r="E60" s="10" t="s">
        <v>190</v>
      </c>
      <c r="F60" s="86" t="s">
        <v>50</v>
      </c>
      <c r="G60" s="86" t="s">
        <v>52</v>
      </c>
      <c r="H60" s="140" t="s">
        <v>135</v>
      </c>
      <c r="I60" s="173">
        <f>Routes_abs!I60/SUM(Routes_abs!I60:I64)</f>
        <v>0.26984126984126983</v>
      </c>
      <c r="J60" s="174">
        <f>Routes_abs!J60/SUM(Routes_abs!J60:J64)</f>
        <v>0.30272596843615496</v>
      </c>
      <c r="K60" s="174">
        <f>Routes_abs!K60/SUM(Routes_abs!K60:K64)</f>
        <v>0.41220556745182008</v>
      </c>
      <c r="L60" s="174">
        <f>Routes_abs!L60/SUM(Routes_abs!L60:L64)</f>
        <v>0.44668008048289742</v>
      </c>
      <c r="M60" s="174">
        <f>Routes_abs!M60/SUM(Routes_abs!M60:M64)</f>
        <v>0.47314049586776857</v>
      </c>
      <c r="N60" s="174">
        <f>Routes_abs!N60/SUM(Routes_abs!N60:N64)</f>
        <v>0.54945054945054939</v>
      </c>
      <c r="O60" s="174">
        <f>Routes_abs!O60/SUM(Routes_abs!O60:O64)</f>
        <v>0.50081037277147489</v>
      </c>
      <c r="P60" s="174">
        <f>Routes_abs!P60/SUM(Routes_abs!P60:P64)</f>
        <v>0.47422680412371132</v>
      </c>
      <c r="Q60" s="174">
        <f>Routes_abs!Q60/SUM(Routes_abs!Q60:Q64)</f>
        <v>0.48985959438377524</v>
      </c>
      <c r="R60" s="174">
        <f>Routes_abs!R60/SUM(Routes_abs!R60:R64)</f>
        <v>0.53116531165311665</v>
      </c>
      <c r="S60" s="174">
        <f>Routes_abs!S60/SUM(Routes_abs!S60:S64)</f>
        <v>0.52023692003948674</v>
      </c>
      <c r="T60" s="174">
        <f>Routes_abs!T60/SUM(Routes_abs!T60:T64)</f>
        <v>0.53096446700507616</v>
      </c>
      <c r="U60" s="174">
        <f>Routes_abs!U60/SUM(Routes_abs!U60:U64)</f>
        <v>0.51302083333333326</v>
      </c>
      <c r="V60" s="174">
        <f>Routes_abs!V60/SUM(Routes_abs!V60:V64)</f>
        <v>0.57706766917293228</v>
      </c>
      <c r="W60" s="174">
        <f>Routes_abs!W60/SUM(Routes_abs!W60:W64)</f>
        <v>0.61267605633802802</v>
      </c>
      <c r="X60" s="175">
        <f>Routes_abs!X60/SUM(Routes_abs!X60:X64)</f>
        <v>0.5357142857142857</v>
      </c>
      <c r="Y60" s="173">
        <f>Routes_abs!Y60/SUM(Routes_abs!Y60:Y64)</f>
        <v>0.35850815850815854</v>
      </c>
      <c r="Z60" s="174">
        <f>Routes_abs!Z60/SUM(Routes_abs!Z60:Z64)</f>
        <v>0.50149402390438247</v>
      </c>
      <c r="AA60" s="176">
        <f>Routes_abs!AA60/SUM(Routes_abs!AA60:AA64)</f>
        <v>0.52715147665925688</v>
      </c>
      <c r="AB60" s="177">
        <f>Routes_abs!AB60/SUM(Routes_abs!AB60:AB64)</f>
        <v>0.48494777800532463</v>
      </c>
      <c r="AD60" s="10" t="s">
        <v>190</v>
      </c>
      <c r="AE60" s="86" t="s">
        <v>50</v>
      </c>
      <c r="AF60" s="86" t="s">
        <v>52</v>
      </c>
      <c r="AG60" s="140" t="s">
        <v>135</v>
      </c>
      <c r="AH60" s="173">
        <f>Routes_abs!AH60/SUM(Routes_abs!AH60:AH64)</f>
        <v>0.2880733944954128</v>
      </c>
      <c r="AI60" s="174">
        <f>Routes_abs!AI60/SUM(Routes_abs!AI60:AI64)</f>
        <v>0.32587228439763005</v>
      </c>
      <c r="AJ60" s="174">
        <f>Routes_abs!AJ60/SUM(Routes_abs!AJ60:AJ64)</f>
        <v>0.42817033224146001</v>
      </c>
      <c r="AK60" s="174">
        <f>Routes_abs!AK60/SUM(Routes_abs!AK60:AK64)</f>
        <v>0.47430555555555559</v>
      </c>
      <c r="AL60" s="174">
        <f>Routes_abs!AL60/SUM(Routes_abs!AL60:AL64)</f>
        <v>0.50783912747102933</v>
      </c>
      <c r="AM60" s="174">
        <f>Routes_abs!AM60/SUM(Routes_abs!AM60:AM64)</f>
        <v>0.55866261398176287</v>
      </c>
      <c r="AN60" s="174">
        <f>Routes_abs!AN60/SUM(Routes_abs!AN60:AN64)</f>
        <v>0.52471910112359543</v>
      </c>
      <c r="AO60" s="174">
        <f>Routes_abs!AO60/SUM(Routes_abs!AO60:AO64)</f>
        <v>0.4937012597480504</v>
      </c>
      <c r="AP60" s="174">
        <f>Routes_abs!AP60/SUM(Routes_abs!AP60:AP64)</f>
        <v>0.50676041103299074</v>
      </c>
      <c r="AQ60" s="174">
        <f>Routes_abs!AQ60/SUM(Routes_abs!AQ60:AQ64)</f>
        <v>0.5246067985794014</v>
      </c>
      <c r="AR60" s="174">
        <f>Routes_abs!AR60/SUM(Routes_abs!AR60:AR64)</f>
        <v>0.52347140039447726</v>
      </c>
      <c r="AS60" s="174">
        <f>Routes_abs!AS60/SUM(Routes_abs!AS60:AS64)</f>
        <v>0.53278366705928537</v>
      </c>
      <c r="AT60" s="174">
        <f>Routes_abs!AT60/SUM(Routes_abs!AT60:AT64)</f>
        <v>0.52929591334318071</v>
      </c>
      <c r="AU60" s="174">
        <f>Routes_abs!AU60/SUM(Routes_abs!AU60:AU64)</f>
        <v>0.59931034482758616</v>
      </c>
      <c r="AV60" s="174">
        <f>Routes_abs!AV60/SUM(Routes_abs!AV60:AV64)</f>
        <v>0.60582010582010581</v>
      </c>
      <c r="AW60" s="175">
        <f>Routes_abs!AW60/SUM(Routes_abs!AW60:AW64)</f>
        <v>0.5478424015009381</v>
      </c>
      <c r="AX60" s="173">
        <f>Routes_abs!AX60/SUM(Routes_abs!AX60:AX64)</f>
        <v>0.38308659501115394</v>
      </c>
      <c r="AY60" s="174">
        <f>Routes_abs!AY60/SUM(Routes_abs!AY60:AY64)</f>
        <v>0.52087576374745426</v>
      </c>
      <c r="AZ60" s="176">
        <f>Routes_abs!AZ60/SUM(Routes_abs!AZ60:AZ64)</f>
        <v>0.52927457959985269</v>
      </c>
      <c r="BA60" s="177">
        <f>Routes_abs!BA60/SUM(Routes_abs!BA60:BA64)</f>
        <v>0.50324675324675328</v>
      </c>
      <c r="BC60" s="10" t="s">
        <v>190</v>
      </c>
      <c r="BD60" s="86" t="s">
        <v>50</v>
      </c>
      <c r="BE60" s="86" t="s">
        <v>52</v>
      </c>
      <c r="BF60" s="140" t="s">
        <v>135</v>
      </c>
      <c r="BG60" s="173">
        <f>Routes_abs!BG60/SUM(Routes_abs!BG60:BG64)</f>
        <v>0.46153846153846156</v>
      </c>
      <c r="BH60" s="174">
        <f>Routes_abs!BH60/SUM(Routes_abs!BH60:BH64)</f>
        <v>0.47826086956521741</v>
      </c>
      <c r="BI60" s="174">
        <f>Routes_abs!BI60/SUM(Routes_abs!BI60:BI64)</f>
        <v>0.49295774647887325</v>
      </c>
      <c r="BJ60" s="174">
        <f>Routes_abs!BJ60/SUM(Routes_abs!BJ60:BJ64)</f>
        <v>0.53543307086614178</v>
      </c>
      <c r="BK60" s="174">
        <f>Routes_abs!BK60/SUM(Routes_abs!BK60:BK64)</f>
        <v>0.56597222222222221</v>
      </c>
      <c r="BL60" s="174">
        <f>Routes_abs!BL60/SUM(Routes_abs!BL60:BL64)</f>
        <v>0.54458598726114649</v>
      </c>
      <c r="BM60" s="174">
        <f>Routes_abs!BM60/SUM(Routes_abs!BM60:BM64)</f>
        <v>0.5714285714285714</v>
      </c>
      <c r="BN60" s="174">
        <f>Routes_abs!BN60/SUM(Routes_abs!BN60:BN64)</f>
        <v>0.51724137931034486</v>
      </c>
      <c r="BO60" s="174">
        <f>Routes_abs!BO60/SUM(Routes_abs!BO60:BO64)</f>
        <v>0.54909090909090907</v>
      </c>
      <c r="BP60" s="174">
        <f>Routes_abs!BP60/SUM(Routes_abs!BP60:BP64)</f>
        <v>0.5092250922509225</v>
      </c>
      <c r="BQ60" s="174">
        <f>Routes_abs!BQ60/SUM(Routes_abs!BQ60:BQ64)</f>
        <v>0.51006711409395977</v>
      </c>
      <c r="BR60" s="174">
        <f>Routes_abs!BR60/SUM(Routes_abs!BR60:BR64)</f>
        <v>0.53172205438066467</v>
      </c>
      <c r="BS60" s="174">
        <f>Routes_abs!BS60/SUM(Routes_abs!BS60:BS64)</f>
        <v>0.58252427184466016</v>
      </c>
      <c r="BT60" s="174">
        <f>Routes_abs!BT60/SUM(Routes_abs!BT60:BT64)</f>
        <v>0.71238938053097345</v>
      </c>
      <c r="BU60" s="174">
        <f>Routes_abs!BU60/SUM(Routes_abs!BU60:BU64)</f>
        <v>0.63063063063063063</v>
      </c>
      <c r="BV60" s="175">
        <f>Routes_abs!BV60/SUM(Routes_abs!BV60:BV64)</f>
        <v>0.57954545454545459</v>
      </c>
      <c r="BW60" s="173">
        <f>Routes_abs!BW60/SUM(Routes_abs!BW60:BW64)</f>
        <v>0.50568181818181823</v>
      </c>
      <c r="BX60" s="174">
        <f>Routes_abs!BX60/SUM(Routes_abs!BX60:BX64)</f>
        <v>0.54579792256846082</v>
      </c>
      <c r="BY60" s="176">
        <f>Routes_abs!BY60/SUM(Routes_abs!BY60:BY64)</f>
        <v>0.52700186219739298</v>
      </c>
      <c r="BZ60" s="177">
        <f>Routes_abs!BZ60/SUM(Routes_abs!BZ60:BZ64)</f>
        <v>0.55270496374790856</v>
      </c>
      <c r="CB60" s="10" t="s">
        <v>190</v>
      </c>
      <c r="CC60" s="86" t="s">
        <v>50</v>
      </c>
      <c r="CD60" s="86" t="s">
        <v>52</v>
      </c>
      <c r="CE60" s="140" t="s">
        <v>135</v>
      </c>
      <c r="CF60" s="173">
        <f>Routes_abs!CF60/SUM(Routes_abs!CF60:CF64)</f>
        <v>0.6</v>
      </c>
      <c r="CG60" s="174">
        <f>Routes_abs!CG60/SUM(Routes_abs!CG60:CG64)</f>
        <v>0.7142857142857143</v>
      </c>
      <c r="CH60" s="174">
        <f>Routes_abs!CH60/SUM(Routes_abs!CH60:CH64)</f>
        <v>0.59055118110236215</v>
      </c>
      <c r="CI60" s="174">
        <f>Routes_abs!CI60/SUM(Routes_abs!CI60:CI64)</f>
        <v>0.53645833333333337</v>
      </c>
      <c r="CJ60" s="174">
        <f>Routes_abs!CJ60/SUM(Routes_abs!CJ60:CJ64)</f>
        <v>0.58767772511848337</v>
      </c>
      <c r="CK60" s="174">
        <f>Routes_abs!CK60/SUM(Routes_abs!CK60:CK64)</f>
        <v>0.61924686192468614</v>
      </c>
      <c r="CL60" s="174">
        <f>Routes_abs!CL60/SUM(Routes_abs!CL60:CL64)</f>
        <v>0.58730158730158732</v>
      </c>
      <c r="CM60" s="174">
        <f>Routes_abs!CM60/SUM(Routes_abs!CM60:CM64)</f>
        <v>0.568075117370892</v>
      </c>
      <c r="CN60" s="174">
        <f>Routes_abs!CN60/SUM(Routes_abs!CN60:CN64)</f>
        <v>0.54109589041095896</v>
      </c>
      <c r="CO60" s="174">
        <f>Routes_abs!CO60/SUM(Routes_abs!CO60:CO64)</f>
        <v>0.5</v>
      </c>
      <c r="CP60" s="174">
        <f>Routes_abs!CP60/SUM(Routes_abs!CP60:CP64)</f>
        <v>0.57345971563981046</v>
      </c>
      <c r="CQ60" s="174">
        <f>Routes_abs!CQ60/SUM(Routes_abs!CQ60:CQ64)</f>
        <v>0.54878048780487809</v>
      </c>
      <c r="CR60" s="174">
        <f>Routes_abs!CR60/SUM(Routes_abs!CR60:CR64)</f>
        <v>0.57526881720430112</v>
      </c>
      <c r="CS60" s="174">
        <f>Routes_abs!CS60/SUM(Routes_abs!CS60:CS64)</f>
        <v>0.58750000000000002</v>
      </c>
      <c r="CT60" s="174">
        <f>Routes_abs!CT60/SUM(Routes_abs!CT60:CT64)</f>
        <v>0.51948051948051943</v>
      </c>
      <c r="CU60" s="175">
        <f>Routes_abs!CU60/SUM(Routes_abs!CU60:CU64)</f>
        <v>0.58490566037735847</v>
      </c>
      <c r="CV60" s="173">
        <f>Routes_abs!CV60/SUM(Routes_abs!CV60:CV64)</f>
        <v>0.59861591695501726</v>
      </c>
      <c r="CW60" s="174">
        <f>Routes_abs!CW60/SUM(Routes_abs!CW60:CW64)</f>
        <v>0.58384332925336602</v>
      </c>
      <c r="CX60" s="176">
        <f>Routes_abs!CX60/SUM(Routes_abs!CX60:CX64)</f>
        <v>0.54967741935483871</v>
      </c>
      <c r="CY60" s="177">
        <f>Routes_abs!CY60/SUM(Routes_abs!CY60:CY64)</f>
        <v>0.56862745098039214</v>
      </c>
    </row>
    <row r="61" spans="1:103" ht="12" customHeight="1" x14ac:dyDescent="0.15">
      <c r="E61" s="60" t="s">
        <v>191</v>
      </c>
      <c r="F61" s="24" t="s">
        <v>50</v>
      </c>
      <c r="G61" s="24" t="s">
        <v>51</v>
      </c>
      <c r="H61" s="139" t="s">
        <v>135</v>
      </c>
      <c r="I61" s="153">
        <f>Routes_abs!I61/SUM(Routes_abs!I60:I64)</f>
        <v>0.28571428571428575</v>
      </c>
      <c r="J61" s="154">
        <f>Routes_abs!J61/SUM(Routes_abs!J60:J64)</f>
        <v>0.18651362984218076</v>
      </c>
      <c r="K61" s="154">
        <f>Routes_abs!K61/SUM(Routes_abs!K60:K64)</f>
        <v>0.36188436830835113</v>
      </c>
      <c r="L61" s="154">
        <f>Routes_abs!L61/SUM(Routes_abs!L60:L64)</f>
        <v>0.32394366197183105</v>
      </c>
      <c r="M61" s="154">
        <f>Routes_abs!M61/SUM(Routes_abs!M60:M64)</f>
        <v>0.32024793388429751</v>
      </c>
      <c r="N61" s="154">
        <f>Routes_abs!N61/SUM(Routes_abs!N60:N64)</f>
        <v>0.27838827838827834</v>
      </c>
      <c r="O61" s="154">
        <f>Routes_abs!O61/SUM(Routes_abs!O60:O64)</f>
        <v>0.31766612641815234</v>
      </c>
      <c r="P61" s="154">
        <f>Routes_abs!P61/SUM(Routes_abs!P60:P64)</f>
        <v>0.34020618556701032</v>
      </c>
      <c r="Q61" s="154">
        <f>Routes_abs!Q61/SUM(Routes_abs!Q60:Q64)</f>
        <v>0.35569422776911075</v>
      </c>
      <c r="R61" s="154">
        <f>Routes_abs!R61/SUM(Routes_abs!R60:R64)</f>
        <v>0.30758807588075882</v>
      </c>
      <c r="S61" s="154">
        <f>Routes_abs!S61/SUM(Routes_abs!S60:S64)</f>
        <v>0.3149062191510365</v>
      </c>
      <c r="T61" s="154">
        <f>Routes_abs!T61/SUM(Routes_abs!T60:T64)</f>
        <v>0.3289340101522843</v>
      </c>
      <c r="U61" s="154">
        <f>Routes_abs!U61/SUM(Routes_abs!U60:U64)</f>
        <v>0.35156249999999994</v>
      </c>
      <c r="V61" s="154">
        <f>Routes_abs!V61/SUM(Routes_abs!V60:V64)</f>
        <v>0.29887218045112779</v>
      </c>
      <c r="W61" s="154">
        <f>Routes_abs!W61/SUM(Routes_abs!W60:W64)</f>
        <v>0.24999999999999997</v>
      </c>
      <c r="X61" s="155">
        <f>Routes_abs!X61/SUM(Routes_abs!X60:X64)</f>
        <v>0.27551020408163263</v>
      </c>
      <c r="Y61" s="153">
        <f>Routes_abs!Y61/SUM(Routes_abs!Y60:Y64)</f>
        <v>0.29603729603729606</v>
      </c>
      <c r="Z61" s="154">
        <f>Routes_abs!Z61/SUM(Routes_abs!Z60:Z64)</f>
        <v>0.31772908366533864</v>
      </c>
      <c r="AA61" s="161">
        <f>Routes_abs!AA61/SUM(Routes_abs!AA60:AA64)</f>
        <v>0.32010161956176558</v>
      </c>
      <c r="AB61" s="145">
        <f>Routes_abs!AB61/SUM(Routes_abs!AB60:AB64)</f>
        <v>0.31271759164448082</v>
      </c>
      <c r="AD61" s="60" t="s">
        <v>191</v>
      </c>
      <c r="AE61" s="24" t="s">
        <v>50</v>
      </c>
      <c r="AF61" s="24" t="s">
        <v>51</v>
      </c>
      <c r="AG61" s="139" t="s">
        <v>135</v>
      </c>
      <c r="AH61" s="153">
        <f>Routes_abs!AH61/SUM(Routes_abs!AH60:AH64)</f>
        <v>0.2825688073394495</v>
      </c>
      <c r="AI61" s="154">
        <f>Routes_abs!AI61/SUM(Routes_abs!AI60:AI64)</f>
        <v>0.19618169848584596</v>
      </c>
      <c r="AJ61" s="154">
        <f>Routes_abs!AJ61/SUM(Routes_abs!AJ60:AJ64)</f>
        <v>0.35470285446888161</v>
      </c>
      <c r="AK61" s="154">
        <f>Routes_abs!AK61/SUM(Routes_abs!AK60:AK64)</f>
        <v>0.32083333333333336</v>
      </c>
      <c r="AL61" s="154">
        <f>Routes_abs!AL61/SUM(Routes_abs!AL60:AL64)</f>
        <v>0.30947511929107019</v>
      </c>
      <c r="AM61" s="154">
        <f>Routes_abs!AM61/SUM(Routes_abs!AM60:AM64)</f>
        <v>0.28814589665653495</v>
      </c>
      <c r="AN61" s="154">
        <f>Routes_abs!AN61/SUM(Routes_abs!AN60:AN64)</f>
        <v>0.31067415730337078</v>
      </c>
      <c r="AO61" s="154">
        <f>Routes_abs!AO61/SUM(Routes_abs!AO60:AO64)</f>
        <v>0.32873425314937016</v>
      </c>
      <c r="AP61" s="154">
        <f>Routes_abs!AP61/SUM(Routes_abs!AP60:AP64)</f>
        <v>0.34180638182801515</v>
      </c>
      <c r="AQ61" s="154">
        <f>Routes_abs!AQ61/SUM(Routes_abs!AQ60:AQ64)</f>
        <v>0.306443429731101</v>
      </c>
      <c r="AR61" s="154">
        <f>Routes_abs!AR61/SUM(Routes_abs!AR60:AR64)</f>
        <v>0.31282051282051276</v>
      </c>
      <c r="AS61" s="154">
        <f>Routes_abs!AS61/SUM(Routes_abs!AS60:AS64)</f>
        <v>0.32783667059285432</v>
      </c>
      <c r="AT61" s="154">
        <f>Routes_abs!AT61/SUM(Routes_abs!AT60:AT64)</f>
        <v>0.34071885770556376</v>
      </c>
      <c r="AU61" s="154">
        <f>Routes_abs!AU61/SUM(Routes_abs!AU60:AU64)</f>
        <v>0.28068965517241379</v>
      </c>
      <c r="AV61" s="154">
        <f>Routes_abs!AV61/SUM(Routes_abs!AV60:AV64)</f>
        <v>0.25925925925925924</v>
      </c>
      <c r="AW61" s="155">
        <f>Routes_abs!AW61/SUM(Routes_abs!AW60:AW64)</f>
        <v>0.27204502814258913</v>
      </c>
      <c r="AX61" s="153">
        <f>Routes_abs!AX61/SUM(Routes_abs!AX60:AX64)</f>
        <v>0.2973027783411073</v>
      </c>
      <c r="AY61" s="154">
        <f>Routes_abs!AY61/SUM(Routes_abs!AY60:AY64)</f>
        <v>0.31313645621181263</v>
      </c>
      <c r="AZ61" s="161">
        <f>Routes_abs!AZ61/SUM(Routes_abs!AZ60:AZ64)</f>
        <v>0.31839941082607093</v>
      </c>
      <c r="BA61" s="145">
        <f>Routes_abs!BA61/SUM(Routes_abs!BA60:BA64)</f>
        <v>0.3094078540507112</v>
      </c>
      <c r="BC61" s="60" t="s">
        <v>191</v>
      </c>
      <c r="BD61" s="24" t="s">
        <v>50</v>
      </c>
      <c r="BE61" s="24" t="s">
        <v>51</v>
      </c>
      <c r="BF61" s="139" t="s">
        <v>135</v>
      </c>
      <c r="BG61" s="153">
        <f>Routes_abs!BG61/SUM(Routes_abs!BG60:BG64)</f>
        <v>0.30769230769230771</v>
      </c>
      <c r="BH61" s="154">
        <f>Routes_abs!BH61/SUM(Routes_abs!BH60:BH64)</f>
        <v>0.40579710144927539</v>
      </c>
      <c r="BI61" s="154">
        <f>Routes_abs!BI61/SUM(Routes_abs!BI60:BI64)</f>
        <v>0.3380281690140845</v>
      </c>
      <c r="BJ61" s="154">
        <f>Routes_abs!BJ61/SUM(Routes_abs!BJ60:BJ64)</f>
        <v>0.29133858267716534</v>
      </c>
      <c r="BK61" s="154">
        <f>Routes_abs!BK61/SUM(Routes_abs!BK60:BK64)</f>
        <v>0.30208333333333331</v>
      </c>
      <c r="BL61" s="154">
        <f>Routes_abs!BL61/SUM(Routes_abs!BL60:BL64)</f>
        <v>0.34076433121019106</v>
      </c>
      <c r="BM61" s="154">
        <f>Routes_abs!BM61/SUM(Routes_abs!BM60:BM64)</f>
        <v>0.30612244897959184</v>
      </c>
      <c r="BN61" s="154">
        <f>Routes_abs!BN61/SUM(Routes_abs!BN60:BN64)</f>
        <v>0.3</v>
      </c>
      <c r="BO61" s="154">
        <f>Routes_abs!BO61/SUM(Routes_abs!BO60:BO64)</f>
        <v>0.32363636363636361</v>
      </c>
      <c r="BP61" s="154">
        <f>Routes_abs!BP61/SUM(Routes_abs!BP60:BP64)</f>
        <v>0.31365313653136534</v>
      </c>
      <c r="BQ61" s="154">
        <f>Routes_abs!BQ61/SUM(Routes_abs!BQ60:BQ64)</f>
        <v>0.32550335570469796</v>
      </c>
      <c r="BR61" s="154">
        <f>Routes_abs!BR61/SUM(Routes_abs!BR60:BR64)</f>
        <v>0.34138972809667673</v>
      </c>
      <c r="BS61" s="154">
        <f>Routes_abs!BS61/SUM(Routes_abs!BS60:BS64)</f>
        <v>0.30420711974110032</v>
      </c>
      <c r="BT61" s="154">
        <f>Routes_abs!BT61/SUM(Routes_abs!BT60:BT64)</f>
        <v>0.20353982300884957</v>
      </c>
      <c r="BU61" s="154">
        <f>Routes_abs!BU61/SUM(Routes_abs!BU60:BU64)</f>
        <v>0.28828828828828829</v>
      </c>
      <c r="BV61" s="155">
        <f>Routes_abs!BV61/SUM(Routes_abs!BV60:BV64)</f>
        <v>0.26136363636363635</v>
      </c>
      <c r="BW61" s="153">
        <f>Routes_abs!BW61/SUM(Routes_abs!BW60:BW64)</f>
        <v>0.32954545454545453</v>
      </c>
      <c r="BX61" s="154">
        <f>Routes_abs!BX61/SUM(Routes_abs!BX60:BX64)</f>
        <v>0.31633616619452315</v>
      </c>
      <c r="BY61" s="161">
        <f>Routes_abs!BY61/SUM(Routes_abs!BY60:BY64)</f>
        <v>0.32867783985102422</v>
      </c>
      <c r="BZ61" s="145">
        <f>Routes_abs!BZ61/SUM(Routes_abs!BZ60:BZ64)</f>
        <v>0.30897936419408811</v>
      </c>
      <c r="CB61" s="60" t="s">
        <v>191</v>
      </c>
      <c r="CC61" s="24" t="s">
        <v>50</v>
      </c>
      <c r="CD61" s="24" t="s">
        <v>51</v>
      </c>
      <c r="CE61" s="139" t="s">
        <v>135</v>
      </c>
      <c r="CF61" s="153">
        <f>Routes_abs!CF61/SUM(Routes_abs!CF60:CF64)</f>
        <v>0.13333333333333333</v>
      </c>
      <c r="CG61" s="154">
        <f>Routes_abs!CG61/SUM(Routes_abs!CG60:CG64)</f>
        <v>0.17857142857142858</v>
      </c>
      <c r="CH61" s="154">
        <f>Routes_abs!CH61/SUM(Routes_abs!CH60:CH64)</f>
        <v>0.26771653543307089</v>
      </c>
      <c r="CI61" s="154">
        <f>Routes_abs!CI61/SUM(Routes_abs!CI60:CI64)</f>
        <v>0.34375</v>
      </c>
      <c r="CJ61" s="154">
        <f>Routes_abs!CJ61/SUM(Routes_abs!CJ60:CJ64)</f>
        <v>0.27014218009478674</v>
      </c>
      <c r="CK61" s="154">
        <f>Routes_abs!CK61/SUM(Routes_abs!CK60:CK64)</f>
        <v>0.26359832635983266</v>
      </c>
      <c r="CL61" s="154">
        <f>Routes_abs!CL61/SUM(Routes_abs!CL60:CL64)</f>
        <v>0.28174603174603174</v>
      </c>
      <c r="CM61" s="154">
        <f>Routes_abs!CM61/SUM(Routes_abs!CM60:CM64)</f>
        <v>0.30516431924882631</v>
      </c>
      <c r="CN61" s="154">
        <f>Routes_abs!CN61/SUM(Routes_abs!CN60:CN64)</f>
        <v>0.29794520547945208</v>
      </c>
      <c r="CO61" s="154">
        <f>Routes_abs!CO61/SUM(Routes_abs!CO60:CO64)</f>
        <v>0.29017857142857145</v>
      </c>
      <c r="CP61" s="154">
        <f>Routes_abs!CP61/SUM(Routes_abs!CP60:CP64)</f>
        <v>0.27488151658767773</v>
      </c>
      <c r="CQ61" s="154">
        <f>Routes_abs!CQ61/SUM(Routes_abs!CQ60:CQ64)</f>
        <v>0.30081300813008133</v>
      </c>
      <c r="CR61" s="154">
        <f>Routes_abs!CR61/SUM(Routes_abs!CR60:CR64)</f>
        <v>0.31182795698924731</v>
      </c>
      <c r="CS61" s="154">
        <f>Routes_abs!CS61/SUM(Routes_abs!CS60:CS64)</f>
        <v>0.26874999999999999</v>
      </c>
      <c r="CT61" s="154">
        <f>Routes_abs!CT61/SUM(Routes_abs!CT60:CT64)</f>
        <v>0.2857142857142857</v>
      </c>
      <c r="CU61" s="155">
        <f>Routes_abs!CU61/SUM(Routes_abs!CU60:CU64)</f>
        <v>0.26415094339622641</v>
      </c>
      <c r="CV61" s="153">
        <f>Routes_abs!CV61/SUM(Routes_abs!CV60:CV64)</f>
        <v>0.27681660899653981</v>
      </c>
      <c r="CW61" s="154">
        <f>Routes_abs!CW61/SUM(Routes_abs!CW60:CW64)</f>
        <v>0.2864137086903305</v>
      </c>
      <c r="CX61" s="161">
        <f>Routes_abs!CX61/SUM(Routes_abs!CX60:CX64)</f>
        <v>0.29032258064516131</v>
      </c>
      <c r="CY61" s="145">
        <f>Routes_abs!CY61/SUM(Routes_abs!CY60:CY64)</f>
        <v>0.28649237472766886</v>
      </c>
    </row>
    <row r="62" spans="1:103" ht="12" customHeight="1" x14ac:dyDescent="0.15">
      <c r="E62" s="10" t="s">
        <v>192</v>
      </c>
      <c r="F62" s="86" t="s">
        <v>50</v>
      </c>
      <c r="G62" s="86" t="s">
        <v>4</v>
      </c>
      <c r="H62" s="140" t="s">
        <v>135</v>
      </c>
      <c r="I62" s="150">
        <f>Routes_abs!I62/SUM(Routes_abs!I60:I64)</f>
        <v>0.3928571428571429</v>
      </c>
      <c r="J62" s="151">
        <f>Routes_abs!J62/SUM(Routes_abs!J60:J64)</f>
        <v>0.41463414634146339</v>
      </c>
      <c r="K62" s="151">
        <f>Routes_abs!K62/SUM(Routes_abs!K60:K64)</f>
        <v>0.18308351177730192</v>
      </c>
      <c r="L62" s="151">
        <f>Routes_abs!L62/SUM(Routes_abs!L60:L64)</f>
        <v>0.16498993963782696</v>
      </c>
      <c r="M62" s="151">
        <f>Routes_abs!M62/SUM(Routes_abs!M60:M64)</f>
        <v>0.13429752066115702</v>
      </c>
      <c r="N62" s="151">
        <f>Routes_abs!N62/SUM(Routes_abs!N60:N64)</f>
        <v>0.11538461538461538</v>
      </c>
      <c r="O62" s="151">
        <f>Routes_abs!O62/SUM(Routes_abs!O60:O64)</f>
        <v>0.1166936790923825</v>
      </c>
      <c r="P62" s="151">
        <f>Routes_abs!P62/SUM(Routes_abs!P60:P64)</f>
        <v>0.14432989690721648</v>
      </c>
      <c r="Q62" s="151">
        <f>Routes_abs!Q62/SUM(Routes_abs!Q60:Q64)</f>
        <v>0.11076443057722307</v>
      </c>
      <c r="R62" s="151">
        <f>Routes_abs!R62/SUM(Routes_abs!R60:R64)</f>
        <v>9.4850948509485097E-2</v>
      </c>
      <c r="S62" s="151">
        <f>Routes_abs!S62/SUM(Routes_abs!S60:S64)</f>
        <v>9.8716683119447188E-2</v>
      </c>
      <c r="T62" s="151">
        <f>Routes_abs!T62/SUM(Routes_abs!T60:T64)</f>
        <v>6.7005076142131983E-2</v>
      </c>
      <c r="U62" s="151">
        <f>Routes_abs!U62/SUM(Routes_abs!U60:U64)</f>
        <v>9.1145833333333315E-2</v>
      </c>
      <c r="V62" s="151">
        <f>Routes_abs!V62/SUM(Routes_abs!V60:V64)</f>
        <v>7.3308270676691725E-2</v>
      </c>
      <c r="W62" s="151">
        <f>Routes_abs!W62/SUM(Routes_abs!W60:W64)</f>
        <v>9.5070422535211266E-2</v>
      </c>
      <c r="X62" s="152">
        <f>Routes_abs!X62/SUM(Routes_abs!X60:X64)</f>
        <v>0.13775510204081631</v>
      </c>
      <c r="Y62" s="150">
        <f>Routes_abs!Y62/SUM(Routes_abs!Y60:Y64)</f>
        <v>0.28391608391608392</v>
      </c>
      <c r="Z62" s="151">
        <f>Routes_abs!Z62/SUM(Routes_abs!Z60:Z64)</f>
        <v>0.12350597609561753</v>
      </c>
      <c r="AA62" s="160">
        <f>Routes_abs!AA62/SUM(Routes_abs!AA60:AA64)</f>
        <v>8.637662750079389E-2</v>
      </c>
      <c r="AB62" s="144">
        <f>Routes_abs!AB62/SUM(Routes_abs!AB60:AB64)</f>
        <v>0.14284251484742985</v>
      </c>
      <c r="AD62" s="10" t="s">
        <v>192</v>
      </c>
      <c r="AE62" s="86" t="s">
        <v>50</v>
      </c>
      <c r="AF62" s="86" t="s">
        <v>4</v>
      </c>
      <c r="AG62" s="140" t="s">
        <v>135</v>
      </c>
      <c r="AH62" s="150">
        <f>Routes_abs!AH62/SUM(Routes_abs!AH60:AH64)</f>
        <v>0.37798165137614675</v>
      </c>
      <c r="AI62" s="151">
        <f>Routes_abs!AI62/SUM(Routes_abs!AI60:AI64)</f>
        <v>0.38775510204081637</v>
      </c>
      <c r="AJ62" s="151">
        <f>Routes_abs!AJ62/SUM(Routes_abs!AJ60:AJ64)</f>
        <v>0.1754796443612541</v>
      </c>
      <c r="AK62" s="151">
        <f>Routes_abs!AK62/SUM(Routes_abs!AK60:AK64)</f>
        <v>0.14166666666666669</v>
      </c>
      <c r="AL62" s="151">
        <f>Routes_abs!AL62/SUM(Routes_abs!AL60:AL64)</f>
        <v>0.11792774369461485</v>
      </c>
      <c r="AM62" s="151">
        <f>Routes_abs!AM62/SUM(Routes_abs!AM60:AM64)</f>
        <v>0.10273556231003039</v>
      </c>
      <c r="AN62" s="151">
        <f>Routes_abs!AN62/SUM(Routes_abs!AN60:AN64)</f>
        <v>0.10842696629213484</v>
      </c>
      <c r="AO62" s="151">
        <f>Routes_abs!AO62/SUM(Routes_abs!AO60:AO64)</f>
        <v>0.13017396520695862</v>
      </c>
      <c r="AP62" s="151">
        <f>Routes_abs!AP62/SUM(Routes_abs!AP60:AP64)</f>
        <v>0.11249323958896701</v>
      </c>
      <c r="AQ62" s="151">
        <f>Routes_abs!AQ62/SUM(Routes_abs!AQ60:AQ64)</f>
        <v>0.10400811770674785</v>
      </c>
      <c r="AR62" s="151">
        <f>Routes_abs!AR62/SUM(Routes_abs!AR60:AR64)</f>
        <v>9.783037475345166E-2</v>
      </c>
      <c r="AS62" s="151">
        <f>Routes_abs!AS62/SUM(Routes_abs!AS60:AS64)</f>
        <v>7.4204946996466431E-2</v>
      </c>
      <c r="AT62" s="151">
        <f>Routes_abs!AT62/SUM(Routes_abs!AT60:AT64)</f>
        <v>8.764155588380107E-2</v>
      </c>
      <c r="AU62" s="151">
        <f>Routes_abs!AU62/SUM(Routes_abs!AU60:AU64)</f>
        <v>7.103448275862069E-2</v>
      </c>
      <c r="AV62" s="151">
        <f>Routes_abs!AV62/SUM(Routes_abs!AV60:AV64)</f>
        <v>9.2592592592592587E-2</v>
      </c>
      <c r="AW62" s="152">
        <f>Routes_abs!AW62/SUM(Routes_abs!AW60:AW64)</f>
        <v>0.12757973733583489</v>
      </c>
      <c r="AX62" s="150">
        <f>Routes_abs!AX62/SUM(Routes_abs!AX60:AX64)</f>
        <v>0.26059622794565002</v>
      </c>
      <c r="AY62" s="151">
        <f>Routes_abs!AY62/SUM(Routes_abs!AY60:AY64)</f>
        <v>0.11269517990495588</v>
      </c>
      <c r="AZ62" s="160">
        <f>Routes_abs!AZ62/SUM(Routes_abs!AZ60:AZ64)</f>
        <v>8.9480790475021471E-2</v>
      </c>
      <c r="BA62" s="144">
        <f>Routes_abs!BA62/SUM(Routes_abs!BA60:BA64)</f>
        <v>0.13122294372294371</v>
      </c>
      <c r="BC62" s="10" t="s">
        <v>192</v>
      </c>
      <c r="BD62" s="86" t="s">
        <v>50</v>
      </c>
      <c r="BE62" s="86" t="s">
        <v>4</v>
      </c>
      <c r="BF62" s="140" t="s">
        <v>135</v>
      </c>
      <c r="BG62" s="150">
        <f>Routes_abs!BG62/SUM(Routes_abs!BG60:BG64)</f>
        <v>0.19230769230769232</v>
      </c>
      <c r="BH62" s="151">
        <f>Routes_abs!BH62/SUM(Routes_abs!BH60:BH64)</f>
        <v>0.10144927536231885</v>
      </c>
      <c r="BI62" s="151">
        <f>Routes_abs!BI62/SUM(Routes_abs!BI60:BI64)</f>
        <v>0.14084507042253522</v>
      </c>
      <c r="BJ62" s="151">
        <f>Routes_abs!BJ62/SUM(Routes_abs!BJ60:BJ64)</f>
        <v>0.10236220472440945</v>
      </c>
      <c r="BK62" s="151">
        <f>Routes_abs!BK62/SUM(Routes_abs!BK60:BK64)</f>
        <v>7.6388888888888895E-2</v>
      </c>
      <c r="BL62" s="151">
        <f>Routes_abs!BL62/SUM(Routes_abs!BL60:BL64)</f>
        <v>7.6433121019108277E-2</v>
      </c>
      <c r="BM62" s="151">
        <f>Routes_abs!BM62/SUM(Routes_abs!BM60:BM64)</f>
        <v>8.5034013605442174E-2</v>
      </c>
      <c r="BN62" s="151">
        <f>Routes_abs!BN62/SUM(Routes_abs!BN60:BN64)</f>
        <v>0.11724137931034483</v>
      </c>
      <c r="BO62" s="151">
        <f>Routes_abs!BO62/SUM(Routes_abs!BO60:BO64)</f>
        <v>0.10181818181818182</v>
      </c>
      <c r="BP62" s="151">
        <f>Routes_abs!BP62/SUM(Routes_abs!BP60:BP64)</f>
        <v>0.11070110701107011</v>
      </c>
      <c r="BQ62" s="151">
        <f>Routes_abs!BQ62/SUM(Routes_abs!BQ60:BQ64)</f>
        <v>8.3892617449664433E-2</v>
      </c>
      <c r="BR62" s="151">
        <f>Routes_abs!BR62/SUM(Routes_abs!BR60:BR64)</f>
        <v>8.7613293051359523E-2</v>
      </c>
      <c r="BS62" s="151">
        <f>Routes_abs!BS62/SUM(Routes_abs!BS60:BS64)</f>
        <v>7.7669902912621352E-2</v>
      </c>
      <c r="BT62" s="151">
        <f>Routes_abs!BT62/SUM(Routes_abs!BT60:BT64)</f>
        <v>3.9823008849557522E-2</v>
      </c>
      <c r="BU62" s="151">
        <f>Routes_abs!BU62/SUM(Routes_abs!BU60:BU64)</f>
        <v>5.4054054054054057E-2</v>
      </c>
      <c r="BV62" s="152">
        <f>Routes_abs!BV62/SUM(Routes_abs!BV60:BV64)</f>
        <v>0.10227272727272728</v>
      </c>
      <c r="BW62" s="150">
        <f>Routes_abs!BW62/SUM(Routes_abs!BW60:BW64)</f>
        <v>0.12784090909090909</v>
      </c>
      <c r="BX62" s="151">
        <f>Routes_abs!BX62/SUM(Routes_abs!BX60:BX64)</f>
        <v>9.2540132200188863E-2</v>
      </c>
      <c r="BY62" s="160">
        <f>Routes_abs!BY62/SUM(Routes_abs!BY60:BY64)</f>
        <v>8.6592178770949726E-2</v>
      </c>
      <c r="BZ62" s="144">
        <f>Routes_abs!BZ62/SUM(Routes_abs!BZ60:BZ64)</f>
        <v>9.0072504182933624E-2</v>
      </c>
      <c r="CB62" s="10" t="s">
        <v>192</v>
      </c>
      <c r="CC62" s="86" t="s">
        <v>50</v>
      </c>
      <c r="CD62" s="86" t="s">
        <v>4</v>
      </c>
      <c r="CE62" s="140" t="s">
        <v>135</v>
      </c>
      <c r="CF62" s="150">
        <f>Routes_abs!CF62/SUM(Routes_abs!CF60:CF64)</f>
        <v>0.2</v>
      </c>
      <c r="CG62" s="151">
        <f>Routes_abs!CG62/SUM(Routes_abs!CG60:CG64)</f>
        <v>7.1428571428571425E-2</v>
      </c>
      <c r="CH62" s="151">
        <f>Routes_abs!CH62/SUM(Routes_abs!CH60:CH64)</f>
        <v>0.10236220472440945</v>
      </c>
      <c r="CI62" s="151">
        <f>Routes_abs!CI62/SUM(Routes_abs!CI60:CI64)</f>
        <v>7.2916666666666671E-2</v>
      </c>
      <c r="CJ62" s="151">
        <f>Routes_abs!CJ62/SUM(Routes_abs!CJ60:CJ64)</f>
        <v>9.9526066350710901E-2</v>
      </c>
      <c r="CK62" s="151">
        <f>Routes_abs!CK62/SUM(Routes_abs!CK60:CK64)</f>
        <v>7.9497907949790794E-2</v>
      </c>
      <c r="CL62" s="151">
        <f>Routes_abs!CL62/SUM(Routes_abs!CL60:CL64)</f>
        <v>9.5238095238095233E-2</v>
      </c>
      <c r="CM62" s="151">
        <f>Routes_abs!CM62/SUM(Routes_abs!CM60:CM64)</f>
        <v>7.0422535211267609E-2</v>
      </c>
      <c r="CN62" s="151">
        <f>Routes_abs!CN62/SUM(Routes_abs!CN60:CN64)</f>
        <v>0.13013698630136986</v>
      </c>
      <c r="CO62" s="151">
        <f>Routes_abs!CO62/SUM(Routes_abs!CO60:CO64)</f>
        <v>0.15625</v>
      </c>
      <c r="CP62" s="151">
        <f>Routes_abs!CP62/SUM(Routes_abs!CP60:CP64)</f>
        <v>0.10900473933649289</v>
      </c>
      <c r="CQ62" s="151">
        <f>Routes_abs!CQ62/SUM(Routes_abs!CQ60:CQ64)</f>
        <v>0.11382113821138211</v>
      </c>
      <c r="CR62" s="151">
        <f>Routes_abs!CR62/SUM(Routes_abs!CR60:CR64)</f>
        <v>7.5268817204301078E-2</v>
      </c>
      <c r="CS62" s="151">
        <f>Routes_abs!CS62/SUM(Routes_abs!CS60:CS64)</f>
        <v>0.1</v>
      </c>
      <c r="CT62" s="151">
        <f>Routes_abs!CT62/SUM(Routes_abs!CT60:CT64)</f>
        <v>0.12987012987012986</v>
      </c>
      <c r="CU62" s="152">
        <f>Routes_abs!CU62/SUM(Routes_abs!CU60:CU64)</f>
        <v>9.4339622641509441E-2</v>
      </c>
      <c r="CV62" s="150">
        <f>Routes_abs!CV62/SUM(Routes_abs!CV60:CV64)</f>
        <v>7.6124567474048443E-2</v>
      </c>
      <c r="CW62" s="151">
        <f>Routes_abs!CW62/SUM(Routes_abs!CW60:CW64)</f>
        <v>8.5679314565483472E-2</v>
      </c>
      <c r="CX62" s="160">
        <f>Routes_abs!CX62/SUM(Routes_abs!CX60:CX64)</f>
        <v>0.11870967741935484</v>
      </c>
      <c r="CY62" s="144">
        <f>Routes_abs!CY62/SUM(Routes_abs!CY60:CY64)</f>
        <v>0.10239651416122005</v>
      </c>
    </row>
    <row r="63" spans="1:103" ht="12" customHeight="1" x14ac:dyDescent="0.15">
      <c r="E63" s="60" t="s">
        <v>193</v>
      </c>
      <c r="F63" s="24" t="s">
        <v>50</v>
      </c>
      <c r="G63" s="24" t="s">
        <v>47</v>
      </c>
      <c r="H63" s="139" t="s">
        <v>135</v>
      </c>
      <c r="I63" s="153">
        <f>Routes_abs!I63/SUM(Routes_abs!I60:I64)</f>
        <v>1.984126984126984E-2</v>
      </c>
      <c r="J63" s="154">
        <f>Routes_abs!J63/SUM(Routes_abs!J60:J64)</f>
        <v>4.0172166427546625E-2</v>
      </c>
      <c r="K63" s="154">
        <f>Routes_abs!K63/SUM(Routes_abs!K60:K64)</f>
        <v>2.3554603854389723E-2</v>
      </c>
      <c r="L63" s="154">
        <f>Routes_abs!L63/SUM(Routes_abs!L60:L64)</f>
        <v>3.6217303822937627E-2</v>
      </c>
      <c r="M63" s="154">
        <f>Routes_abs!M63/SUM(Routes_abs!M60:M64)</f>
        <v>4.3388429752066117E-2</v>
      </c>
      <c r="N63" s="154">
        <f>Routes_abs!N63/SUM(Routes_abs!N60:N64)</f>
        <v>3.4798534798534793E-2</v>
      </c>
      <c r="O63" s="154">
        <f>Routes_abs!O63/SUM(Routes_abs!O60:O64)</f>
        <v>3.4035656401944892E-2</v>
      </c>
      <c r="P63" s="154">
        <f>Routes_abs!P63/SUM(Routes_abs!P60:P64)</f>
        <v>3.2646048109965631E-2</v>
      </c>
      <c r="Q63" s="154">
        <f>Routes_abs!Q63/SUM(Routes_abs!Q60:Q64)</f>
        <v>2.3400936037441495E-2</v>
      </c>
      <c r="R63" s="154">
        <f>Routes_abs!R63/SUM(Routes_abs!R60:R64)</f>
        <v>3.523035230352304E-2</v>
      </c>
      <c r="S63" s="154">
        <f>Routes_abs!S63/SUM(Routes_abs!S60:S64)</f>
        <v>2.9615004935834157E-2</v>
      </c>
      <c r="T63" s="154">
        <f>Routes_abs!T63/SUM(Routes_abs!T60:T64)</f>
        <v>2.7411167512690363E-2</v>
      </c>
      <c r="U63" s="154">
        <f>Routes_abs!U63/SUM(Routes_abs!U60:U64)</f>
        <v>2.2135416666666664E-2</v>
      </c>
      <c r="V63" s="154">
        <f>Routes_abs!V63/SUM(Routes_abs!V60:V64)</f>
        <v>3.007518796992481E-2</v>
      </c>
      <c r="W63" s="154">
        <f>Routes_abs!W63/SUM(Routes_abs!W60:W64)</f>
        <v>2.1126760563380278E-2</v>
      </c>
      <c r="X63" s="155">
        <f>Routes_abs!X63/SUM(Routes_abs!X60:X64)</f>
        <v>2.551020408163265E-2</v>
      </c>
      <c r="Y63" s="153">
        <f>Routes_abs!Y63/SUM(Routes_abs!Y60:Y64)</f>
        <v>2.8438228438228436E-2</v>
      </c>
      <c r="Z63" s="154">
        <f>Routes_abs!Z63/SUM(Routes_abs!Z60:Z64)</f>
        <v>3.48605577689243E-2</v>
      </c>
      <c r="AA63" s="161">
        <f>Routes_abs!AA63/SUM(Routes_abs!AA60:AA64)</f>
        <v>2.953318513813909E-2</v>
      </c>
      <c r="AB63" s="145">
        <f>Routes_abs!AB63/SUM(Routes_abs!AB60:AB64)</f>
        <v>3.0206840057341797E-2</v>
      </c>
      <c r="AD63" s="60" t="s">
        <v>193</v>
      </c>
      <c r="AE63" s="24" t="s">
        <v>50</v>
      </c>
      <c r="AF63" s="24" t="s">
        <v>47</v>
      </c>
      <c r="AG63" s="139" t="s">
        <v>135</v>
      </c>
      <c r="AH63" s="153">
        <f>Routes_abs!AH63/SUM(Routes_abs!AH60:AH64)</f>
        <v>2.2018348623853209E-2</v>
      </c>
      <c r="AI63" s="154">
        <f>Routes_abs!AI63/SUM(Routes_abs!AI60:AI64)</f>
        <v>3.7524687294272552E-2</v>
      </c>
      <c r="AJ63" s="154">
        <f>Routes_abs!AJ63/SUM(Routes_abs!AJ60:AJ64)</f>
        <v>2.3865231633130556E-2</v>
      </c>
      <c r="AK63" s="154">
        <f>Routes_abs!AK63/SUM(Routes_abs!AK60:AK64)</f>
        <v>3.6111111111111115E-2</v>
      </c>
      <c r="AL63" s="154">
        <f>Routes_abs!AL63/SUM(Routes_abs!AL60:AL64)</f>
        <v>4.1581458759372865E-2</v>
      </c>
      <c r="AM63" s="154">
        <f>Routes_abs!AM63/SUM(Routes_abs!AM60:AM64)</f>
        <v>3.1003039513677812E-2</v>
      </c>
      <c r="AN63" s="154">
        <f>Routes_abs!AN63/SUM(Routes_abs!AN60:AN64)</f>
        <v>3.0898876404494381E-2</v>
      </c>
      <c r="AO63" s="154">
        <f>Routes_abs!AO63/SUM(Routes_abs!AO60:AO64)</f>
        <v>3.5392921415716858E-2</v>
      </c>
      <c r="AP63" s="154">
        <f>Routes_abs!AP63/SUM(Routes_abs!AP60:AP64)</f>
        <v>2.2714981070849107E-2</v>
      </c>
      <c r="AQ63" s="154">
        <f>Routes_abs!AQ63/SUM(Routes_abs!AQ60:AQ64)</f>
        <v>3.7037037037037042E-2</v>
      </c>
      <c r="AR63" s="154">
        <f>Routes_abs!AR63/SUM(Routes_abs!AR60:AR64)</f>
        <v>3.1558185404339245E-2</v>
      </c>
      <c r="AS63" s="154">
        <f>Routes_abs!AS63/SUM(Routes_abs!AS60:AS64)</f>
        <v>2.630545740086376E-2</v>
      </c>
      <c r="AT63" s="154">
        <f>Routes_abs!AT63/SUM(Routes_abs!AT60:AT64)</f>
        <v>2.4126046282619398E-2</v>
      </c>
      <c r="AU63" s="154">
        <f>Routes_abs!AU63/SUM(Routes_abs!AU60:AU64)</f>
        <v>3.1034482758620693E-2</v>
      </c>
      <c r="AV63" s="154">
        <f>Routes_abs!AV63/SUM(Routes_abs!AV60:AV64)</f>
        <v>2.2486772486772486E-2</v>
      </c>
      <c r="AW63" s="155">
        <f>Routes_abs!AW63/SUM(Routes_abs!AW60:AW64)</f>
        <v>2.6266416510318951E-2</v>
      </c>
      <c r="AX63" s="153">
        <f>Routes_abs!AX63/SUM(Routes_abs!AX60:AX64)</f>
        <v>2.8189008314743465E-2</v>
      </c>
      <c r="AY63" s="154">
        <f>Routes_abs!AY63/SUM(Routes_abs!AY60:AY64)</f>
        <v>3.3435166327223355E-2</v>
      </c>
      <c r="AZ63" s="161">
        <f>Routes_abs!AZ63/SUM(Routes_abs!AZ60:AZ64)</f>
        <v>3.0195163863999019E-2</v>
      </c>
      <c r="BA63" s="145">
        <f>Routes_abs!BA63/SUM(Routes_abs!BA60:BA64)</f>
        <v>3.0341682127396411E-2</v>
      </c>
      <c r="BC63" s="60" t="s">
        <v>193</v>
      </c>
      <c r="BD63" s="24" t="s">
        <v>50</v>
      </c>
      <c r="BE63" s="24" t="s">
        <v>47</v>
      </c>
      <c r="BF63" s="139" t="s">
        <v>135</v>
      </c>
      <c r="BG63" s="153">
        <f>Routes_abs!BG63/SUM(Routes_abs!BG60:BG64)</f>
        <v>3.8461538461538464E-2</v>
      </c>
      <c r="BH63" s="154">
        <f>Routes_abs!BH63/SUM(Routes_abs!BH60:BH64)</f>
        <v>0</v>
      </c>
      <c r="BI63" s="154">
        <f>Routes_abs!BI63/SUM(Routes_abs!BI60:BI64)</f>
        <v>2.8169014084507043E-2</v>
      </c>
      <c r="BJ63" s="154">
        <f>Routes_abs!BJ63/SUM(Routes_abs!BJ60:BJ64)</f>
        <v>3.937007874015748E-2</v>
      </c>
      <c r="BK63" s="154">
        <f>Routes_abs!BK63/SUM(Routes_abs!BK60:BK64)</f>
        <v>3.8194444444444448E-2</v>
      </c>
      <c r="BL63" s="154">
        <f>Routes_abs!BL63/SUM(Routes_abs!BL60:BL64)</f>
        <v>2.5477707006369428E-2</v>
      </c>
      <c r="BM63" s="154">
        <f>Routes_abs!BM63/SUM(Routes_abs!BM60:BM64)</f>
        <v>1.3605442176870748E-2</v>
      </c>
      <c r="BN63" s="154">
        <f>Routes_abs!BN63/SUM(Routes_abs!BN60:BN64)</f>
        <v>3.4482758620689655E-2</v>
      </c>
      <c r="BO63" s="154">
        <f>Routes_abs!BO63/SUM(Routes_abs!BO60:BO64)</f>
        <v>1.4545454545454545E-2</v>
      </c>
      <c r="BP63" s="154">
        <f>Routes_abs!BP63/SUM(Routes_abs!BP60:BP64)</f>
        <v>4.797047970479705E-2</v>
      </c>
      <c r="BQ63" s="154">
        <f>Routes_abs!BQ63/SUM(Routes_abs!BQ60:BQ64)</f>
        <v>4.6979865771812082E-2</v>
      </c>
      <c r="BR63" s="154">
        <f>Routes_abs!BR63/SUM(Routes_abs!BR60:BR64)</f>
        <v>2.7190332326283987E-2</v>
      </c>
      <c r="BS63" s="154">
        <f>Routes_abs!BS63/SUM(Routes_abs!BS60:BS64)</f>
        <v>2.9126213592233011E-2</v>
      </c>
      <c r="BT63" s="154">
        <f>Routes_abs!BT63/SUM(Routes_abs!BT60:BT64)</f>
        <v>3.5398230088495575E-2</v>
      </c>
      <c r="BU63" s="154">
        <f>Routes_abs!BU63/SUM(Routes_abs!BU60:BU64)</f>
        <v>1.8018018018018018E-2</v>
      </c>
      <c r="BV63" s="155">
        <f>Routes_abs!BV63/SUM(Routes_abs!BV60:BV64)</f>
        <v>2.2727272727272728E-2</v>
      </c>
      <c r="BW63" s="153">
        <f>Routes_abs!BW63/SUM(Routes_abs!BW60:BW64)</f>
        <v>2.2727272727272728E-2</v>
      </c>
      <c r="BX63" s="154">
        <f>Routes_abs!BX63/SUM(Routes_abs!BX60:BX64)</f>
        <v>2.4551463644948063E-2</v>
      </c>
      <c r="BY63" s="161">
        <f>Routes_abs!BY63/SUM(Routes_abs!BY60:BY64)</f>
        <v>3.8175046554934824E-2</v>
      </c>
      <c r="BZ63" s="145">
        <f>Routes_abs!BZ63/SUM(Routes_abs!BZ60:BZ64)</f>
        <v>3.0395984383714447E-2</v>
      </c>
      <c r="CB63" s="60" t="s">
        <v>193</v>
      </c>
      <c r="CC63" s="24" t="s">
        <v>50</v>
      </c>
      <c r="CD63" s="24" t="s">
        <v>47</v>
      </c>
      <c r="CE63" s="139" t="s">
        <v>135</v>
      </c>
      <c r="CF63" s="153">
        <f>Routes_abs!CF63/SUM(Routes_abs!CF60:CF64)</f>
        <v>6.6666666666666666E-2</v>
      </c>
      <c r="CG63" s="154">
        <f>Routes_abs!CG63/SUM(Routes_abs!CG60:CG64)</f>
        <v>1.7857142857142856E-2</v>
      </c>
      <c r="CH63" s="154">
        <f>Routes_abs!CH63/SUM(Routes_abs!CH60:CH64)</f>
        <v>2.3622047244094488E-2</v>
      </c>
      <c r="CI63" s="154">
        <f>Routes_abs!CI63/SUM(Routes_abs!CI60:CI64)</f>
        <v>3.125E-2</v>
      </c>
      <c r="CJ63" s="154">
        <f>Routes_abs!CJ63/SUM(Routes_abs!CJ60:CJ64)</f>
        <v>3.7914691943127965E-2</v>
      </c>
      <c r="CK63" s="154">
        <f>Routes_abs!CK63/SUM(Routes_abs!CK60:CK64)</f>
        <v>2.0920502092050208E-2</v>
      </c>
      <c r="CL63" s="154">
        <f>Routes_abs!CL63/SUM(Routes_abs!CL60:CL64)</f>
        <v>3.5714285714285712E-2</v>
      </c>
      <c r="CM63" s="154">
        <f>Routes_abs!CM63/SUM(Routes_abs!CM60:CM64)</f>
        <v>5.1643192488262914E-2</v>
      </c>
      <c r="CN63" s="154">
        <f>Routes_abs!CN63/SUM(Routes_abs!CN60:CN64)</f>
        <v>2.7397260273972601E-2</v>
      </c>
      <c r="CO63" s="154">
        <f>Routes_abs!CO63/SUM(Routes_abs!CO60:CO64)</f>
        <v>3.5714285714285712E-2</v>
      </c>
      <c r="CP63" s="154">
        <f>Routes_abs!CP63/SUM(Routes_abs!CP60:CP64)</f>
        <v>2.843601895734597E-2</v>
      </c>
      <c r="CQ63" s="154">
        <f>Routes_abs!CQ63/SUM(Routes_abs!CQ60:CQ64)</f>
        <v>1.6260162601626018E-2</v>
      </c>
      <c r="CR63" s="154">
        <f>Routes_abs!CR63/SUM(Routes_abs!CR60:CR64)</f>
        <v>3.2258064516129031E-2</v>
      </c>
      <c r="CS63" s="154">
        <f>Routes_abs!CS63/SUM(Routes_abs!CS60:CS64)</f>
        <v>3.125E-2</v>
      </c>
      <c r="CT63" s="154">
        <f>Routes_abs!CT63/SUM(Routes_abs!CT60:CT64)</f>
        <v>3.896103896103896E-2</v>
      </c>
      <c r="CU63" s="155">
        <f>Routes_abs!CU63/SUM(Routes_abs!CU60:CU64)</f>
        <v>3.7735849056603772E-2</v>
      </c>
      <c r="CV63" s="153">
        <f>Routes_abs!CV63/SUM(Routes_abs!CV60:CV64)</f>
        <v>3.1141868512110725E-2</v>
      </c>
      <c r="CW63" s="154">
        <f>Routes_abs!CW63/SUM(Routes_abs!CW60:CW64)</f>
        <v>3.7943696450428395E-2</v>
      </c>
      <c r="CX63" s="161">
        <f>Routes_abs!CX63/SUM(Routes_abs!CX60:CX64)</f>
        <v>2.4516129032258065E-2</v>
      </c>
      <c r="CY63" s="145">
        <f>Routes_abs!CY63/SUM(Routes_abs!CY60:CY64)</f>
        <v>3.1227305737109658E-2</v>
      </c>
    </row>
    <row r="64" spans="1:103" ht="12" customHeight="1" x14ac:dyDescent="0.15">
      <c r="E64" s="10" t="s">
        <v>194</v>
      </c>
      <c r="F64" s="86" t="s">
        <v>50</v>
      </c>
      <c r="G64" s="86" t="s">
        <v>48</v>
      </c>
      <c r="H64" s="140" t="s">
        <v>135</v>
      </c>
      <c r="I64" s="150">
        <f>Routes_abs!I64/SUM(Routes_abs!I60:I64)</f>
        <v>3.1746031746031751E-2</v>
      </c>
      <c r="J64" s="151">
        <f>Routes_abs!J64/SUM(Routes_abs!J60:J64)</f>
        <v>5.5954088952654232E-2</v>
      </c>
      <c r="K64" s="151">
        <f>Routes_abs!K64/SUM(Routes_abs!K60:K64)</f>
        <v>1.9271948608137045E-2</v>
      </c>
      <c r="L64" s="151">
        <f>Routes_abs!L64/SUM(Routes_abs!L60:L64)</f>
        <v>2.8169014084507043E-2</v>
      </c>
      <c r="M64" s="151">
        <f>Routes_abs!M64/SUM(Routes_abs!M60:M64)</f>
        <v>2.8925619834710741E-2</v>
      </c>
      <c r="N64" s="151">
        <f>Routes_abs!N64/SUM(Routes_abs!N60:N64)</f>
        <v>2.1978021978021976E-2</v>
      </c>
      <c r="O64" s="151">
        <f>Routes_abs!O64/SUM(Routes_abs!O60:O64)</f>
        <v>3.0794165316045379E-2</v>
      </c>
      <c r="P64" s="151">
        <f>Routes_abs!P64/SUM(Routes_abs!P60:P64)</f>
        <v>8.5910652920962189E-3</v>
      </c>
      <c r="Q64" s="151">
        <f>Routes_abs!Q64/SUM(Routes_abs!Q60:Q64)</f>
        <v>2.0280811232449295E-2</v>
      </c>
      <c r="R64" s="151">
        <f>Routes_abs!R64/SUM(Routes_abs!R60:R64)</f>
        <v>3.1165311653116531E-2</v>
      </c>
      <c r="S64" s="151">
        <f>Routes_abs!S64/SUM(Routes_abs!S60:S64)</f>
        <v>3.6525172754195465E-2</v>
      </c>
      <c r="T64" s="151">
        <f>Routes_abs!T64/SUM(Routes_abs!T60:T64)</f>
        <v>4.5685279187817264E-2</v>
      </c>
      <c r="U64" s="151">
        <f>Routes_abs!U64/SUM(Routes_abs!U60:U64)</f>
        <v>2.2135416666666664E-2</v>
      </c>
      <c r="V64" s="151">
        <f>Routes_abs!V64/SUM(Routes_abs!V60:V64)</f>
        <v>2.0676691729323307E-2</v>
      </c>
      <c r="W64" s="151">
        <f>Routes_abs!W64/SUM(Routes_abs!W60:W64)</f>
        <v>2.1126760563380278E-2</v>
      </c>
      <c r="X64" s="152">
        <f>Routes_abs!X64/SUM(Routes_abs!X60:X64)</f>
        <v>2.551020408163265E-2</v>
      </c>
      <c r="Y64" s="150">
        <f>Routes_abs!Y64/SUM(Routes_abs!Y60:Y64)</f>
        <v>3.3100233100233099E-2</v>
      </c>
      <c r="Z64" s="151">
        <f>Routes_abs!Z64/SUM(Routes_abs!Z60:Z64)</f>
        <v>2.2410358565737049E-2</v>
      </c>
      <c r="AA64" s="160">
        <f>Routes_abs!AA64/SUM(Routes_abs!AA60:AA64)</f>
        <v>3.6837091140044451E-2</v>
      </c>
      <c r="AB64" s="144">
        <f>Routes_abs!AB64/SUM(Routes_abs!AB60:AB64)</f>
        <v>2.9285275445422896E-2</v>
      </c>
      <c r="AD64" s="10" t="s">
        <v>194</v>
      </c>
      <c r="AE64" s="86" t="s">
        <v>50</v>
      </c>
      <c r="AF64" s="86" t="s">
        <v>48</v>
      </c>
      <c r="AG64" s="140" t="s">
        <v>135</v>
      </c>
      <c r="AH64" s="150">
        <f>Routes_abs!AH64/SUM(Routes_abs!AH60:AH64)</f>
        <v>2.9357798165137613E-2</v>
      </c>
      <c r="AI64" s="151">
        <f>Routes_abs!AI64/SUM(Routes_abs!AI60:AI64)</f>
        <v>5.2666227781435163E-2</v>
      </c>
      <c r="AJ64" s="151">
        <f>Routes_abs!AJ64/SUM(Routes_abs!AJ60:AJ64)</f>
        <v>1.7781937295273751E-2</v>
      </c>
      <c r="AK64" s="151">
        <f>Routes_abs!AK64/SUM(Routes_abs!AK60:AK64)</f>
        <v>2.7083333333333334E-2</v>
      </c>
      <c r="AL64" s="151">
        <f>Routes_abs!AL64/SUM(Routes_abs!AL60:AL64)</f>
        <v>2.3176550783912744E-2</v>
      </c>
      <c r="AM64" s="151">
        <f>Routes_abs!AM64/SUM(Routes_abs!AM60:AM64)</f>
        <v>1.9452887537993919E-2</v>
      </c>
      <c r="AN64" s="151">
        <f>Routes_abs!AN64/SUM(Routes_abs!AN60:AN64)</f>
        <v>2.5280898876404497E-2</v>
      </c>
      <c r="AO64" s="151">
        <f>Routes_abs!AO64/SUM(Routes_abs!AO60:AO64)</f>
        <v>1.199760047990402E-2</v>
      </c>
      <c r="AP64" s="151">
        <f>Routes_abs!AP64/SUM(Routes_abs!AP60:AP64)</f>
        <v>1.6224986479177934E-2</v>
      </c>
      <c r="AQ64" s="151">
        <f>Routes_abs!AQ64/SUM(Routes_abs!AQ60:AQ64)</f>
        <v>2.7904616945712838E-2</v>
      </c>
      <c r="AR64" s="151">
        <f>Routes_abs!AR64/SUM(Routes_abs!AR60:AR64)</f>
        <v>3.4319526627218926E-2</v>
      </c>
      <c r="AS64" s="151">
        <f>Routes_abs!AS64/SUM(Routes_abs!AS60:AS64)</f>
        <v>3.8869257950530027E-2</v>
      </c>
      <c r="AT64" s="151">
        <f>Routes_abs!AT64/SUM(Routes_abs!AT60:AT64)</f>
        <v>1.8217626784835055E-2</v>
      </c>
      <c r="AU64" s="151">
        <f>Routes_abs!AU64/SUM(Routes_abs!AU60:AU64)</f>
        <v>1.7931034482758623E-2</v>
      </c>
      <c r="AV64" s="151">
        <f>Routes_abs!AV64/SUM(Routes_abs!AV60:AV64)</f>
        <v>1.984126984126984E-2</v>
      </c>
      <c r="AW64" s="152">
        <f>Routes_abs!AW64/SUM(Routes_abs!AW60:AW64)</f>
        <v>2.6266416510318951E-2</v>
      </c>
      <c r="AX64" s="150">
        <f>Routes_abs!AX64/SUM(Routes_abs!AX60:AX64)</f>
        <v>3.0825390387345372E-2</v>
      </c>
      <c r="AY64" s="151">
        <f>Routes_abs!AY64/SUM(Routes_abs!AY60:AY64)</f>
        <v>1.9857433808553974E-2</v>
      </c>
      <c r="AZ64" s="160">
        <f>Routes_abs!AZ64/SUM(Routes_abs!AZ60:AZ64)</f>
        <v>3.2650055235055847E-2</v>
      </c>
      <c r="BA64" s="144">
        <f>Routes_abs!BA64/SUM(Routes_abs!BA60:BA64)</f>
        <v>2.5780766852195425E-2</v>
      </c>
      <c r="BC64" s="10" t="s">
        <v>194</v>
      </c>
      <c r="BD64" s="86" t="s">
        <v>50</v>
      </c>
      <c r="BE64" s="86" t="s">
        <v>48</v>
      </c>
      <c r="BF64" s="140" t="s">
        <v>135</v>
      </c>
      <c r="BG64" s="150">
        <f>Routes_abs!BG64/SUM(Routes_abs!BG60:BG64)</f>
        <v>0</v>
      </c>
      <c r="BH64" s="151">
        <f>Routes_abs!BH64/SUM(Routes_abs!BH60:BH64)</f>
        <v>1.4492753623188406E-2</v>
      </c>
      <c r="BI64" s="151">
        <f>Routes_abs!BI64/SUM(Routes_abs!BI60:BI64)</f>
        <v>0</v>
      </c>
      <c r="BJ64" s="151">
        <f>Routes_abs!BJ64/SUM(Routes_abs!BJ60:BJ64)</f>
        <v>3.1496062992125984E-2</v>
      </c>
      <c r="BK64" s="151">
        <f>Routes_abs!BK64/SUM(Routes_abs!BK60:BK64)</f>
        <v>1.7361111111111112E-2</v>
      </c>
      <c r="BL64" s="151">
        <f>Routes_abs!BL64/SUM(Routes_abs!BL60:BL64)</f>
        <v>1.2738853503184714E-2</v>
      </c>
      <c r="BM64" s="151">
        <f>Routes_abs!BM64/SUM(Routes_abs!BM60:BM64)</f>
        <v>2.3809523809523808E-2</v>
      </c>
      <c r="BN64" s="151">
        <f>Routes_abs!BN64/SUM(Routes_abs!BN60:BN64)</f>
        <v>3.1034482758620689E-2</v>
      </c>
      <c r="BO64" s="151">
        <f>Routes_abs!BO64/SUM(Routes_abs!BO60:BO64)</f>
        <v>1.090909090909091E-2</v>
      </c>
      <c r="BP64" s="151">
        <f>Routes_abs!BP64/SUM(Routes_abs!BP60:BP64)</f>
        <v>1.8450184501845018E-2</v>
      </c>
      <c r="BQ64" s="151">
        <f>Routes_abs!BQ64/SUM(Routes_abs!BQ60:BQ64)</f>
        <v>3.3557046979865772E-2</v>
      </c>
      <c r="BR64" s="151">
        <f>Routes_abs!BR64/SUM(Routes_abs!BR60:BR64)</f>
        <v>1.2084592145015106E-2</v>
      </c>
      <c r="BS64" s="151">
        <f>Routes_abs!BS64/SUM(Routes_abs!BS60:BS64)</f>
        <v>6.4724919093851136E-3</v>
      </c>
      <c r="BT64" s="151">
        <f>Routes_abs!BT64/SUM(Routes_abs!BT60:BT64)</f>
        <v>8.8495575221238937E-3</v>
      </c>
      <c r="BU64" s="151">
        <f>Routes_abs!BU64/SUM(Routes_abs!BU60:BU64)</f>
        <v>9.0090090090090089E-3</v>
      </c>
      <c r="BV64" s="152">
        <f>Routes_abs!BV64/SUM(Routes_abs!BV60:BV64)</f>
        <v>3.4090909090909088E-2</v>
      </c>
      <c r="BW64" s="150">
        <f>Routes_abs!BW64/SUM(Routes_abs!BW60:BW64)</f>
        <v>1.4204545454545454E-2</v>
      </c>
      <c r="BX64" s="151">
        <f>Routes_abs!BX64/SUM(Routes_abs!BX60:BX64)</f>
        <v>2.0774315391879131E-2</v>
      </c>
      <c r="BY64" s="160">
        <f>Routes_abs!BY64/SUM(Routes_abs!BY60:BY64)</f>
        <v>1.9553072625698324E-2</v>
      </c>
      <c r="BZ64" s="144">
        <f>Routes_abs!BZ64/SUM(Routes_abs!BZ60:BZ64)</f>
        <v>1.7847183491355272E-2</v>
      </c>
      <c r="CB64" s="10" t="s">
        <v>194</v>
      </c>
      <c r="CC64" s="86" t="s">
        <v>50</v>
      </c>
      <c r="CD64" s="86" t="s">
        <v>48</v>
      </c>
      <c r="CE64" s="140" t="s">
        <v>135</v>
      </c>
      <c r="CF64" s="150">
        <f>Routes_abs!CF64/SUM(Routes_abs!CF60:CF64)</f>
        <v>0</v>
      </c>
      <c r="CG64" s="151">
        <f>Routes_abs!CG64/SUM(Routes_abs!CG60:CG64)</f>
        <v>1.7857142857142856E-2</v>
      </c>
      <c r="CH64" s="151">
        <f>Routes_abs!CH64/SUM(Routes_abs!CH60:CH64)</f>
        <v>1.5748031496062992E-2</v>
      </c>
      <c r="CI64" s="151">
        <f>Routes_abs!CI64/SUM(Routes_abs!CI60:CI64)</f>
        <v>1.5625E-2</v>
      </c>
      <c r="CJ64" s="151">
        <f>Routes_abs!CJ64/SUM(Routes_abs!CJ60:CJ64)</f>
        <v>4.7393364928909956E-3</v>
      </c>
      <c r="CK64" s="151">
        <f>Routes_abs!CK64/SUM(Routes_abs!CK60:CK64)</f>
        <v>1.6736401673640166E-2</v>
      </c>
      <c r="CL64" s="151">
        <f>Routes_abs!CL64/SUM(Routes_abs!CL60:CL64)</f>
        <v>0</v>
      </c>
      <c r="CM64" s="151">
        <f>Routes_abs!CM64/SUM(Routes_abs!CM60:CM64)</f>
        <v>4.6948356807511738E-3</v>
      </c>
      <c r="CN64" s="151">
        <f>Routes_abs!CN64/SUM(Routes_abs!CN60:CN64)</f>
        <v>3.4246575342465752E-3</v>
      </c>
      <c r="CO64" s="151">
        <f>Routes_abs!CO64/SUM(Routes_abs!CO60:CO64)</f>
        <v>1.7857142857142856E-2</v>
      </c>
      <c r="CP64" s="151">
        <f>Routes_abs!CP64/SUM(Routes_abs!CP60:CP64)</f>
        <v>1.4218009478672985E-2</v>
      </c>
      <c r="CQ64" s="151">
        <f>Routes_abs!CQ64/SUM(Routes_abs!CQ60:CQ64)</f>
        <v>2.032520325203252E-2</v>
      </c>
      <c r="CR64" s="151">
        <f>Routes_abs!CR64/SUM(Routes_abs!CR60:CR64)</f>
        <v>5.3763440860215058E-3</v>
      </c>
      <c r="CS64" s="151">
        <f>Routes_abs!CS64/SUM(Routes_abs!CS60:CS64)</f>
        <v>1.2500000000000001E-2</v>
      </c>
      <c r="CT64" s="151">
        <f>Routes_abs!CT64/SUM(Routes_abs!CT60:CT64)</f>
        <v>2.5974025974025976E-2</v>
      </c>
      <c r="CU64" s="152">
        <f>Routes_abs!CU64/SUM(Routes_abs!CU60:CU64)</f>
        <v>1.8867924528301886E-2</v>
      </c>
      <c r="CV64" s="150">
        <f>Routes_abs!CV64/SUM(Routes_abs!CV60:CV64)</f>
        <v>1.7301038062283738E-2</v>
      </c>
      <c r="CW64" s="151">
        <f>Routes_abs!CW64/SUM(Routes_abs!CW60:CW64)</f>
        <v>6.1199510403916772E-3</v>
      </c>
      <c r="CX64" s="160">
        <f>Routes_abs!CX64/SUM(Routes_abs!CX60:CX64)</f>
        <v>1.6774193548387096E-2</v>
      </c>
      <c r="CY64" s="144">
        <f>Routes_abs!CY64/SUM(Routes_abs!CY60:CY64)</f>
        <v>1.1256354393609296E-2</v>
      </c>
    </row>
    <row r="65" spans="5:103" ht="12" customHeight="1" x14ac:dyDescent="0.15">
      <c r="E65" s="60" t="s">
        <v>195</v>
      </c>
      <c r="F65" s="24" t="s">
        <v>52</v>
      </c>
      <c r="G65" s="24" t="s">
        <v>50</v>
      </c>
      <c r="H65" s="139" t="s">
        <v>135</v>
      </c>
      <c r="I65" s="153">
        <f>Routes_abs!I65/SUM(Routes_abs!I65:I72)</f>
        <v>0.4861111111111111</v>
      </c>
      <c r="J65" s="154">
        <f>Routes_abs!J65/SUM(Routes_abs!J65:J72)</f>
        <v>0.49481865284974097</v>
      </c>
      <c r="K65" s="154">
        <f>Routes_abs!K65/SUM(Routes_abs!K65:K72)</f>
        <v>0.53611393692777221</v>
      </c>
      <c r="L65" s="154">
        <f>Routes_abs!L65/SUM(Routes_abs!L65:L72)</f>
        <v>0.50177304964539005</v>
      </c>
      <c r="M65" s="154">
        <f>Routes_abs!M65/SUM(Routes_abs!M65:M72)</f>
        <v>0.49038461538461536</v>
      </c>
      <c r="N65" s="154">
        <f>Routes_abs!N65/SUM(Routes_abs!N65:N72)</f>
        <v>0.48958333333333326</v>
      </c>
      <c r="O65" s="154">
        <f>Routes_abs!O65/SUM(Routes_abs!O65:O72)</f>
        <v>0.58080808080808077</v>
      </c>
      <c r="P65" s="154">
        <f>Routes_abs!P65/SUM(Routes_abs!P65:P72)</f>
        <v>0.53344208809135396</v>
      </c>
      <c r="Q65" s="154">
        <f>Routes_abs!Q65/SUM(Routes_abs!Q65:Q72)</f>
        <v>0.48210922787193983</v>
      </c>
      <c r="R65" s="154">
        <f>Routes_abs!R65/SUM(Routes_abs!R65:R72)</f>
        <v>0.55500821018062385</v>
      </c>
      <c r="S65" s="154">
        <f>Routes_abs!S65/SUM(Routes_abs!S65:S72)</f>
        <v>0.56686930091185406</v>
      </c>
      <c r="T65" s="154">
        <f>Routes_abs!T65/SUM(Routes_abs!T65:T72)</f>
        <v>0.50269541778975746</v>
      </c>
      <c r="U65" s="154">
        <f>Routes_abs!U65/SUM(Routes_abs!U65:U72)</f>
        <v>0.53997194950911642</v>
      </c>
      <c r="V65" s="154">
        <f>Routes_abs!V65/SUM(Routes_abs!V65:V72)</f>
        <v>0.49469214437367304</v>
      </c>
      <c r="W65" s="154">
        <f>Routes_abs!W65/SUM(Routes_abs!W65:W72)</f>
        <v>0.48093841642228741</v>
      </c>
      <c r="X65" s="155">
        <f>Routes_abs!X65/SUM(Routes_abs!X65:X72)</f>
        <v>0.48770491803278676</v>
      </c>
      <c r="Y65" s="153">
        <f>Routes_abs!Y65/SUM(Routes_abs!Y65:Y72)</f>
        <v>0.51165695253955035</v>
      </c>
      <c r="Z65" s="154">
        <f>Routes_abs!Z65/SUM(Routes_abs!Z65:Z72)</f>
        <v>0.52706692913385833</v>
      </c>
      <c r="AA65" s="161">
        <f>Routes_abs!AA65/SUM(Routes_abs!AA65:AA72)</f>
        <v>0.53982300884955758</v>
      </c>
      <c r="AB65" s="145">
        <f>Routes_abs!AB65/SUM(Routes_abs!AB65:AB72)</f>
        <v>0.5184587234958562</v>
      </c>
      <c r="AD65" s="60" t="s">
        <v>195</v>
      </c>
      <c r="AE65" s="24" t="s">
        <v>52</v>
      </c>
      <c r="AF65" s="24" t="s">
        <v>50</v>
      </c>
      <c r="AG65" s="139" t="s">
        <v>135</v>
      </c>
      <c r="AH65" s="153">
        <f>Routes_abs!AH65/SUM(Routes_abs!AH65:AH72)</f>
        <v>0.47254150702426567</v>
      </c>
      <c r="AI65" s="154">
        <f>Routes_abs!AI65/SUM(Routes_abs!AI65:AI72)</f>
        <v>0.49121779859484771</v>
      </c>
      <c r="AJ65" s="154">
        <f>Routes_abs!AJ65/SUM(Routes_abs!AJ65:AJ72)</f>
        <v>0.5392028033289531</v>
      </c>
      <c r="AK65" s="154">
        <f>Routes_abs!AK65/SUM(Routes_abs!AK65:AK72)</f>
        <v>0.50783132530120489</v>
      </c>
      <c r="AL65" s="154">
        <f>Routes_abs!AL65/SUM(Routes_abs!AL65:AL72)</f>
        <v>0.49753390875462394</v>
      </c>
      <c r="AM65" s="154">
        <f>Routes_abs!AM65/SUM(Routes_abs!AM65:AM72)</f>
        <v>0.51834595224228308</v>
      </c>
      <c r="AN65" s="154">
        <f>Routes_abs!AN65/SUM(Routes_abs!AN65:AN72)</f>
        <v>0.5690276110444179</v>
      </c>
      <c r="AO65" s="154">
        <f>Routes_abs!AO65/SUM(Routes_abs!AO65:AO72)</f>
        <v>0.54220234768026843</v>
      </c>
      <c r="AP65" s="154">
        <f>Routes_abs!AP65/SUM(Routes_abs!AP65:AP72)</f>
        <v>0.52832590706556337</v>
      </c>
      <c r="AQ65" s="154">
        <f>Routes_abs!AQ65/SUM(Routes_abs!AQ65:AQ72)</f>
        <v>0.54695121951219516</v>
      </c>
      <c r="AR65" s="154">
        <f>Routes_abs!AR65/SUM(Routes_abs!AR65:AR72)</f>
        <v>0.55877342419080067</v>
      </c>
      <c r="AS65" s="154">
        <f>Routes_abs!AS65/SUM(Routes_abs!AS65:AS72)</f>
        <v>0.51675837918959477</v>
      </c>
      <c r="AT65" s="154">
        <f>Routes_abs!AT65/SUM(Routes_abs!AT65:AT72)</f>
        <v>0.53247450348899639</v>
      </c>
      <c r="AU65" s="154">
        <f>Routes_abs!AU65/SUM(Routes_abs!AU65:AU72)</f>
        <v>0.49260700389105055</v>
      </c>
      <c r="AV65" s="154">
        <f>Routes_abs!AV65/SUM(Routes_abs!AV65:AV72)</f>
        <v>0.46824542518837459</v>
      </c>
      <c r="AW65" s="155">
        <f>Routes_abs!AW65/SUM(Routes_abs!AW65:AW72)</f>
        <v>0.45628415300546443</v>
      </c>
      <c r="AX65" s="153">
        <f>Routes_abs!AX65/SUM(Routes_abs!AX65:AX72)</f>
        <v>0.5118025751072961</v>
      </c>
      <c r="AY65" s="154">
        <f>Routes_abs!AY65/SUM(Routes_abs!AY65:AY72)</f>
        <v>0.53604963112005355</v>
      </c>
      <c r="AZ65" s="161">
        <f>Routes_abs!AZ65/SUM(Routes_abs!AZ65:AZ72)</f>
        <v>0.53842527109853844</v>
      </c>
      <c r="BA65" s="145">
        <f>Routes_abs!BA65/SUM(Routes_abs!BA65:BA72)</f>
        <v>0.5212731925783749</v>
      </c>
      <c r="BC65" s="60" t="s">
        <v>195</v>
      </c>
      <c r="BD65" s="24" t="s">
        <v>52</v>
      </c>
      <c r="BE65" s="24" t="s">
        <v>50</v>
      </c>
      <c r="BF65" s="139" t="s">
        <v>135</v>
      </c>
      <c r="BG65" s="153">
        <f>Routes_abs!BG65/SUM(Routes_abs!BG65:BG72)</f>
        <v>0.36585365853658536</v>
      </c>
      <c r="BH65" s="154">
        <f>Routes_abs!BH65/SUM(Routes_abs!BH65:BH72)</f>
        <v>0.39560439560439559</v>
      </c>
      <c r="BI65" s="154">
        <f>Routes_abs!BI65/SUM(Routes_abs!BI65:BI72)</f>
        <v>0.55778894472361806</v>
      </c>
      <c r="BJ65" s="154">
        <f>Routes_abs!BJ65/SUM(Routes_abs!BJ65:BJ72)</f>
        <v>0.47756410256410259</v>
      </c>
      <c r="BK65" s="154">
        <f>Routes_abs!BK65/SUM(Routes_abs!BK65:BK72)</f>
        <v>0.45288753799392095</v>
      </c>
      <c r="BL65" s="154">
        <f>Routes_abs!BL65/SUM(Routes_abs!BL65:BL72)</f>
        <v>0.52786885245901638</v>
      </c>
      <c r="BM65" s="154">
        <f>Routes_abs!BM65/SUM(Routes_abs!BM65:BM72)</f>
        <v>0.54230769230769227</v>
      </c>
      <c r="BN65" s="154">
        <f>Routes_abs!BN65/SUM(Routes_abs!BN65:BN72)</f>
        <v>0.52063492063492067</v>
      </c>
      <c r="BO65" s="154">
        <f>Routes_abs!BO65/SUM(Routes_abs!BO65:BO72)</f>
        <v>0.61567164179104472</v>
      </c>
      <c r="BP65" s="154">
        <f>Routes_abs!BP65/SUM(Routes_abs!BP65:BP72)</f>
        <v>0.48547717842323651</v>
      </c>
      <c r="BQ65" s="154">
        <f>Routes_abs!BQ65/SUM(Routes_abs!BQ65:BQ72)</f>
        <v>0.51293103448275867</v>
      </c>
      <c r="BR65" s="154">
        <f>Routes_abs!BR65/SUM(Routes_abs!BR65:BR72)</f>
        <v>0.56551724137931036</v>
      </c>
      <c r="BS65" s="154">
        <f>Routes_abs!BS65/SUM(Routes_abs!BS65:BS72)</f>
        <v>0.55947136563876654</v>
      </c>
      <c r="BT65" s="154">
        <f>Routes_abs!BT65/SUM(Routes_abs!BT65:BT72)</f>
        <v>0.5058139534883721</v>
      </c>
      <c r="BU65" s="154">
        <f>Routes_abs!BU65/SUM(Routes_abs!BU65:BU72)</f>
        <v>0.44366197183098594</v>
      </c>
      <c r="BV65" s="155">
        <f>Routes_abs!BV65/SUM(Routes_abs!BV65:BV72)</f>
        <v>0.37696335078534032</v>
      </c>
      <c r="BW65" s="153">
        <f>Routes_abs!BW65/SUM(Routes_abs!BW65:BW72)</f>
        <v>0.49028077753779697</v>
      </c>
      <c r="BX65" s="154">
        <f>Routes_abs!BX65/SUM(Routes_abs!BX65:BX72)</f>
        <v>0.51777137367915471</v>
      </c>
      <c r="BY65" s="161">
        <f>Routes_abs!BY65/SUM(Routes_abs!BY65:BY72)</f>
        <v>0.52643419572553429</v>
      </c>
      <c r="BZ65" s="145">
        <f>Routes_abs!BZ65/SUM(Routes_abs!BZ65:BZ72)</f>
        <v>0.50899031811894879</v>
      </c>
      <c r="CB65" s="60" t="s">
        <v>195</v>
      </c>
      <c r="CC65" s="24" t="s">
        <v>52</v>
      </c>
      <c r="CD65" s="24" t="s">
        <v>50</v>
      </c>
      <c r="CE65" s="139" t="s">
        <v>135</v>
      </c>
      <c r="CF65" s="153">
        <f>Routes_abs!CF65/SUM(Routes_abs!CF65:CF72)</f>
        <v>0.22727272727272727</v>
      </c>
      <c r="CG65" s="154">
        <f>Routes_abs!CG65/SUM(Routes_abs!CG65:CG72)</f>
        <v>0.53424657534246578</v>
      </c>
      <c r="CH65" s="154">
        <f>Routes_abs!CH65/SUM(Routes_abs!CH65:CH72)</f>
        <v>0.55932203389830504</v>
      </c>
      <c r="CI65" s="154">
        <f>Routes_abs!CI65/SUM(Routes_abs!CI65:CI72)</f>
        <v>0.58181818181818179</v>
      </c>
      <c r="CJ65" s="154">
        <f>Routes_abs!CJ65/SUM(Routes_abs!CJ65:CJ72)</f>
        <v>0.58498023715415015</v>
      </c>
      <c r="CK65" s="154">
        <f>Routes_abs!CK65/SUM(Routes_abs!CK65:CK72)</f>
        <v>0.63461538461538458</v>
      </c>
      <c r="CL65" s="154">
        <f>Routes_abs!CL65/SUM(Routes_abs!CL65:CL72)</f>
        <v>0.53669724770642202</v>
      </c>
      <c r="CM65" s="154">
        <f>Routes_abs!CM65/SUM(Routes_abs!CM65:CM72)</f>
        <v>0.61290322580645162</v>
      </c>
      <c r="CN65" s="154">
        <f>Routes_abs!CN65/SUM(Routes_abs!CN65:CN72)</f>
        <v>0.63485477178423233</v>
      </c>
      <c r="CO65" s="154">
        <f>Routes_abs!CO65/SUM(Routes_abs!CO65:CO72)</f>
        <v>0.574585635359116</v>
      </c>
      <c r="CP65" s="154">
        <f>Routes_abs!CP65/SUM(Routes_abs!CP65:CP72)</f>
        <v>0.55868544600938963</v>
      </c>
      <c r="CQ65" s="154">
        <f>Routes_abs!CQ65/SUM(Routes_abs!CQ65:CQ72)</f>
        <v>0.54666666666666663</v>
      </c>
      <c r="CR65" s="154">
        <f>Routes_abs!CR65/SUM(Routes_abs!CR65:CR72)</f>
        <v>0.45238095238095238</v>
      </c>
      <c r="CS65" s="154">
        <f>Routes_abs!CS65/SUM(Routes_abs!CS65:CS72)</f>
        <v>0.46783625730994149</v>
      </c>
      <c r="CT65" s="154">
        <f>Routes_abs!CT65/SUM(Routes_abs!CT65:CT72)</f>
        <v>0.41904761904761906</v>
      </c>
      <c r="CU65" s="155">
        <f>Routes_abs!CU65/SUM(Routes_abs!CU65:CU72)</f>
        <v>0.45283018867924529</v>
      </c>
      <c r="CV65" s="153">
        <f>Routes_abs!CV65/SUM(Routes_abs!CV65:CV72)</f>
        <v>0.54461538461538461</v>
      </c>
      <c r="CW65" s="154">
        <f>Routes_abs!CW65/SUM(Routes_abs!CW65:CW72)</f>
        <v>0.60069848661233993</v>
      </c>
      <c r="CX65" s="161">
        <f>Routes_abs!CX65/SUM(Routes_abs!CX65:CX72)</f>
        <v>0.54395604395604391</v>
      </c>
      <c r="CY65" s="145">
        <f>Routes_abs!CY65/SUM(Routes_abs!CY65:CY72)</f>
        <v>0.55567413731768056</v>
      </c>
    </row>
    <row r="66" spans="5:103" ht="12" customHeight="1" x14ac:dyDescent="0.15">
      <c r="E66" s="10" t="s">
        <v>196</v>
      </c>
      <c r="F66" s="86" t="s">
        <v>52</v>
      </c>
      <c r="G66" s="86" t="s">
        <v>46</v>
      </c>
      <c r="H66" s="140" t="s">
        <v>135</v>
      </c>
      <c r="I66" s="150">
        <f>Routes_abs!I66/SUM(Routes_abs!I65:I72)</f>
        <v>0.29166666666666669</v>
      </c>
      <c r="J66" s="151">
        <f>Routes_abs!J66/SUM(Routes_abs!J65:J72)</f>
        <v>0.21761658031088082</v>
      </c>
      <c r="K66" s="151">
        <f>Routes_abs!K66/SUM(Routes_abs!K65:K72)</f>
        <v>0.13936927772126145</v>
      </c>
      <c r="L66" s="151">
        <f>Routes_abs!L66/SUM(Routes_abs!L65:L72)</f>
        <v>0.14184397163120566</v>
      </c>
      <c r="M66" s="151">
        <f>Routes_abs!M66/SUM(Routes_abs!M65:M72)</f>
        <v>0.17115384615384616</v>
      </c>
      <c r="N66" s="151">
        <f>Routes_abs!N66/SUM(Routes_abs!N65:N72)</f>
        <v>0.13020833333333331</v>
      </c>
      <c r="O66" s="151">
        <f>Routes_abs!O66/SUM(Routes_abs!O65:O72)</f>
        <v>0.14309764309764308</v>
      </c>
      <c r="P66" s="151">
        <f>Routes_abs!P66/SUM(Routes_abs!P65:P72)</f>
        <v>0.13050570962479607</v>
      </c>
      <c r="Q66" s="151">
        <f>Routes_abs!Q66/SUM(Routes_abs!Q65:Q72)</f>
        <v>0.15065913370998119</v>
      </c>
      <c r="R66" s="151">
        <f>Routes_abs!R66/SUM(Routes_abs!R65:R72)</f>
        <v>0.10016420361247946</v>
      </c>
      <c r="S66" s="151">
        <f>Routes_abs!S66/SUM(Routes_abs!S65:S72)</f>
        <v>0.10182370820668693</v>
      </c>
      <c r="T66" s="151">
        <f>Routes_abs!T66/SUM(Routes_abs!T65:T72)</f>
        <v>0.10916442048517522</v>
      </c>
      <c r="U66" s="151">
        <f>Routes_abs!U66/SUM(Routes_abs!U65:U72)</f>
        <v>9.6774193548387108E-2</v>
      </c>
      <c r="V66" s="151">
        <f>Routes_abs!V66/SUM(Routes_abs!V65:V72)</f>
        <v>0.1019108280254777</v>
      </c>
      <c r="W66" s="151">
        <f>Routes_abs!W66/SUM(Routes_abs!W65:W72)</f>
        <v>0.11436950146627568</v>
      </c>
      <c r="X66" s="152">
        <f>Routes_abs!X66/SUM(Routes_abs!X65:X72)</f>
        <v>0.18032786885245899</v>
      </c>
      <c r="Y66" s="150">
        <f>Routes_abs!Y66/SUM(Routes_abs!Y65:Y72)</f>
        <v>0.18567860116569523</v>
      </c>
      <c r="Z66" s="151">
        <f>Routes_abs!Z66/SUM(Routes_abs!Z65:Z72)</f>
        <v>0.13877952755905515</v>
      </c>
      <c r="AA66" s="160">
        <f>Routes_abs!AA66/SUM(Routes_abs!AA65:AA72)</f>
        <v>0.10198061525495154</v>
      </c>
      <c r="AB66" s="144">
        <f>Routes_abs!AB66/SUM(Routes_abs!AB65:AB72)</f>
        <v>0.14078140135615111</v>
      </c>
      <c r="AD66" s="10" t="s">
        <v>196</v>
      </c>
      <c r="AE66" s="86" t="s">
        <v>52</v>
      </c>
      <c r="AF66" s="86" t="s">
        <v>46</v>
      </c>
      <c r="AG66" s="140" t="s">
        <v>135</v>
      </c>
      <c r="AH66" s="150">
        <f>Routes_abs!AH66/SUM(Routes_abs!AH65:AH72)</f>
        <v>0.29246487867177529</v>
      </c>
      <c r="AI66" s="151">
        <f>Routes_abs!AI66/SUM(Routes_abs!AI65:AI72)</f>
        <v>0.21955503512880559</v>
      </c>
      <c r="AJ66" s="151">
        <f>Routes_abs!AJ66/SUM(Routes_abs!AJ65:AJ72)</f>
        <v>0.14279456855015329</v>
      </c>
      <c r="AK66" s="151">
        <f>Routes_abs!AK66/SUM(Routes_abs!AK65:AK72)</f>
        <v>0.13855421686746988</v>
      </c>
      <c r="AL66" s="151">
        <f>Routes_abs!AL66/SUM(Routes_abs!AL65:AL72)</f>
        <v>0.16091245376078914</v>
      </c>
      <c r="AM66" s="151">
        <f>Routes_abs!AM66/SUM(Routes_abs!AM65:AM72)</f>
        <v>0.12580081537565521</v>
      </c>
      <c r="AN66" s="151">
        <f>Routes_abs!AN66/SUM(Routes_abs!AN65:AN72)</f>
        <v>0.13985594237695081</v>
      </c>
      <c r="AO66" s="151">
        <f>Routes_abs!AO66/SUM(Routes_abs!AO65:AO72)</f>
        <v>0.13079932923420906</v>
      </c>
      <c r="AP66" s="151">
        <f>Routes_abs!AP66/SUM(Routes_abs!AP65:AP72)</f>
        <v>0.14322087842138767</v>
      </c>
      <c r="AQ66" s="151">
        <f>Routes_abs!AQ66/SUM(Routes_abs!AQ65:AQ72)</f>
        <v>0.11951219512195123</v>
      </c>
      <c r="AR66" s="151">
        <f>Routes_abs!AR66/SUM(Routes_abs!AR65:AR72)</f>
        <v>0.12038614423622941</v>
      </c>
      <c r="AS66" s="151">
        <f>Routes_abs!AS66/SUM(Routes_abs!AS65:AS72)</f>
        <v>0.11105552776388193</v>
      </c>
      <c r="AT66" s="151">
        <f>Routes_abs!AT66/SUM(Routes_abs!AT65:AT72)</f>
        <v>0.11164787976382182</v>
      </c>
      <c r="AU66" s="151">
        <f>Routes_abs!AU66/SUM(Routes_abs!AU65:AU72)</f>
        <v>0.11906614785992217</v>
      </c>
      <c r="AV66" s="151">
        <f>Routes_abs!AV66/SUM(Routes_abs!AV65:AV72)</f>
        <v>0.12486544671689989</v>
      </c>
      <c r="AW66" s="152">
        <f>Routes_abs!AW66/SUM(Routes_abs!AW65:AW72)</f>
        <v>0.19535519125683057</v>
      </c>
      <c r="AX66" s="150">
        <f>Routes_abs!AX66/SUM(Routes_abs!AX65:AX72)</f>
        <v>0.18454935622317595</v>
      </c>
      <c r="AY66" s="151">
        <f>Routes_abs!AY66/SUM(Routes_abs!AY65:AY72)</f>
        <v>0.13464118041582829</v>
      </c>
      <c r="AZ66" s="160">
        <f>Routes_abs!AZ66/SUM(Routes_abs!AZ65:AZ72)</f>
        <v>0.11629734402011629</v>
      </c>
      <c r="BA66" s="144">
        <f>Routes_abs!BA66/SUM(Routes_abs!BA65:BA72)</f>
        <v>0.14311420345489442</v>
      </c>
      <c r="BC66" s="10" t="s">
        <v>196</v>
      </c>
      <c r="BD66" s="86" t="s">
        <v>52</v>
      </c>
      <c r="BE66" s="86" t="s">
        <v>46</v>
      </c>
      <c r="BF66" s="140" t="s">
        <v>135</v>
      </c>
      <c r="BG66" s="150">
        <f>Routes_abs!BG66/SUM(Routes_abs!BG65:BG72)</f>
        <v>0.29268292682926828</v>
      </c>
      <c r="BH66" s="151">
        <f>Routes_abs!BH66/SUM(Routes_abs!BH65:BH72)</f>
        <v>0.25274725274725274</v>
      </c>
      <c r="BI66" s="151">
        <f>Routes_abs!BI66/SUM(Routes_abs!BI65:BI72)</f>
        <v>0.17085427135678391</v>
      </c>
      <c r="BJ66" s="151">
        <f>Routes_abs!BJ66/SUM(Routes_abs!BJ65:BJ72)</f>
        <v>0.14423076923076922</v>
      </c>
      <c r="BK66" s="151">
        <f>Routes_abs!BK66/SUM(Routes_abs!BK65:BK72)</f>
        <v>0.13069908814589665</v>
      </c>
      <c r="BL66" s="151">
        <f>Routes_abs!BL66/SUM(Routes_abs!BL65:BL72)</f>
        <v>0.13114754098360656</v>
      </c>
      <c r="BM66" s="151">
        <f>Routes_abs!BM66/SUM(Routes_abs!BM65:BM72)</f>
        <v>0.13076923076923078</v>
      </c>
      <c r="BN66" s="151">
        <f>Routes_abs!BN66/SUM(Routes_abs!BN65:BN72)</f>
        <v>0.1492063492063492</v>
      </c>
      <c r="BO66" s="151">
        <f>Routes_abs!BO66/SUM(Routes_abs!BO65:BO72)</f>
        <v>0.12313432835820895</v>
      </c>
      <c r="BP66" s="151">
        <f>Routes_abs!BP66/SUM(Routes_abs!BP65:BP72)</f>
        <v>0.2074688796680498</v>
      </c>
      <c r="BQ66" s="151">
        <f>Routes_abs!BQ66/SUM(Routes_abs!BQ65:BQ72)</f>
        <v>0.19396551724137931</v>
      </c>
      <c r="BR66" s="151">
        <f>Routes_abs!BR66/SUM(Routes_abs!BR65:BR72)</f>
        <v>0.1310344827586207</v>
      </c>
      <c r="BS66" s="151">
        <f>Routes_abs!BS66/SUM(Routes_abs!BS65:BS72)</f>
        <v>0.13215859030837004</v>
      </c>
      <c r="BT66" s="151">
        <f>Routes_abs!BT66/SUM(Routes_abs!BT65:BT72)</f>
        <v>0.15697674418604651</v>
      </c>
      <c r="BU66" s="151">
        <f>Routes_abs!BU66/SUM(Routes_abs!BU65:BU72)</f>
        <v>0.15492957746478872</v>
      </c>
      <c r="BV66" s="152">
        <f>Routes_abs!BV66/SUM(Routes_abs!BV65:BV72)</f>
        <v>0.2513089005235602</v>
      </c>
      <c r="BW66" s="150">
        <f>Routes_abs!BW66/SUM(Routes_abs!BW65:BW72)</f>
        <v>0.19006479481641469</v>
      </c>
      <c r="BX66" s="151">
        <f>Routes_abs!BX66/SUM(Routes_abs!BX65:BX72)</f>
        <v>0.13352545629202689</v>
      </c>
      <c r="BY66" s="160">
        <f>Routes_abs!BY66/SUM(Routes_abs!BY65:BY72)</f>
        <v>0.17435320584926883</v>
      </c>
      <c r="BZ66" s="144">
        <f>Routes_abs!BZ66/SUM(Routes_abs!BZ65:BZ72)</f>
        <v>0.15795297372060857</v>
      </c>
      <c r="CB66" s="10" t="s">
        <v>196</v>
      </c>
      <c r="CC66" s="86" t="s">
        <v>52</v>
      </c>
      <c r="CD66" s="86" t="s">
        <v>46</v>
      </c>
      <c r="CE66" s="140" t="s">
        <v>135</v>
      </c>
      <c r="CF66" s="150">
        <f>Routes_abs!CF66/SUM(Routes_abs!CF65:CF72)</f>
        <v>0.31818181818181818</v>
      </c>
      <c r="CG66" s="151">
        <f>Routes_abs!CG66/SUM(Routes_abs!CG65:CG72)</f>
        <v>0.21917808219178081</v>
      </c>
      <c r="CH66" s="151">
        <f>Routes_abs!CH66/SUM(Routes_abs!CH65:CH72)</f>
        <v>0.15254237288135594</v>
      </c>
      <c r="CI66" s="151">
        <f>Routes_abs!CI66/SUM(Routes_abs!CI65:CI72)</f>
        <v>0.11363636363636363</v>
      </c>
      <c r="CJ66" s="151">
        <f>Routes_abs!CJ66/SUM(Routes_abs!CJ65:CJ72)</f>
        <v>0.15810276679841898</v>
      </c>
      <c r="CK66" s="151">
        <f>Routes_abs!CK66/SUM(Routes_abs!CK65:CK72)</f>
        <v>0.1</v>
      </c>
      <c r="CL66" s="151">
        <f>Routes_abs!CL66/SUM(Routes_abs!CL65:CL72)</f>
        <v>0.13302752293577982</v>
      </c>
      <c r="CM66" s="151">
        <f>Routes_abs!CM66/SUM(Routes_abs!CM65:CM72)</f>
        <v>0.10887096774193548</v>
      </c>
      <c r="CN66" s="151">
        <f>Routes_abs!CN66/SUM(Routes_abs!CN65:CN72)</f>
        <v>0.13278008298755187</v>
      </c>
      <c r="CO66" s="151">
        <f>Routes_abs!CO66/SUM(Routes_abs!CO65:CO72)</f>
        <v>0.13259668508287292</v>
      </c>
      <c r="CP66" s="151">
        <f>Routes_abs!CP66/SUM(Routes_abs!CP65:CP72)</f>
        <v>0.15492957746478872</v>
      </c>
      <c r="CQ66" s="151">
        <f>Routes_abs!CQ66/SUM(Routes_abs!CQ65:CQ72)</f>
        <v>9.7777777777777783E-2</v>
      </c>
      <c r="CR66" s="151">
        <f>Routes_abs!CR66/SUM(Routes_abs!CR65:CR72)</f>
        <v>0.19047619047619047</v>
      </c>
      <c r="CS66" s="151">
        <f>Routes_abs!CS66/SUM(Routes_abs!CS65:CS72)</f>
        <v>0.17543859649122806</v>
      </c>
      <c r="CT66" s="151">
        <f>Routes_abs!CT66/SUM(Routes_abs!CT65:CT72)</f>
        <v>0.15238095238095239</v>
      </c>
      <c r="CU66" s="152">
        <f>Routes_abs!CU66/SUM(Routes_abs!CU65:CU72)</f>
        <v>0.13207547169811321</v>
      </c>
      <c r="CV66" s="150">
        <f>Routes_abs!CV66/SUM(Routes_abs!CV65:CV72)</f>
        <v>0.16</v>
      </c>
      <c r="CW66" s="151">
        <f>Routes_abs!CW66/SUM(Routes_abs!CW65:CW72)</f>
        <v>0.11641443538998836</v>
      </c>
      <c r="CX66" s="160">
        <f>Routes_abs!CX66/SUM(Routes_abs!CX65:CX72)</f>
        <v>0.13873626373626374</v>
      </c>
      <c r="CY66" s="144">
        <f>Routes_abs!CY66/SUM(Routes_abs!CY65:CY72)</f>
        <v>0.13945215225898258</v>
      </c>
    </row>
    <row r="67" spans="5:103" ht="12" customHeight="1" x14ac:dyDescent="0.15">
      <c r="E67" s="60" t="s">
        <v>197</v>
      </c>
      <c r="F67" s="24" t="s">
        <v>52</v>
      </c>
      <c r="G67" s="24" t="s">
        <v>49</v>
      </c>
      <c r="H67" s="139" t="s">
        <v>135</v>
      </c>
      <c r="I67" s="153">
        <f>Routes_abs!I67/SUM(Routes_abs!I65:I72)</f>
        <v>0.21666666666666667</v>
      </c>
      <c r="J67" s="154">
        <f>Routes_abs!J67/SUM(Routes_abs!J65:J72)</f>
        <v>0.27849740932642486</v>
      </c>
      <c r="K67" s="154">
        <f>Routes_abs!K67/SUM(Routes_abs!K65:K72)</f>
        <v>0.31434384537131232</v>
      </c>
      <c r="L67" s="154">
        <f>Routes_abs!L67/SUM(Routes_abs!L65:L72)</f>
        <v>0.34929078014184395</v>
      </c>
      <c r="M67" s="154">
        <f>Routes_abs!M67/SUM(Routes_abs!M65:M72)</f>
        <v>0.32499999999999996</v>
      </c>
      <c r="N67" s="154">
        <f>Routes_abs!N67/SUM(Routes_abs!N65:N72)</f>
        <v>0.36979166666666663</v>
      </c>
      <c r="O67" s="154">
        <f>Routes_abs!O67/SUM(Routes_abs!O65:O72)</f>
        <v>0.26430976430976427</v>
      </c>
      <c r="P67" s="154">
        <f>Routes_abs!P67/SUM(Routes_abs!P65:P72)</f>
        <v>0.33115823817292006</v>
      </c>
      <c r="Q67" s="154">
        <f>Routes_abs!Q67/SUM(Routes_abs!Q65:Q72)</f>
        <v>0.3615819209039548</v>
      </c>
      <c r="R67" s="154">
        <f>Routes_abs!R67/SUM(Routes_abs!R65:R72)</f>
        <v>0.3366174055829228</v>
      </c>
      <c r="S67" s="154">
        <f>Routes_abs!S67/SUM(Routes_abs!S65:S72)</f>
        <v>0.32674772036474165</v>
      </c>
      <c r="T67" s="154">
        <f>Routes_abs!T67/SUM(Routes_abs!T65:T72)</f>
        <v>0.37870619946091649</v>
      </c>
      <c r="U67" s="154">
        <f>Routes_abs!U67/SUM(Routes_abs!U65:U72)</f>
        <v>0.35063113604488078</v>
      </c>
      <c r="V67" s="154">
        <f>Routes_abs!V67/SUM(Routes_abs!V65:V72)</f>
        <v>0.39490445859872614</v>
      </c>
      <c r="W67" s="154">
        <f>Routes_abs!W67/SUM(Routes_abs!W65:W72)</f>
        <v>0.39002932551319658</v>
      </c>
      <c r="X67" s="155">
        <f>Routes_abs!X67/SUM(Routes_abs!X65:X72)</f>
        <v>0.3237704918032786</v>
      </c>
      <c r="Y67" s="153">
        <f>Routes_abs!Y67/SUM(Routes_abs!Y65:Y72)</f>
        <v>0.29475437135720228</v>
      </c>
      <c r="Z67" s="154">
        <f>Routes_abs!Z67/SUM(Routes_abs!Z65:Z72)</f>
        <v>0.32529527559055121</v>
      </c>
      <c r="AA67" s="161">
        <f>Routes_abs!AA67/SUM(Routes_abs!AA65:AA72)</f>
        <v>0.35103244837758113</v>
      </c>
      <c r="AB67" s="145">
        <f>Routes_abs!AB67/SUM(Routes_abs!AB65:AB72)</f>
        <v>0.33171886772145087</v>
      </c>
      <c r="AD67" s="60" t="s">
        <v>197</v>
      </c>
      <c r="AE67" s="24" t="s">
        <v>52</v>
      </c>
      <c r="AF67" s="24" t="s">
        <v>49</v>
      </c>
      <c r="AG67" s="139" t="s">
        <v>135</v>
      </c>
      <c r="AH67" s="153">
        <f>Routes_abs!AH67/SUM(Routes_abs!AH65:AH72)</f>
        <v>0.22988505747126439</v>
      </c>
      <c r="AI67" s="154">
        <f>Routes_abs!AI67/SUM(Routes_abs!AI65:AI72)</f>
        <v>0.28044496487119436</v>
      </c>
      <c r="AJ67" s="154">
        <f>Routes_abs!AJ67/SUM(Routes_abs!AJ65:AJ72)</f>
        <v>0.30836618484450284</v>
      </c>
      <c r="AK67" s="154">
        <f>Routes_abs!AK67/SUM(Routes_abs!AK65:AK72)</f>
        <v>0.34698795180722897</v>
      </c>
      <c r="AL67" s="154">
        <f>Routes_abs!AL67/SUM(Routes_abs!AL65:AL72)</f>
        <v>0.3279901356350185</v>
      </c>
      <c r="AM67" s="154">
        <f>Routes_abs!AM67/SUM(Routes_abs!AM65:AM72)</f>
        <v>0.34245777518928366</v>
      </c>
      <c r="AN67" s="154">
        <f>Routes_abs!AN67/SUM(Routes_abs!AN65:AN72)</f>
        <v>0.27791116446578634</v>
      </c>
      <c r="AO67" s="154">
        <f>Routes_abs!AO67/SUM(Routes_abs!AO65:AO72)</f>
        <v>0.31973169368362214</v>
      </c>
      <c r="AP67" s="154">
        <f>Routes_abs!AP67/SUM(Routes_abs!AP65:AP72)</f>
        <v>0.32145130490133672</v>
      </c>
      <c r="AQ67" s="154">
        <f>Routes_abs!AQ67/SUM(Routes_abs!AQ65:AQ72)</f>
        <v>0.32317073170731708</v>
      </c>
      <c r="AR67" s="154">
        <f>Routes_abs!AR67/SUM(Routes_abs!AR65:AR72)</f>
        <v>0.31516183986371382</v>
      </c>
      <c r="AS67" s="154">
        <f>Routes_abs!AS67/SUM(Routes_abs!AS65:AS72)</f>
        <v>0.36418209104552268</v>
      </c>
      <c r="AT67" s="154">
        <f>Routes_abs!AT67/SUM(Routes_abs!AT65:AT72)</f>
        <v>0.344068706387547</v>
      </c>
      <c r="AU67" s="154">
        <f>Routes_abs!AU67/SUM(Routes_abs!AU65:AU72)</f>
        <v>0.38054474708171204</v>
      </c>
      <c r="AV67" s="154">
        <f>Routes_abs!AV67/SUM(Routes_abs!AV65:AV72)</f>
        <v>0.39289558665231433</v>
      </c>
      <c r="AW67" s="155">
        <f>Routes_abs!AW67/SUM(Routes_abs!AW65:AW72)</f>
        <v>0.33879781420765026</v>
      </c>
      <c r="AX67" s="153">
        <f>Routes_abs!AX67/SUM(Routes_abs!AX65:AX72)</f>
        <v>0.29631616595135907</v>
      </c>
      <c r="AY67" s="154">
        <f>Routes_abs!AY67/SUM(Routes_abs!AY65:AY72)</f>
        <v>0.31824279007377598</v>
      </c>
      <c r="AZ67" s="161">
        <f>Routes_abs!AZ67/SUM(Routes_abs!AZ65:AZ72)</f>
        <v>0.33757661480433754</v>
      </c>
      <c r="BA67" s="145">
        <f>Routes_abs!BA67/SUM(Routes_abs!BA65:BA72)</f>
        <v>0.32609564939219449</v>
      </c>
      <c r="BC67" s="60" t="s">
        <v>197</v>
      </c>
      <c r="BD67" s="24" t="s">
        <v>52</v>
      </c>
      <c r="BE67" s="24" t="s">
        <v>49</v>
      </c>
      <c r="BF67" s="139" t="s">
        <v>135</v>
      </c>
      <c r="BG67" s="153">
        <f>Routes_abs!BG67/SUM(Routes_abs!BG65:BG72)</f>
        <v>0.34146341463414637</v>
      </c>
      <c r="BH67" s="154">
        <f>Routes_abs!BH67/SUM(Routes_abs!BH65:BH72)</f>
        <v>0.34065934065934067</v>
      </c>
      <c r="BI67" s="154">
        <f>Routes_abs!BI67/SUM(Routes_abs!BI65:BI72)</f>
        <v>0.271356783919598</v>
      </c>
      <c r="BJ67" s="154">
        <f>Routes_abs!BJ67/SUM(Routes_abs!BJ65:BJ72)</f>
        <v>0.37179487179487181</v>
      </c>
      <c r="BK67" s="154">
        <f>Routes_abs!BK67/SUM(Routes_abs!BK65:BK72)</f>
        <v>0.40121580547112462</v>
      </c>
      <c r="BL67" s="154">
        <f>Routes_abs!BL67/SUM(Routes_abs!BL65:BL72)</f>
        <v>0.31475409836065577</v>
      </c>
      <c r="BM67" s="154">
        <f>Routes_abs!BM67/SUM(Routes_abs!BM65:BM72)</f>
        <v>0.31153846153846154</v>
      </c>
      <c r="BN67" s="154">
        <f>Routes_abs!BN67/SUM(Routes_abs!BN65:BN72)</f>
        <v>0.31746031746031744</v>
      </c>
      <c r="BO67" s="154">
        <f>Routes_abs!BO67/SUM(Routes_abs!BO65:BO72)</f>
        <v>0.25</v>
      </c>
      <c r="BP67" s="154">
        <f>Routes_abs!BP67/SUM(Routes_abs!BP65:BP72)</f>
        <v>0.29045643153526973</v>
      </c>
      <c r="BQ67" s="154">
        <f>Routes_abs!BQ67/SUM(Routes_abs!BQ65:BQ72)</f>
        <v>0.28879310344827586</v>
      </c>
      <c r="BR67" s="154">
        <f>Routes_abs!BR67/SUM(Routes_abs!BR65:BR72)</f>
        <v>0.30344827586206896</v>
      </c>
      <c r="BS67" s="154">
        <f>Routes_abs!BS67/SUM(Routes_abs!BS65:BS72)</f>
        <v>0.29955947136563876</v>
      </c>
      <c r="BT67" s="154">
        <f>Routes_abs!BT67/SUM(Routes_abs!BT65:BT72)</f>
        <v>0.33720930232558138</v>
      </c>
      <c r="BU67" s="154">
        <f>Routes_abs!BU67/SUM(Routes_abs!BU65:BU72)</f>
        <v>0.39436619718309857</v>
      </c>
      <c r="BV67" s="155">
        <f>Routes_abs!BV67/SUM(Routes_abs!BV65:BV72)</f>
        <v>0.36649214659685864</v>
      </c>
      <c r="BW67" s="153">
        <f>Routes_abs!BW67/SUM(Routes_abs!BW65:BW72)</f>
        <v>0.31749460043196542</v>
      </c>
      <c r="BX67" s="154">
        <f>Routes_abs!BX67/SUM(Routes_abs!BX65:BX72)</f>
        <v>0.33045148895292986</v>
      </c>
      <c r="BY67" s="161">
        <f>Routes_abs!BY67/SUM(Routes_abs!BY65:BY72)</f>
        <v>0.29133858267716534</v>
      </c>
      <c r="BZ67" s="145">
        <f>Routes_abs!BZ67/SUM(Routes_abs!BZ65:BZ72)</f>
        <v>0.32309820193637623</v>
      </c>
      <c r="CB67" s="60" t="s">
        <v>197</v>
      </c>
      <c r="CC67" s="24" t="s">
        <v>52</v>
      </c>
      <c r="CD67" s="24" t="s">
        <v>49</v>
      </c>
      <c r="CE67" s="139" t="s">
        <v>135</v>
      </c>
      <c r="CF67" s="153">
        <f>Routes_abs!CF67/SUM(Routes_abs!CF65:CF72)</f>
        <v>0.45454545454545453</v>
      </c>
      <c r="CG67" s="154">
        <f>Routes_abs!CG67/SUM(Routes_abs!CG65:CG72)</f>
        <v>0.24657534246575341</v>
      </c>
      <c r="CH67" s="154">
        <f>Routes_abs!CH67/SUM(Routes_abs!CH65:CH72)</f>
        <v>0.2711864406779661</v>
      </c>
      <c r="CI67" s="154">
        <f>Routes_abs!CI67/SUM(Routes_abs!CI65:CI72)</f>
        <v>0.3</v>
      </c>
      <c r="CJ67" s="154">
        <f>Routes_abs!CJ67/SUM(Routes_abs!CJ65:CJ72)</f>
        <v>0.24505928853754941</v>
      </c>
      <c r="CK67" s="154">
        <f>Routes_abs!CK67/SUM(Routes_abs!CK65:CK72)</f>
        <v>0.25384615384615383</v>
      </c>
      <c r="CL67" s="154">
        <f>Routes_abs!CL67/SUM(Routes_abs!CL65:CL72)</f>
        <v>0.31192660550458717</v>
      </c>
      <c r="CM67" s="154">
        <f>Routes_abs!CM67/SUM(Routes_abs!CM65:CM72)</f>
        <v>0.2661290322580645</v>
      </c>
      <c r="CN67" s="154">
        <f>Routes_abs!CN67/SUM(Routes_abs!CN65:CN72)</f>
        <v>0.22406639004149378</v>
      </c>
      <c r="CO67" s="154">
        <f>Routes_abs!CO67/SUM(Routes_abs!CO65:CO72)</f>
        <v>0.27624309392265195</v>
      </c>
      <c r="CP67" s="154">
        <f>Routes_abs!CP67/SUM(Routes_abs!CP65:CP72)</f>
        <v>0.27230046948356806</v>
      </c>
      <c r="CQ67" s="154">
        <f>Routes_abs!CQ67/SUM(Routes_abs!CQ65:CQ72)</f>
        <v>0.34666666666666668</v>
      </c>
      <c r="CR67" s="154">
        <f>Routes_abs!CR67/SUM(Routes_abs!CR65:CR72)</f>
        <v>0.34761904761904761</v>
      </c>
      <c r="CS67" s="154">
        <f>Routes_abs!CS67/SUM(Routes_abs!CS65:CS72)</f>
        <v>0.34502923976608185</v>
      </c>
      <c r="CT67" s="154">
        <f>Routes_abs!CT67/SUM(Routes_abs!CT65:CT72)</f>
        <v>0.40952380952380951</v>
      </c>
      <c r="CU67" s="155">
        <f>Routes_abs!CU67/SUM(Routes_abs!CU65:CU72)</f>
        <v>0.37735849056603776</v>
      </c>
      <c r="CV67" s="153">
        <f>Routes_abs!CV67/SUM(Routes_abs!CV65:CV72)</f>
        <v>0.28923076923076924</v>
      </c>
      <c r="CW67" s="154">
        <f>Routes_abs!CW67/SUM(Routes_abs!CW65:CW72)</f>
        <v>0.270081490104773</v>
      </c>
      <c r="CX67" s="161">
        <f>Routes_abs!CX67/SUM(Routes_abs!CX65:CX72)</f>
        <v>0.30631868131868134</v>
      </c>
      <c r="CY67" s="145">
        <f>Routes_abs!CY67/SUM(Routes_abs!CY65:CY72)</f>
        <v>0.29277837068658841</v>
      </c>
    </row>
    <row r="68" spans="5:103" ht="12" customHeight="1" x14ac:dyDescent="0.15">
      <c r="E68" s="10" t="s">
        <v>198</v>
      </c>
      <c r="F68" s="86" t="s">
        <v>52</v>
      </c>
      <c r="G68" s="86" t="s">
        <v>46</v>
      </c>
      <c r="H68" s="140" t="s">
        <v>135</v>
      </c>
      <c r="I68" s="150">
        <f>Routes_abs!I68/SUM(Routes_abs!I65:I72)</f>
        <v>0</v>
      </c>
      <c r="J68" s="151">
        <f>Routes_abs!J68/SUM(Routes_abs!J65:J72)</f>
        <v>9.0673575129533671E-3</v>
      </c>
      <c r="K68" s="151">
        <f>Routes_abs!K68/SUM(Routes_abs!K65:K72)</f>
        <v>6.1037639877924718E-3</v>
      </c>
      <c r="L68" s="151">
        <f>Routes_abs!L68/SUM(Routes_abs!L65:L72)</f>
        <v>3.5460992907801418E-3</v>
      </c>
      <c r="M68" s="151">
        <f>Routes_abs!M68/SUM(Routes_abs!M65:M72)</f>
        <v>7.6923076923076927E-3</v>
      </c>
      <c r="N68" s="151">
        <f>Routes_abs!N68/SUM(Routes_abs!N65:N72)</f>
        <v>3.472222222222222E-3</v>
      </c>
      <c r="O68" s="151">
        <f>Routes_abs!O68/SUM(Routes_abs!O65:O72)</f>
        <v>1.01010101010101E-2</v>
      </c>
      <c r="P68" s="151">
        <f>Routes_abs!P68/SUM(Routes_abs!P65:P72)</f>
        <v>1.6313213703099511E-3</v>
      </c>
      <c r="Q68" s="151">
        <f>Routes_abs!Q68/SUM(Routes_abs!Q65:Q72)</f>
        <v>5.6497175141242938E-3</v>
      </c>
      <c r="R68" s="151">
        <f>Routes_abs!R68/SUM(Routes_abs!R65:R72)</f>
        <v>1.6420361247947454E-3</v>
      </c>
      <c r="S68" s="151">
        <f>Routes_abs!S68/SUM(Routes_abs!S65:S72)</f>
        <v>3.0395136778115506E-3</v>
      </c>
      <c r="T68" s="151">
        <f>Routes_abs!T68/SUM(Routes_abs!T65:T72)</f>
        <v>6.7385444743935322E-3</v>
      </c>
      <c r="U68" s="151">
        <f>Routes_abs!U68/SUM(Routes_abs!U65:U72)</f>
        <v>7.0126227208976164E-3</v>
      </c>
      <c r="V68" s="151">
        <f>Routes_abs!V68/SUM(Routes_abs!V65:V72)</f>
        <v>6.3694267515923561E-3</v>
      </c>
      <c r="W68" s="151">
        <f>Routes_abs!W68/SUM(Routes_abs!W65:W72)</f>
        <v>2.9325513196480947E-3</v>
      </c>
      <c r="X68" s="152">
        <f>Routes_abs!X68/SUM(Routes_abs!X65:X72)</f>
        <v>0</v>
      </c>
      <c r="Y68" s="150">
        <f>Routes_abs!Y68/SUM(Routes_abs!Y65:Y72)</f>
        <v>5.4121565362198164E-3</v>
      </c>
      <c r="Z68" s="151">
        <f>Routes_abs!Z68/SUM(Routes_abs!Z65:Z72)</f>
        <v>5.4133858267716552E-3</v>
      </c>
      <c r="AA68" s="160">
        <f>Routes_abs!AA68/SUM(Routes_abs!AA65:AA72)</f>
        <v>3.7926675094816691E-3</v>
      </c>
      <c r="AB68" s="144">
        <f>Routes_abs!AB68/SUM(Routes_abs!AB65:AB72)</f>
        <v>5.1662899580238938E-3</v>
      </c>
      <c r="AD68" s="10" t="s">
        <v>198</v>
      </c>
      <c r="AE68" s="86" t="s">
        <v>52</v>
      </c>
      <c r="AF68" s="86" t="s">
        <v>46</v>
      </c>
      <c r="AG68" s="140" t="s">
        <v>135</v>
      </c>
      <c r="AH68" s="150">
        <f>Routes_abs!AH68/SUM(Routes_abs!AH65:AH72)</f>
        <v>0</v>
      </c>
      <c r="AI68" s="151">
        <f>Routes_abs!AI68/SUM(Routes_abs!AI65:AI72)</f>
        <v>8.7822014051522242E-3</v>
      </c>
      <c r="AJ68" s="151">
        <f>Routes_abs!AJ68/SUM(Routes_abs!AJ65:AJ72)</f>
        <v>5.2562417871222069E-3</v>
      </c>
      <c r="AK68" s="151">
        <f>Routes_abs!AK68/SUM(Routes_abs!AK65:AK72)</f>
        <v>3.0120481927710849E-3</v>
      </c>
      <c r="AL68" s="151">
        <f>Routes_abs!AL68/SUM(Routes_abs!AL65:AL72)</f>
        <v>7.398273736128236E-3</v>
      </c>
      <c r="AM68" s="151">
        <f>Routes_abs!AM68/SUM(Routes_abs!AM65:AM72)</f>
        <v>6.9889341875364009E-3</v>
      </c>
      <c r="AN68" s="151">
        <f>Routes_abs!AN68/SUM(Routes_abs!AN65:AN72)</f>
        <v>9.0036014405762317E-3</v>
      </c>
      <c r="AO68" s="151">
        <f>Routes_abs!AO68/SUM(Routes_abs!AO65:AO72)</f>
        <v>4.4717719396310789E-3</v>
      </c>
      <c r="AP68" s="151">
        <f>Routes_abs!AP68/SUM(Routes_abs!AP65:AP72)</f>
        <v>5.7288351368555068E-3</v>
      </c>
      <c r="AQ68" s="151">
        <f>Routes_abs!AQ68/SUM(Routes_abs!AQ65:AQ72)</f>
        <v>3.0487804878048782E-3</v>
      </c>
      <c r="AR68" s="151">
        <f>Routes_abs!AR68/SUM(Routes_abs!AR65:AR72)</f>
        <v>3.4071550255536623E-3</v>
      </c>
      <c r="AS68" s="151">
        <f>Routes_abs!AS68/SUM(Routes_abs!AS65:AS72)</f>
        <v>5.502751375687843E-3</v>
      </c>
      <c r="AT68" s="151">
        <f>Routes_abs!AT68/SUM(Routes_abs!AT65:AT72)</f>
        <v>6.4412238325281812E-3</v>
      </c>
      <c r="AU68" s="151">
        <f>Routes_abs!AU68/SUM(Routes_abs!AU65:AU72)</f>
        <v>4.6692607003891041E-3</v>
      </c>
      <c r="AV68" s="151">
        <f>Routes_abs!AV68/SUM(Routes_abs!AV65:AV72)</f>
        <v>4.3057050592034442E-3</v>
      </c>
      <c r="AW68" s="152">
        <f>Routes_abs!AW68/SUM(Routes_abs!AW65:AW72)</f>
        <v>2.7322404371584695E-3</v>
      </c>
      <c r="AX68" s="150">
        <f>Routes_abs!AX68/SUM(Routes_abs!AX65:AX72)</f>
        <v>4.8283261802575103E-3</v>
      </c>
      <c r="AY68" s="151">
        <f>Routes_abs!AY68/SUM(Routes_abs!AY65:AY72)</f>
        <v>6.8745808182427886E-3</v>
      </c>
      <c r="AZ68" s="160">
        <f>Routes_abs!AZ68/SUM(Routes_abs!AZ65:AZ72)</f>
        <v>3.9289643250039292E-3</v>
      </c>
      <c r="BA68" s="144">
        <f>Routes_abs!BA68/SUM(Routes_abs!BA65:BA72)</f>
        <v>5.3582853486884192E-3</v>
      </c>
      <c r="BC68" s="10" t="s">
        <v>198</v>
      </c>
      <c r="BD68" s="86" t="s">
        <v>52</v>
      </c>
      <c r="BE68" s="86" t="s">
        <v>46</v>
      </c>
      <c r="BF68" s="140" t="s">
        <v>135</v>
      </c>
      <c r="BG68" s="150">
        <f>Routes_abs!BG68/SUM(Routes_abs!BG65:BG72)</f>
        <v>0</v>
      </c>
      <c r="BH68" s="151">
        <f>Routes_abs!BH68/SUM(Routes_abs!BH65:BH72)</f>
        <v>1.098901098901099E-2</v>
      </c>
      <c r="BI68" s="151">
        <f>Routes_abs!BI68/SUM(Routes_abs!BI65:BI72)</f>
        <v>0</v>
      </c>
      <c r="BJ68" s="151">
        <f>Routes_abs!BJ68/SUM(Routes_abs!BJ65:BJ72)</f>
        <v>3.205128205128205E-3</v>
      </c>
      <c r="BK68" s="151">
        <f>Routes_abs!BK68/SUM(Routes_abs!BK65:BK72)</f>
        <v>1.2158054711246201E-2</v>
      </c>
      <c r="BL68" s="151">
        <f>Routes_abs!BL68/SUM(Routes_abs!BL65:BL72)</f>
        <v>1.6393442622950821E-2</v>
      </c>
      <c r="BM68" s="151">
        <f>Routes_abs!BM68/SUM(Routes_abs!BM65:BM72)</f>
        <v>7.6923076923076927E-3</v>
      </c>
      <c r="BN68" s="151">
        <f>Routes_abs!BN68/SUM(Routes_abs!BN65:BN72)</f>
        <v>9.5238095238095247E-3</v>
      </c>
      <c r="BO68" s="151">
        <f>Routes_abs!BO68/SUM(Routes_abs!BO65:BO72)</f>
        <v>7.462686567164179E-3</v>
      </c>
      <c r="BP68" s="151">
        <f>Routes_abs!BP68/SUM(Routes_abs!BP65:BP72)</f>
        <v>8.2987551867219917E-3</v>
      </c>
      <c r="BQ68" s="151">
        <f>Routes_abs!BQ68/SUM(Routes_abs!BQ65:BQ72)</f>
        <v>4.3103448275862068E-3</v>
      </c>
      <c r="BR68" s="151">
        <f>Routes_abs!BR68/SUM(Routes_abs!BR65:BR72)</f>
        <v>0</v>
      </c>
      <c r="BS68" s="151">
        <f>Routes_abs!BS68/SUM(Routes_abs!BS65:BS72)</f>
        <v>4.4052863436123352E-3</v>
      </c>
      <c r="BT68" s="151">
        <f>Routes_abs!BT68/SUM(Routes_abs!BT65:BT72)</f>
        <v>0</v>
      </c>
      <c r="BU68" s="151">
        <f>Routes_abs!BU68/SUM(Routes_abs!BU65:BU72)</f>
        <v>0</v>
      </c>
      <c r="BV68" s="152">
        <f>Routes_abs!BV68/SUM(Routes_abs!BV65:BV72)</f>
        <v>0</v>
      </c>
      <c r="BW68" s="150">
        <f>Routes_abs!BW68/SUM(Routes_abs!BW65:BW72)</f>
        <v>2.1598272138228943E-3</v>
      </c>
      <c r="BX68" s="151">
        <f>Routes_abs!BX68/SUM(Routes_abs!BX65:BX72)</f>
        <v>1.1527377521613832E-2</v>
      </c>
      <c r="BY68" s="160">
        <f>Routes_abs!BY68/SUM(Routes_abs!BY65:BY72)</f>
        <v>4.4994375703037125E-3</v>
      </c>
      <c r="BZ68" s="144">
        <f>Routes_abs!BZ68/SUM(Routes_abs!BZ65:BZ72)</f>
        <v>6.0857538035961273E-3</v>
      </c>
      <c r="CB68" s="10" t="s">
        <v>198</v>
      </c>
      <c r="CC68" s="86" t="s">
        <v>52</v>
      </c>
      <c r="CD68" s="86" t="s">
        <v>46</v>
      </c>
      <c r="CE68" s="140" t="s">
        <v>135</v>
      </c>
      <c r="CF68" s="150">
        <f>Routes_abs!CF68/SUM(Routes_abs!CF65:CF72)</f>
        <v>0</v>
      </c>
      <c r="CG68" s="151">
        <f>Routes_abs!CG68/SUM(Routes_abs!CG65:CG72)</f>
        <v>0</v>
      </c>
      <c r="CH68" s="151">
        <f>Routes_abs!CH68/SUM(Routes_abs!CH65:CH72)</f>
        <v>0</v>
      </c>
      <c r="CI68" s="151">
        <f>Routes_abs!CI68/SUM(Routes_abs!CI65:CI72)</f>
        <v>0</v>
      </c>
      <c r="CJ68" s="151">
        <f>Routes_abs!CJ68/SUM(Routes_abs!CJ65:CJ72)</f>
        <v>0</v>
      </c>
      <c r="CK68" s="151">
        <f>Routes_abs!CK68/SUM(Routes_abs!CK65:CK72)</f>
        <v>1.1538461538461539E-2</v>
      </c>
      <c r="CL68" s="151">
        <f>Routes_abs!CL68/SUM(Routes_abs!CL65:CL72)</f>
        <v>4.5871559633027525E-3</v>
      </c>
      <c r="CM68" s="151">
        <f>Routes_abs!CM68/SUM(Routes_abs!CM65:CM72)</f>
        <v>1.2096774193548387E-2</v>
      </c>
      <c r="CN68" s="151">
        <f>Routes_abs!CN68/SUM(Routes_abs!CN65:CN72)</f>
        <v>4.1493775933609959E-3</v>
      </c>
      <c r="CO68" s="151">
        <f>Routes_abs!CO68/SUM(Routes_abs!CO65:CO72)</f>
        <v>5.5248618784530384E-3</v>
      </c>
      <c r="CP68" s="151">
        <f>Routes_abs!CP68/SUM(Routes_abs!CP65:CP72)</f>
        <v>4.6948356807511738E-3</v>
      </c>
      <c r="CQ68" s="151">
        <f>Routes_abs!CQ68/SUM(Routes_abs!CQ65:CQ72)</f>
        <v>4.4444444444444444E-3</v>
      </c>
      <c r="CR68" s="151">
        <f>Routes_abs!CR68/SUM(Routes_abs!CR65:CR72)</f>
        <v>4.7619047619047623E-3</v>
      </c>
      <c r="CS68" s="151">
        <f>Routes_abs!CS68/SUM(Routes_abs!CS65:CS72)</f>
        <v>0</v>
      </c>
      <c r="CT68" s="151">
        <f>Routes_abs!CT68/SUM(Routes_abs!CT65:CT72)</f>
        <v>1.9047619047619049E-2</v>
      </c>
      <c r="CU68" s="152">
        <f>Routes_abs!CU68/SUM(Routes_abs!CU65:CU72)</f>
        <v>3.7735849056603772E-2</v>
      </c>
      <c r="CV68" s="150">
        <f>Routes_abs!CV68/SUM(Routes_abs!CV65:CV72)</f>
        <v>0</v>
      </c>
      <c r="CW68" s="151">
        <f>Routes_abs!CW68/SUM(Routes_abs!CW65:CW72)</f>
        <v>8.1490104772991845E-3</v>
      </c>
      <c r="CX68" s="160">
        <f>Routes_abs!CX68/SUM(Routes_abs!CX65:CX72)</f>
        <v>4.120879120879121E-3</v>
      </c>
      <c r="CY68" s="144">
        <f>Routes_abs!CY68/SUM(Routes_abs!CY65:CY72)</f>
        <v>5.6919245819992883E-3</v>
      </c>
    </row>
    <row r="69" spans="5:103" ht="12" customHeight="1" x14ac:dyDescent="0.15">
      <c r="E69" s="60" t="s">
        <v>199</v>
      </c>
      <c r="F69" s="24" t="s">
        <v>52</v>
      </c>
      <c r="G69" s="24" t="s">
        <v>53</v>
      </c>
      <c r="H69" s="139" t="s">
        <v>135</v>
      </c>
      <c r="I69" s="153">
        <f>Routes_abs!I69/SUM(Routes_abs!I65:I72)</f>
        <v>0</v>
      </c>
      <c r="J69" s="154">
        <f>Routes_abs!J69/SUM(Routes_abs!J65:J72)</f>
        <v>0</v>
      </c>
      <c r="K69" s="154">
        <f>Routes_abs!K69/SUM(Routes_abs!K65:K72)</f>
        <v>3.0518819938962359E-3</v>
      </c>
      <c r="L69" s="154">
        <f>Routes_abs!L69/SUM(Routes_abs!L65:L72)</f>
        <v>0</v>
      </c>
      <c r="M69" s="154">
        <f>Routes_abs!M69/SUM(Routes_abs!M65:M72)</f>
        <v>3.8461538461538464E-3</v>
      </c>
      <c r="N69" s="154">
        <f>Routes_abs!N69/SUM(Routes_abs!N65:N72)</f>
        <v>1.736111111111111E-3</v>
      </c>
      <c r="O69" s="154">
        <f>Routes_abs!O69/SUM(Routes_abs!O65:O72)</f>
        <v>0</v>
      </c>
      <c r="P69" s="154">
        <f>Routes_abs!P69/SUM(Routes_abs!P65:P72)</f>
        <v>1.6313213703099511E-3</v>
      </c>
      <c r="Q69" s="154">
        <f>Routes_abs!Q69/SUM(Routes_abs!Q65:Q72)</f>
        <v>0</v>
      </c>
      <c r="R69" s="154">
        <f>Routes_abs!R69/SUM(Routes_abs!R65:R72)</f>
        <v>1.6420361247947454E-3</v>
      </c>
      <c r="S69" s="154">
        <f>Routes_abs!S69/SUM(Routes_abs!S65:S72)</f>
        <v>0</v>
      </c>
      <c r="T69" s="154">
        <f>Routes_abs!T69/SUM(Routes_abs!T65:T72)</f>
        <v>1.3477088948787065E-3</v>
      </c>
      <c r="U69" s="154">
        <f>Routes_abs!U69/SUM(Routes_abs!U65:U72)</f>
        <v>0</v>
      </c>
      <c r="V69" s="154">
        <f>Routes_abs!V69/SUM(Routes_abs!V65:V72)</f>
        <v>2.1231422505307855E-3</v>
      </c>
      <c r="W69" s="154">
        <f>Routes_abs!W69/SUM(Routes_abs!W65:W72)</f>
        <v>2.9325513196480947E-3</v>
      </c>
      <c r="X69" s="155">
        <f>Routes_abs!X69/SUM(Routes_abs!X65:X72)</f>
        <v>4.0983606557377043E-3</v>
      </c>
      <c r="Y69" s="153">
        <f>Routes_abs!Y69/SUM(Routes_abs!Y65:Y72)</f>
        <v>1.2489592006661113E-3</v>
      </c>
      <c r="Z69" s="154">
        <f>Routes_abs!Z69/SUM(Routes_abs!Z65:Z72)</f>
        <v>9.8425196850393721E-4</v>
      </c>
      <c r="AA69" s="161">
        <f>Routes_abs!AA69/SUM(Routes_abs!AA65:AA72)</f>
        <v>8.4281500210703765E-4</v>
      </c>
      <c r="AB69" s="145">
        <f>Routes_abs!AB69/SUM(Routes_abs!AB65:AB72)</f>
        <v>1.2915724895059735E-3</v>
      </c>
      <c r="AD69" s="60" t="s">
        <v>199</v>
      </c>
      <c r="AE69" s="24" t="s">
        <v>52</v>
      </c>
      <c r="AF69" s="24" t="s">
        <v>53</v>
      </c>
      <c r="AG69" s="139" t="s">
        <v>135</v>
      </c>
      <c r="AH69" s="153">
        <f>Routes_abs!AH69/SUM(Routes_abs!AH65:AH72)</f>
        <v>0</v>
      </c>
      <c r="AI69" s="154">
        <f>Routes_abs!AI69/SUM(Routes_abs!AI65:AI72)</f>
        <v>0</v>
      </c>
      <c r="AJ69" s="154">
        <f>Routes_abs!AJ69/SUM(Routes_abs!AJ65:AJ72)</f>
        <v>3.0661410424879542E-3</v>
      </c>
      <c r="AK69" s="154">
        <f>Routes_abs!AK69/SUM(Routes_abs!AK65:AK72)</f>
        <v>1.2048192771084338E-3</v>
      </c>
      <c r="AL69" s="154">
        <f>Routes_abs!AL69/SUM(Routes_abs!AL65:AL72)</f>
        <v>3.699136868064118E-3</v>
      </c>
      <c r="AM69" s="154">
        <f>Routes_abs!AM69/SUM(Routes_abs!AM65:AM72)</f>
        <v>1.7472335468841002E-3</v>
      </c>
      <c r="AN69" s="154">
        <f>Routes_abs!AN69/SUM(Routes_abs!AN65:AN72)</f>
        <v>1.8007202881152465E-3</v>
      </c>
      <c r="AO69" s="154">
        <f>Routes_abs!AO69/SUM(Routes_abs!AO65:AO72)</f>
        <v>1.1179429849077697E-3</v>
      </c>
      <c r="AP69" s="154">
        <f>Routes_abs!AP69/SUM(Routes_abs!AP65:AP72)</f>
        <v>0</v>
      </c>
      <c r="AQ69" s="154">
        <f>Routes_abs!AQ69/SUM(Routes_abs!AQ65:AQ72)</f>
        <v>3.0487804878048782E-3</v>
      </c>
      <c r="AR69" s="154">
        <f>Routes_abs!AR69/SUM(Routes_abs!AR65:AR72)</f>
        <v>0</v>
      </c>
      <c r="AS69" s="154">
        <f>Routes_abs!AS69/SUM(Routes_abs!AS65:AS72)</f>
        <v>1.0005002501250622E-3</v>
      </c>
      <c r="AT69" s="154">
        <f>Routes_abs!AT69/SUM(Routes_abs!AT65:AT72)</f>
        <v>1.0735373054213634E-3</v>
      </c>
      <c r="AU69" s="154">
        <f>Routes_abs!AU69/SUM(Routes_abs!AU65:AU72)</f>
        <v>2.334630350194552E-3</v>
      </c>
      <c r="AV69" s="154">
        <f>Routes_abs!AV69/SUM(Routes_abs!AV65:AV72)</f>
        <v>2.1528525296017221E-3</v>
      </c>
      <c r="AW69" s="155">
        <f>Routes_abs!AW69/SUM(Routes_abs!AW65:AW72)</f>
        <v>4.0983606557377043E-3</v>
      </c>
      <c r="AX69" s="153">
        <f>Routes_abs!AX69/SUM(Routes_abs!AX65:AX72)</f>
        <v>1.2517882689556509E-3</v>
      </c>
      <c r="AY69" s="154">
        <f>Routes_abs!AY69/SUM(Routes_abs!AY65:AY72)</f>
        <v>1.5090543259557343E-3</v>
      </c>
      <c r="AZ69" s="161">
        <f>Routes_abs!AZ69/SUM(Routes_abs!AZ65:AZ72)</f>
        <v>1.2572685840012573E-3</v>
      </c>
      <c r="BA69" s="145">
        <f>Routes_abs!BA69/SUM(Routes_abs!BA65:BA72)</f>
        <v>1.5994881637875879E-3</v>
      </c>
      <c r="BC69" s="60" t="s">
        <v>199</v>
      </c>
      <c r="BD69" s="24" t="s">
        <v>52</v>
      </c>
      <c r="BE69" s="24" t="s">
        <v>53</v>
      </c>
      <c r="BF69" s="139" t="s">
        <v>135</v>
      </c>
      <c r="BG69" s="153">
        <f>Routes_abs!BG69/SUM(Routes_abs!BG65:BG72)</f>
        <v>0</v>
      </c>
      <c r="BH69" s="154">
        <f>Routes_abs!BH69/SUM(Routes_abs!BH65:BH72)</f>
        <v>0</v>
      </c>
      <c r="BI69" s="154">
        <f>Routes_abs!BI69/SUM(Routes_abs!BI65:BI72)</f>
        <v>0</v>
      </c>
      <c r="BJ69" s="154">
        <f>Routes_abs!BJ69/SUM(Routes_abs!BJ65:BJ72)</f>
        <v>3.205128205128205E-3</v>
      </c>
      <c r="BK69" s="154">
        <f>Routes_abs!BK69/SUM(Routes_abs!BK65:BK72)</f>
        <v>3.0395136778115501E-3</v>
      </c>
      <c r="BL69" s="154">
        <f>Routes_abs!BL69/SUM(Routes_abs!BL65:BL72)</f>
        <v>3.2786885245901639E-3</v>
      </c>
      <c r="BM69" s="154">
        <f>Routes_abs!BM69/SUM(Routes_abs!BM65:BM72)</f>
        <v>3.8461538461538464E-3</v>
      </c>
      <c r="BN69" s="154">
        <f>Routes_abs!BN69/SUM(Routes_abs!BN65:BN72)</f>
        <v>0</v>
      </c>
      <c r="BO69" s="154">
        <f>Routes_abs!BO69/SUM(Routes_abs!BO65:BO72)</f>
        <v>0</v>
      </c>
      <c r="BP69" s="154">
        <f>Routes_abs!BP69/SUM(Routes_abs!BP65:BP72)</f>
        <v>4.1493775933609959E-3</v>
      </c>
      <c r="BQ69" s="154">
        <f>Routes_abs!BQ69/SUM(Routes_abs!BQ65:BQ72)</f>
        <v>0</v>
      </c>
      <c r="BR69" s="154">
        <f>Routes_abs!BR69/SUM(Routes_abs!BR65:BR72)</f>
        <v>0</v>
      </c>
      <c r="BS69" s="154">
        <f>Routes_abs!BS69/SUM(Routes_abs!BS65:BS72)</f>
        <v>4.4052863436123352E-3</v>
      </c>
      <c r="BT69" s="154">
        <f>Routes_abs!BT69/SUM(Routes_abs!BT65:BT72)</f>
        <v>0</v>
      </c>
      <c r="BU69" s="154">
        <f>Routes_abs!BU69/SUM(Routes_abs!BU65:BU72)</f>
        <v>0</v>
      </c>
      <c r="BV69" s="155">
        <f>Routes_abs!BV69/SUM(Routes_abs!BV65:BV72)</f>
        <v>5.235602094240838E-3</v>
      </c>
      <c r="BW69" s="153">
        <f>Routes_abs!BW69/SUM(Routes_abs!BW65:BW72)</f>
        <v>0</v>
      </c>
      <c r="BX69" s="154">
        <f>Routes_abs!BX69/SUM(Routes_abs!BX65:BX72)</f>
        <v>2.881844380403458E-3</v>
      </c>
      <c r="BY69" s="161">
        <f>Routes_abs!BY69/SUM(Routes_abs!BY65:BY72)</f>
        <v>2.2497187851518562E-3</v>
      </c>
      <c r="BZ69" s="145">
        <f>Routes_abs!BZ69/SUM(Routes_abs!BZ65:BZ72)</f>
        <v>1.9363762102351315E-3</v>
      </c>
      <c r="CB69" s="60" t="s">
        <v>199</v>
      </c>
      <c r="CC69" s="24" t="s">
        <v>52</v>
      </c>
      <c r="CD69" s="24" t="s">
        <v>53</v>
      </c>
      <c r="CE69" s="139" t="s">
        <v>135</v>
      </c>
      <c r="CF69" s="153">
        <f>Routes_abs!CF69/SUM(Routes_abs!CF65:CF72)</f>
        <v>0</v>
      </c>
      <c r="CG69" s="154">
        <f>Routes_abs!CG69/SUM(Routes_abs!CG65:CG72)</f>
        <v>0</v>
      </c>
      <c r="CH69" s="154">
        <f>Routes_abs!CH69/SUM(Routes_abs!CH65:CH72)</f>
        <v>8.4745762711864406E-3</v>
      </c>
      <c r="CI69" s="154">
        <f>Routes_abs!CI69/SUM(Routes_abs!CI65:CI72)</f>
        <v>4.5454545454545452E-3</v>
      </c>
      <c r="CJ69" s="154">
        <f>Routes_abs!CJ69/SUM(Routes_abs!CJ65:CJ72)</f>
        <v>3.952569169960474E-3</v>
      </c>
      <c r="CK69" s="154">
        <f>Routes_abs!CK69/SUM(Routes_abs!CK65:CK72)</f>
        <v>0</v>
      </c>
      <c r="CL69" s="154">
        <f>Routes_abs!CL69/SUM(Routes_abs!CL65:CL72)</f>
        <v>9.1743119266055051E-3</v>
      </c>
      <c r="CM69" s="154">
        <f>Routes_abs!CM69/SUM(Routes_abs!CM65:CM72)</f>
        <v>0</v>
      </c>
      <c r="CN69" s="154">
        <f>Routes_abs!CN69/SUM(Routes_abs!CN65:CN72)</f>
        <v>0</v>
      </c>
      <c r="CO69" s="154">
        <f>Routes_abs!CO69/SUM(Routes_abs!CO65:CO72)</f>
        <v>1.1049723756906077E-2</v>
      </c>
      <c r="CP69" s="154">
        <f>Routes_abs!CP69/SUM(Routes_abs!CP65:CP72)</f>
        <v>0</v>
      </c>
      <c r="CQ69" s="154">
        <f>Routes_abs!CQ69/SUM(Routes_abs!CQ65:CQ72)</f>
        <v>0</v>
      </c>
      <c r="CR69" s="154">
        <f>Routes_abs!CR69/SUM(Routes_abs!CR65:CR72)</f>
        <v>4.7619047619047623E-3</v>
      </c>
      <c r="CS69" s="154">
        <f>Routes_abs!CS69/SUM(Routes_abs!CS65:CS72)</f>
        <v>5.8479532163742687E-3</v>
      </c>
      <c r="CT69" s="154">
        <f>Routes_abs!CT69/SUM(Routes_abs!CT65:CT72)</f>
        <v>0</v>
      </c>
      <c r="CU69" s="155">
        <f>Routes_abs!CU69/SUM(Routes_abs!CU65:CU72)</f>
        <v>0</v>
      </c>
      <c r="CV69" s="153">
        <f>Routes_abs!CV69/SUM(Routes_abs!CV65:CV72)</f>
        <v>3.0769230769230769E-3</v>
      </c>
      <c r="CW69" s="154">
        <f>Routes_abs!CW69/SUM(Routes_abs!CW65:CW72)</f>
        <v>2.3282887077997671E-3</v>
      </c>
      <c r="CX69" s="161">
        <f>Routes_abs!CX69/SUM(Routes_abs!CX65:CX72)</f>
        <v>2.7472527472527475E-3</v>
      </c>
      <c r="CY69" s="145">
        <f>Routes_abs!CY69/SUM(Routes_abs!CY65:CY72)</f>
        <v>3.2017075773745998E-3</v>
      </c>
    </row>
    <row r="70" spans="5:103" ht="12" customHeight="1" x14ac:dyDescent="0.15">
      <c r="E70" s="10" t="s">
        <v>200</v>
      </c>
      <c r="F70" s="86" t="s">
        <v>52</v>
      </c>
      <c r="G70" s="86" t="s">
        <v>51</v>
      </c>
      <c r="H70" s="140" t="s">
        <v>136</v>
      </c>
      <c r="I70" s="150">
        <f>Routes_abs!I70/SUM(Routes_abs!I65:I72)</f>
        <v>0</v>
      </c>
      <c r="J70" s="151">
        <f>Routes_abs!J70/SUM(Routes_abs!J65:J72)</f>
        <v>0</v>
      </c>
      <c r="K70" s="151">
        <f>Routes_abs!K70/SUM(Routes_abs!K65:K72)</f>
        <v>0</v>
      </c>
      <c r="L70" s="151">
        <f>Routes_abs!L70/SUM(Routes_abs!L65:L72)</f>
        <v>1.7730496453900709E-3</v>
      </c>
      <c r="M70" s="151">
        <f>Routes_abs!M70/SUM(Routes_abs!M65:M72)</f>
        <v>1.9230769230769232E-3</v>
      </c>
      <c r="N70" s="151">
        <f>Routes_abs!N70/SUM(Routes_abs!N65:N72)</f>
        <v>1.736111111111111E-3</v>
      </c>
      <c r="O70" s="151">
        <f>Routes_abs!O70/SUM(Routes_abs!O65:O72)</f>
        <v>0</v>
      </c>
      <c r="P70" s="151">
        <f>Routes_abs!P70/SUM(Routes_abs!P65:P72)</f>
        <v>0</v>
      </c>
      <c r="Q70" s="151">
        <f>Routes_abs!Q70/SUM(Routes_abs!Q65:Q72)</f>
        <v>0</v>
      </c>
      <c r="R70" s="151">
        <f>Routes_abs!R70/SUM(Routes_abs!R65:R72)</f>
        <v>0</v>
      </c>
      <c r="S70" s="151">
        <f>Routes_abs!S70/SUM(Routes_abs!S65:S72)</f>
        <v>0</v>
      </c>
      <c r="T70" s="151">
        <f>Routes_abs!T70/SUM(Routes_abs!T65:T72)</f>
        <v>0</v>
      </c>
      <c r="U70" s="151">
        <f>Routes_abs!U70/SUM(Routes_abs!U65:U72)</f>
        <v>2.8050490883590466E-3</v>
      </c>
      <c r="V70" s="151">
        <f>Routes_abs!V70/SUM(Routes_abs!V65:V72)</f>
        <v>0</v>
      </c>
      <c r="W70" s="151">
        <f>Routes_abs!W70/SUM(Routes_abs!W65:W72)</f>
        <v>8.7976539589442824E-3</v>
      </c>
      <c r="X70" s="152">
        <f>Routes_abs!X70/SUM(Routes_abs!X65:X72)</f>
        <v>0</v>
      </c>
      <c r="Y70" s="150">
        <f>Routes_abs!Y70/SUM(Routes_abs!Y65:Y72)</f>
        <v>0</v>
      </c>
      <c r="Z70" s="151">
        <f>Routes_abs!Z70/SUM(Routes_abs!Z65:Z72)</f>
        <v>4.9212598425196861E-4</v>
      </c>
      <c r="AA70" s="160">
        <f>Routes_abs!AA70/SUM(Routes_abs!AA65:AA72)</f>
        <v>0</v>
      </c>
      <c r="AB70" s="144">
        <f>Routes_abs!AB70/SUM(Routes_abs!AB65:AB72)</f>
        <v>8.6104832633731568E-4</v>
      </c>
      <c r="AD70" s="10" t="s">
        <v>200</v>
      </c>
      <c r="AE70" s="86" t="s">
        <v>52</v>
      </c>
      <c r="AF70" s="86" t="s">
        <v>51</v>
      </c>
      <c r="AG70" s="140" t="s">
        <v>136</v>
      </c>
      <c r="AH70" s="150">
        <f>Routes_abs!AH70/SUM(Routes_abs!AH65:AH72)</f>
        <v>0</v>
      </c>
      <c r="AI70" s="151">
        <f>Routes_abs!AI70/SUM(Routes_abs!AI65:AI72)</f>
        <v>0</v>
      </c>
      <c r="AJ70" s="151">
        <f>Routes_abs!AJ70/SUM(Routes_abs!AJ65:AJ72)</f>
        <v>0</v>
      </c>
      <c r="AK70" s="151">
        <f>Routes_abs!AK70/SUM(Routes_abs!AK65:AK72)</f>
        <v>1.2048192771084338E-3</v>
      </c>
      <c r="AL70" s="151">
        <f>Routes_abs!AL70/SUM(Routes_abs!AL65:AL72)</f>
        <v>1.849568434032059E-3</v>
      </c>
      <c r="AM70" s="151">
        <f>Routes_abs!AM70/SUM(Routes_abs!AM65:AM72)</f>
        <v>1.1648223645894002E-3</v>
      </c>
      <c r="AN70" s="151">
        <f>Routes_abs!AN70/SUM(Routes_abs!AN65:AN72)</f>
        <v>6.0024009603841543E-4</v>
      </c>
      <c r="AO70" s="151">
        <f>Routes_abs!AO70/SUM(Routes_abs!AO65:AO72)</f>
        <v>0</v>
      </c>
      <c r="AP70" s="151">
        <f>Routes_abs!AP70/SUM(Routes_abs!AP65:AP72)</f>
        <v>0</v>
      </c>
      <c r="AQ70" s="151">
        <f>Routes_abs!AQ70/SUM(Routes_abs!AQ65:AQ72)</f>
        <v>6.0975609756097561E-4</v>
      </c>
      <c r="AR70" s="151">
        <f>Routes_abs!AR70/SUM(Routes_abs!AR65:AR72)</f>
        <v>0</v>
      </c>
      <c r="AS70" s="151">
        <f>Routes_abs!AS70/SUM(Routes_abs!AS65:AS72)</f>
        <v>5.0025012506253112E-4</v>
      </c>
      <c r="AT70" s="151">
        <f>Routes_abs!AT70/SUM(Routes_abs!AT65:AT72)</f>
        <v>2.1470746108427268E-3</v>
      </c>
      <c r="AU70" s="151">
        <f>Routes_abs!AU70/SUM(Routes_abs!AU65:AU72)</f>
        <v>7.7821011673151746E-4</v>
      </c>
      <c r="AV70" s="151">
        <f>Routes_abs!AV70/SUM(Routes_abs!AV65:AV72)</f>
        <v>7.5349838536060273E-3</v>
      </c>
      <c r="AW70" s="152">
        <f>Routes_abs!AW70/SUM(Routes_abs!AW65:AW72)</f>
        <v>0</v>
      </c>
      <c r="AX70" s="150">
        <f>Routes_abs!AX70/SUM(Routes_abs!AX65:AX72)</f>
        <v>0</v>
      </c>
      <c r="AY70" s="151">
        <f>Routes_abs!AY70/SUM(Routes_abs!AY65:AY72)</f>
        <v>6.7069081153588183E-4</v>
      </c>
      <c r="AZ70" s="160">
        <f>Routes_abs!AZ70/SUM(Routes_abs!AZ65:AZ72)</f>
        <v>3.1431714600031432E-4</v>
      </c>
      <c r="BA70" s="144">
        <f>Routes_abs!BA70/SUM(Routes_abs!BA65:BA72)</f>
        <v>8.797184900831733E-4</v>
      </c>
      <c r="BC70" s="10" t="s">
        <v>200</v>
      </c>
      <c r="BD70" s="86" t="s">
        <v>52</v>
      </c>
      <c r="BE70" s="86" t="s">
        <v>51</v>
      </c>
      <c r="BF70" s="140" t="s">
        <v>136</v>
      </c>
      <c r="BG70" s="150">
        <f>Routes_abs!BG70/SUM(Routes_abs!BG65:BG72)</f>
        <v>0</v>
      </c>
      <c r="BH70" s="151">
        <f>Routes_abs!BH70/SUM(Routes_abs!BH65:BH72)</f>
        <v>0</v>
      </c>
      <c r="BI70" s="151">
        <f>Routes_abs!BI70/SUM(Routes_abs!BI65:BI72)</f>
        <v>0</v>
      </c>
      <c r="BJ70" s="151">
        <f>Routes_abs!BJ70/SUM(Routes_abs!BJ65:BJ72)</f>
        <v>0</v>
      </c>
      <c r="BK70" s="151">
        <f>Routes_abs!BK70/SUM(Routes_abs!BK65:BK72)</f>
        <v>0</v>
      </c>
      <c r="BL70" s="151">
        <f>Routes_abs!BL70/SUM(Routes_abs!BL65:BL72)</f>
        <v>0</v>
      </c>
      <c r="BM70" s="151">
        <f>Routes_abs!BM70/SUM(Routes_abs!BM65:BM72)</f>
        <v>0</v>
      </c>
      <c r="BN70" s="151">
        <f>Routes_abs!BN70/SUM(Routes_abs!BN65:BN72)</f>
        <v>0</v>
      </c>
      <c r="BO70" s="151">
        <f>Routes_abs!BO70/SUM(Routes_abs!BO65:BO72)</f>
        <v>0</v>
      </c>
      <c r="BP70" s="151">
        <f>Routes_abs!BP70/SUM(Routes_abs!BP65:BP72)</f>
        <v>4.1493775933609959E-3</v>
      </c>
      <c r="BQ70" s="151">
        <f>Routes_abs!BQ70/SUM(Routes_abs!BQ65:BQ72)</f>
        <v>0</v>
      </c>
      <c r="BR70" s="151">
        <f>Routes_abs!BR70/SUM(Routes_abs!BR65:BR72)</f>
        <v>0</v>
      </c>
      <c r="BS70" s="151">
        <f>Routes_abs!BS70/SUM(Routes_abs!BS65:BS72)</f>
        <v>0</v>
      </c>
      <c r="BT70" s="151">
        <f>Routes_abs!BT70/SUM(Routes_abs!BT65:BT72)</f>
        <v>0</v>
      </c>
      <c r="BU70" s="151">
        <f>Routes_abs!BU70/SUM(Routes_abs!BU65:BU72)</f>
        <v>7.0422535211267607E-3</v>
      </c>
      <c r="BV70" s="152">
        <f>Routes_abs!BV70/SUM(Routes_abs!BV65:BV72)</f>
        <v>0</v>
      </c>
      <c r="BW70" s="150">
        <f>Routes_abs!BW70/SUM(Routes_abs!BW65:BW72)</f>
        <v>0</v>
      </c>
      <c r="BX70" s="151">
        <f>Routes_abs!BX70/SUM(Routes_abs!BX65:BX72)</f>
        <v>0</v>
      </c>
      <c r="BY70" s="160">
        <f>Routes_abs!BY70/SUM(Routes_abs!BY65:BY72)</f>
        <v>1.1248593925759281E-3</v>
      </c>
      <c r="BZ70" s="144">
        <f>Routes_abs!BZ70/SUM(Routes_abs!BZ65:BZ72)</f>
        <v>5.532503457814661E-4</v>
      </c>
      <c r="CB70" s="10" t="s">
        <v>200</v>
      </c>
      <c r="CC70" s="86" t="s">
        <v>52</v>
      </c>
      <c r="CD70" s="86" t="s">
        <v>51</v>
      </c>
      <c r="CE70" s="140" t="s">
        <v>136</v>
      </c>
      <c r="CF70" s="150">
        <f>Routes_abs!CF70/SUM(Routes_abs!CF65:CF72)</f>
        <v>0</v>
      </c>
      <c r="CG70" s="151">
        <f>Routes_abs!CG70/SUM(Routes_abs!CG65:CG72)</f>
        <v>0</v>
      </c>
      <c r="CH70" s="151">
        <f>Routes_abs!CH70/SUM(Routes_abs!CH65:CH72)</f>
        <v>0</v>
      </c>
      <c r="CI70" s="151">
        <f>Routes_abs!CI70/SUM(Routes_abs!CI65:CI72)</f>
        <v>0</v>
      </c>
      <c r="CJ70" s="151">
        <f>Routes_abs!CJ70/SUM(Routes_abs!CJ65:CJ72)</f>
        <v>3.952569169960474E-3</v>
      </c>
      <c r="CK70" s="151">
        <f>Routes_abs!CK70/SUM(Routes_abs!CK65:CK72)</f>
        <v>0</v>
      </c>
      <c r="CL70" s="151">
        <f>Routes_abs!CL70/SUM(Routes_abs!CL65:CL72)</f>
        <v>4.5871559633027525E-3</v>
      </c>
      <c r="CM70" s="151">
        <f>Routes_abs!CM70/SUM(Routes_abs!CM65:CM72)</f>
        <v>0</v>
      </c>
      <c r="CN70" s="151">
        <f>Routes_abs!CN70/SUM(Routes_abs!CN65:CN72)</f>
        <v>0</v>
      </c>
      <c r="CO70" s="151">
        <f>Routes_abs!CO70/SUM(Routes_abs!CO65:CO72)</f>
        <v>0</v>
      </c>
      <c r="CP70" s="151">
        <f>Routes_abs!CP70/SUM(Routes_abs!CP65:CP72)</f>
        <v>0</v>
      </c>
      <c r="CQ70" s="151">
        <f>Routes_abs!CQ70/SUM(Routes_abs!CQ65:CQ72)</f>
        <v>4.4444444444444444E-3</v>
      </c>
      <c r="CR70" s="151">
        <f>Routes_abs!CR70/SUM(Routes_abs!CR65:CR72)</f>
        <v>0</v>
      </c>
      <c r="CS70" s="151">
        <f>Routes_abs!CS70/SUM(Routes_abs!CS65:CS72)</f>
        <v>5.8479532163742687E-3</v>
      </c>
      <c r="CT70" s="151">
        <f>Routes_abs!CT70/SUM(Routes_abs!CT65:CT72)</f>
        <v>0</v>
      </c>
      <c r="CU70" s="152">
        <f>Routes_abs!CU70/SUM(Routes_abs!CU65:CU72)</f>
        <v>0</v>
      </c>
      <c r="CV70" s="150">
        <f>Routes_abs!CV70/SUM(Routes_abs!CV65:CV72)</f>
        <v>0</v>
      </c>
      <c r="CW70" s="151">
        <f>Routes_abs!CW70/SUM(Routes_abs!CW65:CW72)</f>
        <v>2.3282887077997671E-3</v>
      </c>
      <c r="CX70" s="160">
        <f>Routes_abs!CX70/SUM(Routes_abs!CX65:CX72)</f>
        <v>1.3736263736263737E-3</v>
      </c>
      <c r="CY70" s="144">
        <f>Routes_abs!CY70/SUM(Routes_abs!CY65:CY72)</f>
        <v>1.4229811454998221E-3</v>
      </c>
    </row>
    <row r="71" spans="5:103" ht="12" customHeight="1" x14ac:dyDescent="0.15">
      <c r="E71" s="60" t="s">
        <v>201</v>
      </c>
      <c r="F71" s="24" t="s">
        <v>52</v>
      </c>
      <c r="G71" s="24" t="s">
        <v>4</v>
      </c>
      <c r="H71" s="139" t="s">
        <v>136</v>
      </c>
      <c r="I71" s="153">
        <f>Routes_abs!I71/SUM(Routes_abs!I65:I72)</f>
        <v>5.5555555555555558E-3</v>
      </c>
      <c r="J71" s="154">
        <f>Routes_abs!J71/SUM(Routes_abs!J65:J72)</f>
        <v>0</v>
      </c>
      <c r="K71" s="154">
        <f>Routes_abs!K71/SUM(Routes_abs!K65:K72)</f>
        <v>0</v>
      </c>
      <c r="L71" s="154">
        <f>Routes_abs!L71/SUM(Routes_abs!L65:L72)</f>
        <v>0</v>
      </c>
      <c r="M71" s="154">
        <f>Routes_abs!M71/SUM(Routes_abs!M65:M72)</f>
        <v>0</v>
      </c>
      <c r="N71" s="154">
        <f>Routes_abs!N71/SUM(Routes_abs!N65:N72)</f>
        <v>3.472222222222222E-3</v>
      </c>
      <c r="O71" s="154">
        <f>Routes_abs!O71/SUM(Routes_abs!O65:O72)</f>
        <v>1.6835016835016834E-3</v>
      </c>
      <c r="P71" s="154">
        <f>Routes_abs!P71/SUM(Routes_abs!P65:P72)</f>
        <v>0</v>
      </c>
      <c r="Q71" s="154">
        <f>Routes_abs!Q71/SUM(Routes_abs!Q65:Q72)</f>
        <v>0</v>
      </c>
      <c r="R71" s="154">
        <f>Routes_abs!R71/SUM(Routes_abs!R65:R72)</f>
        <v>1.6420361247947454E-3</v>
      </c>
      <c r="S71" s="154">
        <f>Routes_abs!S71/SUM(Routes_abs!S65:S72)</f>
        <v>0</v>
      </c>
      <c r="T71" s="154">
        <f>Routes_abs!T71/SUM(Routes_abs!T65:T72)</f>
        <v>1.3477088948787065E-3</v>
      </c>
      <c r="U71" s="154">
        <f>Routes_abs!U71/SUM(Routes_abs!U65:U72)</f>
        <v>1.4025245441795233E-3</v>
      </c>
      <c r="V71" s="154">
        <f>Routes_abs!V71/SUM(Routes_abs!V65:V72)</f>
        <v>0</v>
      </c>
      <c r="W71" s="154">
        <f>Routes_abs!W71/SUM(Routes_abs!W65:W72)</f>
        <v>0</v>
      </c>
      <c r="X71" s="155">
        <f>Routes_abs!X71/SUM(Routes_abs!X65:X72)</f>
        <v>4.0983606557377043E-3</v>
      </c>
      <c r="Y71" s="153">
        <f>Routes_abs!Y71/SUM(Routes_abs!Y65:Y72)</f>
        <v>8.3263946711074107E-4</v>
      </c>
      <c r="Z71" s="154">
        <f>Routes_abs!Z71/SUM(Routes_abs!Z65:Z72)</f>
        <v>1.4763779527559057E-3</v>
      </c>
      <c r="AA71" s="161">
        <f>Routes_abs!AA71/SUM(Routes_abs!AA65:AA72)</f>
        <v>1.2642225031605564E-3</v>
      </c>
      <c r="AB71" s="145">
        <f>Routes_abs!AB71/SUM(Routes_abs!AB65:AB72)</f>
        <v>9.686793671294801E-4</v>
      </c>
      <c r="AD71" s="60" t="s">
        <v>201</v>
      </c>
      <c r="AE71" s="24" t="s">
        <v>52</v>
      </c>
      <c r="AF71" s="24" t="s">
        <v>4</v>
      </c>
      <c r="AG71" s="139" t="s">
        <v>136</v>
      </c>
      <c r="AH71" s="153">
        <f>Routes_abs!AH71/SUM(Routes_abs!AH65:AH72)</f>
        <v>5.108556832694764E-3</v>
      </c>
      <c r="AI71" s="154">
        <f>Routes_abs!AI71/SUM(Routes_abs!AI65:AI72)</f>
        <v>0</v>
      </c>
      <c r="AJ71" s="154">
        <f>Routes_abs!AJ71/SUM(Routes_abs!AJ65:AJ72)</f>
        <v>0</v>
      </c>
      <c r="AK71" s="154">
        <f>Routes_abs!AK71/SUM(Routes_abs!AK65:AK72)</f>
        <v>0</v>
      </c>
      <c r="AL71" s="154">
        <f>Routes_abs!AL71/SUM(Routes_abs!AL65:AL72)</f>
        <v>6.1652281134401963E-4</v>
      </c>
      <c r="AM71" s="154">
        <f>Routes_abs!AM71/SUM(Routes_abs!AM65:AM72)</f>
        <v>2.9120559114735006E-3</v>
      </c>
      <c r="AN71" s="154">
        <f>Routes_abs!AN71/SUM(Routes_abs!AN65:AN72)</f>
        <v>1.2004801920768309E-3</v>
      </c>
      <c r="AO71" s="154">
        <f>Routes_abs!AO71/SUM(Routes_abs!AO65:AO72)</f>
        <v>5.5897149245388487E-4</v>
      </c>
      <c r="AP71" s="154">
        <f>Routes_abs!AP71/SUM(Routes_abs!AP65:AP72)</f>
        <v>1.273074474856779E-3</v>
      </c>
      <c r="AQ71" s="154">
        <f>Routes_abs!AQ71/SUM(Routes_abs!AQ65:AQ72)</f>
        <v>1.2195121951219512E-3</v>
      </c>
      <c r="AR71" s="154">
        <f>Routes_abs!AR71/SUM(Routes_abs!AR65:AR72)</f>
        <v>1.1357183418512207E-3</v>
      </c>
      <c r="AS71" s="154">
        <f>Routes_abs!AS71/SUM(Routes_abs!AS65:AS72)</f>
        <v>1.0005002501250622E-3</v>
      </c>
      <c r="AT71" s="154">
        <f>Routes_abs!AT71/SUM(Routes_abs!AT65:AT72)</f>
        <v>1.0735373054213634E-3</v>
      </c>
      <c r="AU71" s="154">
        <f>Routes_abs!AU71/SUM(Routes_abs!AU65:AU72)</f>
        <v>0</v>
      </c>
      <c r="AV71" s="154">
        <f>Routes_abs!AV71/SUM(Routes_abs!AV65:AV72)</f>
        <v>0</v>
      </c>
      <c r="AW71" s="155">
        <f>Routes_abs!AW71/SUM(Routes_abs!AW65:AW72)</f>
        <v>2.7322404371584695E-3</v>
      </c>
      <c r="AX71" s="153">
        <f>Routes_abs!AX71/SUM(Routes_abs!AX65:AX72)</f>
        <v>7.1530758226037185E-4</v>
      </c>
      <c r="AY71" s="154">
        <f>Routes_abs!AY71/SUM(Routes_abs!AY65:AY72)</f>
        <v>1.3413816230717637E-3</v>
      </c>
      <c r="AZ71" s="161">
        <f>Routes_abs!AZ71/SUM(Routes_abs!AZ65:AZ72)</f>
        <v>1.2572685840012573E-3</v>
      </c>
      <c r="BA71" s="145">
        <f>Routes_abs!BA71/SUM(Routes_abs!BA65:BA72)</f>
        <v>9.9968010236724247E-4</v>
      </c>
      <c r="BC71" s="60" t="s">
        <v>201</v>
      </c>
      <c r="BD71" s="24" t="s">
        <v>52</v>
      </c>
      <c r="BE71" s="24" t="s">
        <v>4</v>
      </c>
      <c r="BF71" s="139" t="s">
        <v>136</v>
      </c>
      <c r="BG71" s="153">
        <f>Routes_abs!BG71/SUM(Routes_abs!BG65:BG72)</f>
        <v>0</v>
      </c>
      <c r="BH71" s="154">
        <f>Routes_abs!BH71/SUM(Routes_abs!BH65:BH72)</f>
        <v>0</v>
      </c>
      <c r="BI71" s="154">
        <f>Routes_abs!BI71/SUM(Routes_abs!BI65:BI72)</f>
        <v>0</v>
      </c>
      <c r="BJ71" s="154">
        <f>Routes_abs!BJ71/SUM(Routes_abs!BJ65:BJ72)</f>
        <v>0</v>
      </c>
      <c r="BK71" s="154">
        <f>Routes_abs!BK71/SUM(Routes_abs!BK65:BK72)</f>
        <v>0</v>
      </c>
      <c r="BL71" s="154">
        <f>Routes_abs!BL71/SUM(Routes_abs!BL65:BL72)</f>
        <v>3.2786885245901639E-3</v>
      </c>
      <c r="BM71" s="154">
        <f>Routes_abs!BM71/SUM(Routes_abs!BM65:BM72)</f>
        <v>0</v>
      </c>
      <c r="BN71" s="154">
        <f>Routes_abs!BN71/SUM(Routes_abs!BN65:BN72)</f>
        <v>3.1746031746031746E-3</v>
      </c>
      <c r="BO71" s="154">
        <f>Routes_abs!BO71/SUM(Routes_abs!BO65:BO72)</f>
        <v>3.7313432835820895E-3</v>
      </c>
      <c r="BP71" s="154">
        <f>Routes_abs!BP71/SUM(Routes_abs!BP65:BP72)</f>
        <v>0</v>
      </c>
      <c r="BQ71" s="154">
        <f>Routes_abs!BQ71/SUM(Routes_abs!BQ65:BQ72)</f>
        <v>0</v>
      </c>
      <c r="BR71" s="154">
        <f>Routes_abs!BR71/SUM(Routes_abs!BR65:BR72)</f>
        <v>0</v>
      </c>
      <c r="BS71" s="154">
        <f>Routes_abs!BS71/SUM(Routes_abs!BS65:BS72)</f>
        <v>0</v>
      </c>
      <c r="BT71" s="154">
        <f>Routes_abs!BT71/SUM(Routes_abs!BT65:BT72)</f>
        <v>0</v>
      </c>
      <c r="BU71" s="154">
        <f>Routes_abs!BU71/SUM(Routes_abs!BU65:BU72)</f>
        <v>0</v>
      </c>
      <c r="BV71" s="155">
        <f>Routes_abs!BV71/SUM(Routes_abs!BV65:BV72)</f>
        <v>0</v>
      </c>
      <c r="BW71" s="153">
        <f>Routes_abs!BW71/SUM(Routes_abs!BW65:BW72)</f>
        <v>0</v>
      </c>
      <c r="BX71" s="154">
        <f>Routes_abs!BX71/SUM(Routes_abs!BX65:BX72)</f>
        <v>1.9212295869356388E-3</v>
      </c>
      <c r="BY71" s="161">
        <f>Routes_abs!BY71/SUM(Routes_abs!BY65:BY72)</f>
        <v>0</v>
      </c>
      <c r="BZ71" s="145">
        <f>Routes_abs!BZ71/SUM(Routes_abs!BZ65:BZ72)</f>
        <v>8.2987551867219915E-4</v>
      </c>
      <c r="CB71" s="60" t="s">
        <v>201</v>
      </c>
      <c r="CC71" s="24" t="s">
        <v>52</v>
      </c>
      <c r="CD71" s="24" t="s">
        <v>4</v>
      </c>
      <c r="CE71" s="139" t="s">
        <v>136</v>
      </c>
      <c r="CF71" s="153">
        <f>Routes_abs!CF71/SUM(Routes_abs!CF65:CF72)</f>
        <v>0</v>
      </c>
      <c r="CG71" s="154">
        <f>Routes_abs!CG71/SUM(Routes_abs!CG65:CG72)</f>
        <v>0</v>
      </c>
      <c r="CH71" s="154">
        <f>Routes_abs!CH71/SUM(Routes_abs!CH65:CH72)</f>
        <v>0</v>
      </c>
      <c r="CI71" s="154">
        <f>Routes_abs!CI71/SUM(Routes_abs!CI65:CI72)</f>
        <v>0</v>
      </c>
      <c r="CJ71" s="154">
        <f>Routes_abs!CJ71/SUM(Routes_abs!CJ65:CJ72)</f>
        <v>3.952569169960474E-3</v>
      </c>
      <c r="CK71" s="154">
        <f>Routes_abs!CK71/SUM(Routes_abs!CK65:CK72)</f>
        <v>0</v>
      </c>
      <c r="CL71" s="154">
        <f>Routes_abs!CL71/SUM(Routes_abs!CL65:CL72)</f>
        <v>0</v>
      </c>
      <c r="CM71" s="154">
        <f>Routes_abs!CM71/SUM(Routes_abs!CM65:CM72)</f>
        <v>0</v>
      </c>
      <c r="CN71" s="154">
        <f>Routes_abs!CN71/SUM(Routes_abs!CN65:CN72)</f>
        <v>4.1493775933609959E-3</v>
      </c>
      <c r="CO71" s="154">
        <f>Routes_abs!CO71/SUM(Routes_abs!CO65:CO72)</f>
        <v>0</v>
      </c>
      <c r="CP71" s="154">
        <f>Routes_abs!CP71/SUM(Routes_abs!CP65:CP72)</f>
        <v>9.3896713615023476E-3</v>
      </c>
      <c r="CQ71" s="154">
        <f>Routes_abs!CQ71/SUM(Routes_abs!CQ65:CQ72)</f>
        <v>0</v>
      </c>
      <c r="CR71" s="154">
        <f>Routes_abs!CR71/SUM(Routes_abs!CR65:CR72)</f>
        <v>0</v>
      </c>
      <c r="CS71" s="154">
        <f>Routes_abs!CS71/SUM(Routes_abs!CS65:CS72)</f>
        <v>0</v>
      </c>
      <c r="CT71" s="154">
        <f>Routes_abs!CT71/SUM(Routes_abs!CT65:CT72)</f>
        <v>0</v>
      </c>
      <c r="CU71" s="155">
        <f>Routes_abs!CU71/SUM(Routes_abs!CU65:CU72)</f>
        <v>0</v>
      </c>
      <c r="CV71" s="153">
        <f>Routes_abs!CV71/SUM(Routes_abs!CV65:CV72)</f>
        <v>0</v>
      </c>
      <c r="CW71" s="154">
        <f>Routes_abs!CW71/SUM(Routes_abs!CW65:CW72)</f>
        <v>0</v>
      </c>
      <c r="CX71" s="161">
        <f>Routes_abs!CX71/SUM(Routes_abs!CX65:CX72)</f>
        <v>2.7472527472527475E-3</v>
      </c>
      <c r="CY71" s="145">
        <f>Routes_abs!CY71/SUM(Routes_abs!CY65:CY72)</f>
        <v>1.4229811454998221E-3</v>
      </c>
    </row>
    <row r="72" spans="5:103" ht="12" customHeight="1" x14ac:dyDescent="0.15">
      <c r="E72" s="84" t="s">
        <v>202</v>
      </c>
      <c r="F72" s="88" t="s">
        <v>52</v>
      </c>
      <c r="G72" s="88" t="s">
        <v>47</v>
      </c>
      <c r="H72" s="141" t="s">
        <v>136</v>
      </c>
      <c r="I72" s="156">
        <f>Routes_abs!I72/SUM(Routes_abs!I65:I72)</f>
        <v>0</v>
      </c>
      <c r="J72" s="157">
        <f>Routes_abs!J72/SUM(Routes_abs!J65:J72)</f>
        <v>0</v>
      </c>
      <c r="K72" s="157">
        <f>Routes_abs!K72/SUM(Routes_abs!K65:K72)</f>
        <v>1.0172939979654122E-3</v>
      </c>
      <c r="L72" s="157">
        <f>Routes_abs!L72/SUM(Routes_abs!L65:L72)</f>
        <v>1.7730496453900709E-3</v>
      </c>
      <c r="M72" s="157">
        <f>Routes_abs!M72/SUM(Routes_abs!M65:M72)</f>
        <v>0</v>
      </c>
      <c r="N72" s="157">
        <f>Routes_abs!N72/SUM(Routes_abs!N65:N72)</f>
        <v>0</v>
      </c>
      <c r="O72" s="157">
        <f>Routes_abs!O72/SUM(Routes_abs!O65:O72)</f>
        <v>0</v>
      </c>
      <c r="P72" s="157">
        <f>Routes_abs!P72/SUM(Routes_abs!P65:P72)</f>
        <v>1.6313213703099511E-3</v>
      </c>
      <c r="Q72" s="157">
        <f>Routes_abs!Q72/SUM(Routes_abs!Q65:Q72)</f>
        <v>0</v>
      </c>
      <c r="R72" s="157">
        <f>Routes_abs!R72/SUM(Routes_abs!R65:R72)</f>
        <v>3.2840722495894909E-3</v>
      </c>
      <c r="S72" s="157">
        <f>Routes_abs!S72/SUM(Routes_abs!S65:S72)</f>
        <v>1.5197568389057753E-3</v>
      </c>
      <c r="T72" s="157">
        <f>Routes_abs!T72/SUM(Routes_abs!T65:T72)</f>
        <v>0</v>
      </c>
      <c r="U72" s="157">
        <f>Routes_abs!U72/SUM(Routes_abs!U65:U72)</f>
        <v>1.4025245441795233E-3</v>
      </c>
      <c r="V72" s="157">
        <f>Routes_abs!V72/SUM(Routes_abs!V65:V72)</f>
        <v>0</v>
      </c>
      <c r="W72" s="157">
        <f>Routes_abs!W72/SUM(Routes_abs!W65:W72)</f>
        <v>0</v>
      </c>
      <c r="X72" s="158">
        <f>Routes_abs!X72/SUM(Routes_abs!X65:X72)</f>
        <v>0</v>
      </c>
      <c r="Y72" s="156">
        <f>Routes_abs!Y72/SUM(Routes_abs!Y65:Y72)</f>
        <v>4.1631973355537054E-4</v>
      </c>
      <c r="Z72" s="157">
        <f>Routes_abs!Z72/SUM(Routes_abs!Z65:Z72)</f>
        <v>4.9212598425196861E-4</v>
      </c>
      <c r="AA72" s="162">
        <f>Routes_abs!AA72/SUM(Routes_abs!AA65:AA72)</f>
        <v>1.2642225031605564E-3</v>
      </c>
      <c r="AB72" s="146">
        <f>Routes_abs!AB72/SUM(Routes_abs!AB65:AB72)</f>
        <v>7.5341728554515115E-4</v>
      </c>
      <c r="AD72" s="84" t="s">
        <v>202</v>
      </c>
      <c r="AE72" s="88" t="s">
        <v>52</v>
      </c>
      <c r="AF72" s="88" t="s">
        <v>47</v>
      </c>
      <c r="AG72" s="141" t="s">
        <v>136</v>
      </c>
      <c r="AH72" s="156">
        <f>Routes_abs!AH72/SUM(Routes_abs!AH65:AH72)</f>
        <v>0</v>
      </c>
      <c r="AI72" s="157">
        <f>Routes_abs!AI72/SUM(Routes_abs!AI65:AI72)</f>
        <v>0</v>
      </c>
      <c r="AJ72" s="157">
        <f>Routes_abs!AJ72/SUM(Routes_abs!AJ65:AJ72)</f>
        <v>1.3140604467805517E-3</v>
      </c>
      <c r="AK72" s="157">
        <f>Routes_abs!AK72/SUM(Routes_abs!AK65:AK72)</f>
        <v>1.2048192771084338E-3</v>
      </c>
      <c r="AL72" s="157">
        <f>Routes_abs!AL72/SUM(Routes_abs!AL65:AL72)</f>
        <v>0</v>
      </c>
      <c r="AM72" s="157">
        <f>Routes_abs!AM72/SUM(Routes_abs!AM65:AM72)</f>
        <v>5.8241118229470008E-4</v>
      </c>
      <c r="AN72" s="157">
        <f>Routes_abs!AN72/SUM(Routes_abs!AN65:AN72)</f>
        <v>6.0024009603841543E-4</v>
      </c>
      <c r="AO72" s="157">
        <f>Routes_abs!AO72/SUM(Routes_abs!AO65:AO72)</f>
        <v>1.1179429849077697E-3</v>
      </c>
      <c r="AP72" s="157">
        <f>Routes_abs!AP72/SUM(Routes_abs!AP65:AP72)</f>
        <v>0</v>
      </c>
      <c r="AQ72" s="157">
        <f>Routes_abs!AQ72/SUM(Routes_abs!AQ65:AQ72)</f>
        <v>2.4390243902439024E-3</v>
      </c>
      <c r="AR72" s="157">
        <f>Routes_abs!AR72/SUM(Routes_abs!AR65:AR72)</f>
        <v>1.1357183418512207E-3</v>
      </c>
      <c r="AS72" s="157">
        <f>Routes_abs!AS72/SUM(Routes_abs!AS65:AS72)</f>
        <v>0</v>
      </c>
      <c r="AT72" s="157">
        <f>Routes_abs!AT72/SUM(Routes_abs!AT65:AT72)</f>
        <v>1.0735373054213634E-3</v>
      </c>
      <c r="AU72" s="157">
        <f>Routes_abs!AU72/SUM(Routes_abs!AU65:AU72)</f>
        <v>0</v>
      </c>
      <c r="AV72" s="157">
        <f>Routes_abs!AV72/SUM(Routes_abs!AV65:AV72)</f>
        <v>0</v>
      </c>
      <c r="AW72" s="158">
        <f>Routes_abs!AW72/SUM(Routes_abs!AW65:AW72)</f>
        <v>0</v>
      </c>
      <c r="AX72" s="156">
        <f>Routes_abs!AX72/SUM(Routes_abs!AX65:AX72)</f>
        <v>5.3648068669527897E-4</v>
      </c>
      <c r="AY72" s="157">
        <f>Routes_abs!AY72/SUM(Routes_abs!AY65:AY72)</f>
        <v>6.7069081153588183E-4</v>
      </c>
      <c r="AZ72" s="162">
        <f>Routes_abs!AZ72/SUM(Routes_abs!AZ65:AZ72)</f>
        <v>9.4295143800094295E-4</v>
      </c>
      <c r="BA72" s="146">
        <f>Routes_abs!BA72/SUM(Routes_abs!BA65:BA72)</f>
        <v>6.7978246960972478E-4</v>
      </c>
      <c r="BC72" s="84" t="s">
        <v>202</v>
      </c>
      <c r="BD72" s="88" t="s">
        <v>52</v>
      </c>
      <c r="BE72" s="88" t="s">
        <v>47</v>
      </c>
      <c r="BF72" s="141" t="s">
        <v>136</v>
      </c>
      <c r="BG72" s="156">
        <f>Routes_abs!BG72/SUM(Routes_abs!BG65:BG72)</f>
        <v>0</v>
      </c>
      <c r="BH72" s="157">
        <f>Routes_abs!BH72/SUM(Routes_abs!BH65:BH72)</f>
        <v>0</v>
      </c>
      <c r="BI72" s="157">
        <f>Routes_abs!BI72/SUM(Routes_abs!BI65:BI72)</f>
        <v>0</v>
      </c>
      <c r="BJ72" s="157">
        <f>Routes_abs!BJ72/SUM(Routes_abs!BJ65:BJ72)</f>
        <v>0</v>
      </c>
      <c r="BK72" s="157">
        <f>Routes_abs!BK72/SUM(Routes_abs!BK65:BK72)</f>
        <v>0</v>
      </c>
      <c r="BL72" s="157">
        <f>Routes_abs!BL72/SUM(Routes_abs!BL65:BL72)</f>
        <v>3.2786885245901639E-3</v>
      </c>
      <c r="BM72" s="157">
        <f>Routes_abs!BM72/SUM(Routes_abs!BM65:BM72)</f>
        <v>3.8461538461538464E-3</v>
      </c>
      <c r="BN72" s="157">
        <f>Routes_abs!BN72/SUM(Routes_abs!BN65:BN72)</f>
        <v>0</v>
      </c>
      <c r="BO72" s="157">
        <f>Routes_abs!BO72/SUM(Routes_abs!BO65:BO72)</f>
        <v>0</v>
      </c>
      <c r="BP72" s="157">
        <f>Routes_abs!BP72/SUM(Routes_abs!BP65:BP72)</f>
        <v>0</v>
      </c>
      <c r="BQ72" s="157">
        <f>Routes_abs!BQ72/SUM(Routes_abs!BQ65:BQ72)</f>
        <v>0</v>
      </c>
      <c r="BR72" s="157">
        <f>Routes_abs!BR72/SUM(Routes_abs!BR65:BR72)</f>
        <v>0</v>
      </c>
      <c r="BS72" s="157">
        <f>Routes_abs!BS72/SUM(Routes_abs!BS65:BS72)</f>
        <v>0</v>
      </c>
      <c r="BT72" s="157">
        <f>Routes_abs!BT72/SUM(Routes_abs!BT65:BT72)</f>
        <v>0</v>
      </c>
      <c r="BU72" s="157">
        <f>Routes_abs!BU72/SUM(Routes_abs!BU65:BU72)</f>
        <v>0</v>
      </c>
      <c r="BV72" s="158">
        <f>Routes_abs!BV72/SUM(Routes_abs!BV65:BV72)</f>
        <v>0</v>
      </c>
      <c r="BW72" s="156">
        <f>Routes_abs!BW72/SUM(Routes_abs!BW65:BW72)</f>
        <v>0</v>
      </c>
      <c r="BX72" s="157">
        <f>Routes_abs!BX72/SUM(Routes_abs!BX65:BX72)</f>
        <v>1.9212295869356388E-3</v>
      </c>
      <c r="BY72" s="162">
        <f>Routes_abs!BY72/SUM(Routes_abs!BY65:BY72)</f>
        <v>0</v>
      </c>
      <c r="BZ72" s="146">
        <f>Routes_abs!BZ72/SUM(Routes_abs!BZ65:BZ72)</f>
        <v>5.532503457814661E-4</v>
      </c>
      <c r="CB72" s="84" t="s">
        <v>202</v>
      </c>
      <c r="CC72" s="88" t="s">
        <v>52</v>
      </c>
      <c r="CD72" s="88" t="s">
        <v>47</v>
      </c>
      <c r="CE72" s="141" t="s">
        <v>136</v>
      </c>
      <c r="CF72" s="156">
        <f>Routes_abs!CF72/SUM(Routes_abs!CF65:CF72)</f>
        <v>0</v>
      </c>
      <c r="CG72" s="157">
        <f>Routes_abs!CG72/SUM(Routes_abs!CG65:CG72)</f>
        <v>0</v>
      </c>
      <c r="CH72" s="157">
        <f>Routes_abs!CH72/SUM(Routes_abs!CH65:CH72)</f>
        <v>8.4745762711864406E-3</v>
      </c>
      <c r="CI72" s="157">
        <f>Routes_abs!CI72/SUM(Routes_abs!CI65:CI72)</f>
        <v>0</v>
      </c>
      <c r="CJ72" s="157">
        <f>Routes_abs!CJ72/SUM(Routes_abs!CJ65:CJ72)</f>
        <v>0</v>
      </c>
      <c r="CK72" s="157">
        <f>Routes_abs!CK72/SUM(Routes_abs!CK65:CK72)</f>
        <v>0</v>
      </c>
      <c r="CL72" s="157">
        <f>Routes_abs!CL72/SUM(Routes_abs!CL65:CL72)</f>
        <v>0</v>
      </c>
      <c r="CM72" s="157">
        <f>Routes_abs!CM72/SUM(Routes_abs!CM65:CM72)</f>
        <v>0</v>
      </c>
      <c r="CN72" s="157">
        <f>Routes_abs!CN72/SUM(Routes_abs!CN65:CN72)</f>
        <v>0</v>
      </c>
      <c r="CO72" s="157">
        <f>Routes_abs!CO72/SUM(Routes_abs!CO65:CO72)</f>
        <v>0</v>
      </c>
      <c r="CP72" s="157">
        <f>Routes_abs!CP72/SUM(Routes_abs!CP65:CP72)</f>
        <v>0</v>
      </c>
      <c r="CQ72" s="157">
        <f>Routes_abs!CQ72/SUM(Routes_abs!CQ65:CQ72)</f>
        <v>0</v>
      </c>
      <c r="CR72" s="157">
        <f>Routes_abs!CR72/SUM(Routes_abs!CR65:CR72)</f>
        <v>0</v>
      </c>
      <c r="CS72" s="157">
        <f>Routes_abs!CS72/SUM(Routes_abs!CS65:CS72)</f>
        <v>0</v>
      </c>
      <c r="CT72" s="157">
        <f>Routes_abs!CT72/SUM(Routes_abs!CT65:CT72)</f>
        <v>0</v>
      </c>
      <c r="CU72" s="158">
        <f>Routes_abs!CU72/SUM(Routes_abs!CU65:CU72)</f>
        <v>0</v>
      </c>
      <c r="CV72" s="156">
        <f>Routes_abs!CV72/SUM(Routes_abs!CV65:CV72)</f>
        <v>3.0769230769230769E-3</v>
      </c>
      <c r="CW72" s="157">
        <f>Routes_abs!CW72/SUM(Routes_abs!CW65:CW72)</f>
        <v>0</v>
      </c>
      <c r="CX72" s="162">
        <f>Routes_abs!CX72/SUM(Routes_abs!CX65:CX72)</f>
        <v>0</v>
      </c>
      <c r="CY72" s="146">
        <f>Routes_abs!CY72/SUM(Routes_abs!CY65:CY72)</f>
        <v>3.5574528637495552E-4</v>
      </c>
    </row>
    <row r="73" spans="5:103" ht="12" customHeight="1" x14ac:dyDescent="0.15">
      <c r="E73" s="60" t="s">
        <v>203</v>
      </c>
      <c r="F73" s="24" t="s">
        <v>52</v>
      </c>
      <c r="G73" s="24" t="s">
        <v>51</v>
      </c>
      <c r="H73" s="139" t="s">
        <v>135</v>
      </c>
      <c r="I73" s="163">
        <f>Routes_abs!I73/SUM(Routes_abs!I73:I78)</f>
        <v>0.30612244897959179</v>
      </c>
      <c r="J73" s="164">
        <f>Routes_abs!J73/SUM(Routes_abs!J73:J78)</f>
        <v>0.32549728752260393</v>
      </c>
      <c r="K73" s="164">
        <f>Routes_abs!K73/SUM(Routes_abs!K73:K78)</f>
        <v>0.60461538461538455</v>
      </c>
      <c r="L73" s="164">
        <f>Routes_abs!L73/SUM(Routes_abs!L73:L78)</f>
        <v>0.5734463276836157</v>
      </c>
      <c r="M73" s="164">
        <f>Routes_abs!M73/SUM(Routes_abs!M73:M78)</f>
        <v>0.63343108504398826</v>
      </c>
      <c r="N73" s="164">
        <f>Routes_abs!N73/SUM(Routes_abs!N73:N78)</f>
        <v>0.68807339449541283</v>
      </c>
      <c r="O73" s="164">
        <f>Routes_abs!O73/SUM(Routes_abs!O73:O78)</f>
        <v>0.58566978193146413</v>
      </c>
      <c r="P73" s="164">
        <f>Routes_abs!P73/SUM(Routes_abs!P73:P78)</f>
        <v>0.57401812688821752</v>
      </c>
      <c r="Q73" s="164">
        <f>Routes_abs!Q73/SUM(Routes_abs!Q73:Q78)</f>
        <v>0.65266106442577043</v>
      </c>
      <c r="R73" s="164">
        <f>Routes_abs!R73/SUM(Routes_abs!R73:R78)</f>
        <v>0.68777292576419202</v>
      </c>
      <c r="S73" s="164">
        <f>Routes_abs!S73/SUM(Routes_abs!S73:S78)</f>
        <v>0.61579892280071813</v>
      </c>
      <c r="T73" s="164">
        <f>Routes_abs!T73/SUM(Routes_abs!T73:T78)</f>
        <v>0.62546816479400758</v>
      </c>
      <c r="U73" s="164">
        <f>Routes_abs!U73/SUM(Routes_abs!U73:U78)</f>
        <v>0.64203233256351033</v>
      </c>
      <c r="V73" s="164">
        <f>Routes_abs!V73/SUM(Routes_abs!V73:V78)</f>
        <v>0.59395973154362414</v>
      </c>
      <c r="W73" s="164">
        <f>Routes_abs!W73/SUM(Routes_abs!W73:W78)</f>
        <v>0.62121212121212122</v>
      </c>
      <c r="X73" s="165">
        <f>Routes_abs!X73/SUM(Routes_abs!X73:X78)</f>
        <v>0.52884615384615374</v>
      </c>
      <c r="Y73" s="163">
        <f>Routes_abs!Y73/SUM(Routes_abs!Y73:Y78)</f>
        <v>0.45583693638048173</v>
      </c>
      <c r="Z73" s="164">
        <f>Routes_abs!Z73/SUM(Routes_abs!Z73:Z78)</f>
        <v>0.6122270742358078</v>
      </c>
      <c r="AA73" s="166">
        <f>Routes_abs!AA73/SUM(Routes_abs!AA73:AA78)</f>
        <v>0.64004563605248144</v>
      </c>
      <c r="AB73" s="167">
        <f>Routes_abs!AB73/SUM(Routes_abs!AB73:AB78)</f>
        <v>0.5820821646592973</v>
      </c>
      <c r="AD73" s="60" t="s">
        <v>203</v>
      </c>
      <c r="AE73" s="24" t="s">
        <v>52</v>
      </c>
      <c r="AF73" s="24" t="s">
        <v>51</v>
      </c>
      <c r="AG73" s="139" t="s">
        <v>135</v>
      </c>
      <c r="AH73" s="163">
        <f>Routes_abs!AH73/SUM(Routes_abs!AH73:AH78)</f>
        <v>0.33271719038817005</v>
      </c>
      <c r="AI73" s="164">
        <f>Routes_abs!AI73/SUM(Routes_abs!AI73:AI78)</f>
        <v>0.34302325581395354</v>
      </c>
      <c r="AJ73" s="164">
        <f>Routes_abs!AJ73/SUM(Routes_abs!AJ73:AJ78)</f>
        <v>0.58901389808074123</v>
      </c>
      <c r="AK73" s="164">
        <f>Routes_abs!AK73/SUM(Routes_abs!AK73:AK78)</f>
        <v>0.59694364851957971</v>
      </c>
      <c r="AL73" s="164">
        <f>Routes_abs!AL73/SUM(Routes_abs!AL73:AL78)</f>
        <v>0.64138576779026213</v>
      </c>
      <c r="AM73" s="164">
        <f>Routes_abs!AM73/SUM(Routes_abs!AM73:AM78)</f>
        <v>0.67465069860279436</v>
      </c>
      <c r="AN73" s="164">
        <f>Routes_abs!AN73/SUM(Routes_abs!AN73:AN78)</f>
        <v>0.60956175298804782</v>
      </c>
      <c r="AO73" s="164">
        <f>Routes_abs!AO73/SUM(Routes_abs!AO73:AO78)</f>
        <v>0.56121449559255632</v>
      </c>
      <c r="AP73" s="164">
        <f>Routes_abs!AP73/SUM(Routes_abs!AP73:AP78)</f>
        <v>0.62107208872458419</v>
      </c>
      <c r="AQ73" s="164">
        <f>Routes_abs!AQ73/SUM(Routes_abs!AQ73:AQ78)</f>
        <v>0.67249602543720188</v>
      </c>
      <c r="AR73" s="164">
        <f>Routes_abs!AR73/SUM(Routes_abs!AR73:AR78)</f>
        <v>0.62379642365887211</v>
      </c>
      <c r="AS73" s="164">
        <f>Routes_abs!AS73/SUM(Routes_abs!AS73:AS78)</f>
        <v>0.61076170510132777</v>
      </c>
      <c r="AT73" s="164">
        <f>Routes_abs!AT73/SUM(Routes_abs!AT73:AT78)</f>
        <v>0.62788708297690343</v>
      </c>
      <c r="AU73" s="164">
        <f>Routes_abs!AU73/SUM(Routes_abs!AU73:AU78)</f>
        <v>0.58980582524271841</v>
      </c>
      <c r="AV73" s="164">
        <f>Routes_abs!AV73/SUM(Routes_abs!AV73:AV78)</f>
        <v>0.60326086956521741</v>
      </c>
      <c r="AW73" s="165">
        <f>Routes_abs!AW73/SUM(Routes_abs!AW73:AW78)</f>
        <v>0.53824362606232301</v>
      </c>
      <c r="AX73" s="163">
        <f>Routes_abs!AX73/SUM(Routes_abs!AX73:AX78)</f>
        <v>0.46718249733191042</v>
      </c>
      <c r="AY73" s="164">
        <f>Routes_abs!AY73/SUM(Routes_abs!AY73:AY78)</f>
        <v>0.61693774537296697</v>
      </c>
      <c r="AZ73" s="166">
        <f>Routes_abs!AZ73/SUM(Routes_abs!AZ73:AZ78)</f>
        <v>0.63364446330080604</v>
      </c>
      <c r="BA73" s="167">
        <f>Routes_abs!BA73/SUM(Routes_abs!BA73:BA78)</f>
        <v>0.58688941347376056</v>
      </c>
      <c r="BC73" s="60" t="s">
        <v>203</v>
      </c>
      <c r="BD73" s="24" t="s">
        <v>52</v>
      </c>
      <c r="BE73" s="24" t="s">
        <v>51</v>
      </c>
      <c r="BF73" s="139" t="s">
        <v>135</v>
      </c>
      <c r="BG73" s="163">
        <f>Routes_abs!BG73/SUM(Routes_abs!BG73:BG78)</f>
        <v>0.5757575757575758</v>
      </c>
      <c r="BH73" s="164">
        <f>Routes_abs!BH73/SUM(Routes_abs!BH73:BH78)</f>
        <v>0.46376811594202899</v>
      </c>
      <c r="BI73" s="164">
        <f>Routes_abs!BI73/SUM(Routes_abs!BI73:BI78)</f>
        <v>0.42307692307692307</v>
      </c>
      <c r="BJ73" s="164">
        <f>Routes_abs!BJ73/SUM(Routes_abs!BJ73:BJ78)</f>
        <v>0.68527918781725883</v>
      </c>
      <c r="BK73" s="164">
        <f>Routes_abs!BK73/SUM(Routes_abs!BK73:BK78)</f>
        <v>0.70852017937219736</v>
      </c>
      <c r="BL73" s="164">
        <f>Routes_abs!BL73/SUM(Routes_abs!BL73:BL78)</f>
        <v>0.70744680851063835</v>
      </c>
      <c r="BM73" s="164">
        <f>Routes_abs!BM73/SUM(Routes_abs!BM73:BM78)</f>
        <v>0.68617021276595747</v>
      </c>
      <c r="BN73" s="164">
        <f>Routes_abs!BN73/SUM(Routes_abs!BN73:BN78)</f>
        <v>0.58549222797927458</v>
      </c>
      <c r="BO73" s="164">
        <f>Routes_abs!BO73/SUM(Routes_abs!BO73:BO78)</f>
        <v>0.62318840579710144</v>
      </c>
      <c r="BP73" s="164">
        <f>Routes_abs!BP73/SUM(Routes_abs!BP73:BP78)</f>
        <v>0.65151515151515149</v>
      </c>
      <c r="BQ73" s="164">
        <f>Routes_abs!BQ73/SUM(Routes_abs!BQ73:BQ78)</f>
        <v>0.64921465968586389</v>
      </c>
      <c r="BR73" s="164">
        <f>Routes_abs!BR73/SUM(Routes_abs!BR73:BR78)</f>
        <v>0.55223880597014929</v>
      </c>
      <c r="BS73" s="164">
        <f>Routes_abs!BS73/SUM(Routes_abs!BS73:BS78)</f>
        <v>0.56547619047619047</v>
      </c>
      <c r="BT73" s="164">
        <f>Routes_abs!BT73/SUM(Routes_abs!BT73:BT78)</f>
        <v>0.60839160839160844</v>
      </c>
      <c r="BU73" s="164">
        <f>Routes_abs!BU73/SUM(Routes_abs!BU73:BU78)</f>
        <v>0.5714285714285714</v>
      </c>
      <c r="BV73" s="165">
        <f>Routes_abs!BV73/SUM(Routes_abs!BV73:BV78)</f>
        <v>0.54807692307692313</v>
      </c>
      <c r="BW73" s="163">
        <f>Routes_abs!BW73/SUM(Routes_abs!BW73:BW78)</f>
        <v>0.50310559006211175</v>
      </c>
      <c r="BX73" s="164">
        <f>Routes_abs!BX73/SUM(Routes_abs!BX73:BX78)</f>
        <v>0.68345323741007191</v>
      </c>
      <c r="BY73" s="166">
        <f>Routes_abs!BY73/SUM(Routes_abs!BY73:BY78)</f>
        <v>0.61561119293078059</v>
      </c>
      <c r="BZ73" s="167">
        <f>Routes_abs!BZ73/SUM(Routes_abs!BZ73:BZ78)</f>
        <v>0.61740166865315849</v>
      </c>
      <c r="CB73" s="60" t="s">
        <v>203</v>
      </c>
      <c r="CC73" s="24" t="s">
        <v>52</v>
      </c>
      <c r="CD73" s="24" t="s">
        <v>51</v>
      </c>
      <c r="CE73" s="139" t="s">
        <v>135</v>
      </c>
      <c r="CF73" s="163">
        <f>Routes_abs!CF73/SUM(Routes_abs!CF73:CF78)</f>
        <v>0.61111111111111116</v>
      </c>
      <c r="CG73" s="164">
        <f>Routes_abs!CG73/SUM(Routes_abs!CG73:CG78)</f>
        <v>0.72413793103448276</v>
      </c>
      <c r="CH73" s="164">
        <f>Routes_abs!CH73/SUM(Routes_abs!CH73:CH78)</f>
        <v>0.60493827160493829</v>
      </c>
      <c r="CI73" s="164">
        <f>Routes_abs!CI73/SUM(Routes_abs!CI73:CI78)</f>
        <v>0.59154929577464788</v>
      </c>
      <c r="CJ73" s="164">
        <f>Routes_abs!CJ73/SUM(Routes_abs!CJ73:CJ78)</f>
        <v>0.58282208588957052</v>
      </c>
      <c r="CK73" s="164">
        <f>Routes_abs!CK73/SUM(Routes_abs!CK73:CK78)</f>
        <v>0.58125000000000004</v>
      </c>
      <c r="CL73" s="164">
        <f>Routes_abs!CL73/SUM(Routes_abs!CL73:CL78)</f>
        <v>0.61494252873563215</v>
      </c>
      <c r="CM73" s="164">
        <f>Routes_abs!CM73/SUM(Routes_abs!CM73:CM78)</f>
        <v>0.48192771084337349</v>
      </c>
      <c r="CN73" s="164">
        <f>Routes_abs!CN73/SUM(Routes_abs!CN73:CN78)</f>
        <v>0.47826086956521741</v>
      </c>
      <c r="CO73" s="164">
        <f>Routes_abs!CO73/SUM(Routes_abs!CO73:CO78)</f>
        <v>0.60416666666666663</v>
      </c>
      <c r="CP73" s="164">
        <f>Routes_abs!CP73/SUM(Routes_abs!CP73:CP78)</f>
        <v>0.65100671140939592</v>
      </c>
      <c r="CQ73" s="164">
        <f>Routes_abs!CQ73/SUM(Routes_abs!CQ73:CQ78)</f>
        <v>0.5864197530864198</v>
      </c>
      <c r="CR73" s="164">
        <f>Routes_abs!CR73/SUM(Routes_abs!CR73:CR78)</f>
        <v>0.61481481481481481</v>
      </c>
      <c r="CS73" s="164">
        <f>Routes_abs!CS73/SUM(Routes_abs!CS73:CS78)</f>
        <v>0.52941176470588236</v>
      </c>
      <c r="CT73" s="164">
        <f>Routes_abs!CT73/SUM(Routes_abs!CT73:CT78)</f>
        <v>0.54166666666666663</v>
      </c>
      <c r="CU73" s="165">
        <f>Routes_abs!CU73/SUM(Routes_abs!CU73:CU78)</f>
        <v>0.56097560975609762</v>
      </c>
      <c r="CV73" s="163">
        <f>Routes_abs!CV73/SUM(Routes_abs!CV73:CV78)</f>
        <v>0.60106382978723405</v>
      </c>
      <c r="CW73" s="164">
        <f>Routes_abs!CW73/SUM(Routes_abs!CW73:CW78)</f>
        <v>0.55593803786574869</v>
      </c>
      <c r="CX73" s="166">
        <f>Routes_abs!CX73/SUM(Routes_abs!CX73:CX78)</f>
        <v>0.61436672967863892</v>
      </c>
      <c r="CY73" s="167">
        <f>Routes_abs!CY73/SUM(Routes_abs!CY73:CY78)</f>
        <v>0.5770456960680127</v>
      </c>
    </row>
    <row r="74" spans="5:103" ht="12" customHeight="1" x14ac:dyDescent="0.15">
      <c r="E74" s="10" t="s">
        <v>204</v>
      </c>
      <c r="F74" s="86" t="s">
        <v>52</v>
      </c>
      <c r="G74" s="86" t="s">
        <v>4</v>
      </c>
      <c r="H74" s="140" t="s">
        <v>135</v>
      </c>
      <c r="I74" s="150">
        <f>Routes_abs!I74/SUM(Routes_abs!I73:I78)</f>
        <v>0.55510204081632641</v>
      </c>
      <c r="J74" s="151">
        <f>Routes_abs!J74/SUM(Routes_abs!J73:J78)</f>
        <v>0.54249547920433994</v>
      </c>
      <c r="K74" s="151">
        <f>Routes_abs!K74/SUM(Routes_abs!K73:K78)</f>
        <v>0.27846153846153848</v>
      </c>
      <c r="L74" s="151">
        <f>Routes_abs!L74/SUM(Routes_abs!L73:L78)</f>
        <v>0.32203389830508472</v>
      </c>
      <c r="M74" s="151">
        <f>Routes_abs!M74/SUM(Routes_abs!M73:M78)</f>
        <v>0.2756598240469208</v>
      </c>
      <c r="N74" s="151">
        <f>Routes_abs!N74/SUM(Routes_abs!N73:N78)</f>
        <v>0.21712538226299691</v>
      </c>
      <c r="O74" s="151">
        <f>Routes_abs!O74/SUM(Routes_abs!O73:O78)</f>
        <v>0.31775700934579437</v>
      </c>
      <c r="P74" s="151">
        <f>Routes_abs!P74/SUM(Routes_abs!P73:P78)</f>
        <v>0.2809667673716012</v>
      </c>
      <c r="Q74" s="151">
        <f>Routes_abs!Q74/SUM(Routes_abs!Q73:Q78)</f>
        <v>0.21008403361344541</v>
      </c>
      <c r="R74" s="151">
        <f>Routes_abs!R74/SUM(Routes_abs!R73:R78)</f>
        <v>0.20087336244541482</v>
      </c>
      <c r="S74" s="151">
        <f>Routes_abs!S74/SUM(Routes_abs!S73:S78)</f>
        <v>0.22441651705565532</v>
      </c>
      <c r="T74" s="151">
        <f>Routes_abs!T74/SUM(Routes_abs!T73:T78)</f>
        <v>0.24719101123595508</v>
      </c>
      <c r="U74" s="151">
        <f>Routes_abs!U74/SUM(Routes_abs!U73:U78)</f>
        <v>0.21247113163972284</v>
      </c>
      <c r="V74" s="151">
        <f>Routes_abs!V74/SUM(Routes_abs!V73:V78)</f>
        <v>0.24832214765100671</v>
      </c>
      <c r="W74" s="151">
        <f>Routes_abs!W74/SUM(Routes_abs!W73:W78)</f>
        <v>0.23737373737373738</v>
      </c>
      <c r="X74" s="152">
        <f>Routes_abs!X74/SUM(Routes_abs!X73:X78)</f>
        <v>0.31730769230769224</v>
      </c>
      <c r="Y74" s="150">
        <f>Routes_abs!Y74/SUM(Routes_abs!Y73:Y78)</f>
        <v>0.41815935762816553</v>
      </c>
      <c r="Z74" s="151">
        <f>Routes_abs!Z74/SUM(Routes_abs!Z73:Z78)</f>
        <v>0.27860262008733622</v>
      </c>
      <c r="AA74" s="160">
        <f>Routes_abs!AA74/SUM(Routes_abs!AA73:AA78)</f>
        <v>0.22418710781517395</v>
      </c>
      <c r="AB74" s="144">
        <f>Routes_abs!AB74/SUM(Routes_abs!AB73:AB78)</f>
        <v>0.29054611450255735</v>
      </c>
      <c r="AD74" s="10" t="s">
        <v>204</v>
      </c>
      <c r="AE74" s="86" t="s">
        <v>52</v>
      </c>
      <c r="AF74" s="86" t="s">
        <v>4</v>
      </c>
      <c r="AG74" s="140" t="s">
        <v>135</v>
      </c>
      <c r="AH74" s="150">
        <f>Routes_abs!AH74/SUM(Routes_abs!AH73:AH78)</f>
        <v>0.5304990757855822</v>
      </c>
      <c r="AI74" s="151">
        <f>Routes_abs!AI74/SUM(Routes_abs!AI73:AI78)</f>
        <v>0.52657807308970106</v>
      </c>
      <c r="AJ74" s="151">
        <f>Routes_abs!AJ74/SUM(Routes_abs!AJ73:AJ78)</f>
        <v>0.28457974851091994</v>
      </c>
      <c r="AK74" s="151">
        <f>Routes_abs!AK74/SUM(Routes_abs!AK73:AK78)</f>
        <v>0.2903533906399236</v>
      </c>
      <c r="AL74" s="151">
        <f>Routes_abs!AL74/SUM(Routes_abs!AL73:AL78)</f>
        <v>0.2528089887640449</v>
      </c>
      <c r="AM74" s="151">
        <f>Routes_abs!AM74/SUM(Routes_abs!AM73:AM78)</f>
        <v>0.21856287425149701</v>
      </c>
      <c r="AN74" s="151">
        <f>Routes_abs!AN74/SUM(Routes_abs!AN73:AN78)</f>
        <v>0.2908366533864542</v>
      </c>
      <c r="AO74" s="151">
        <f>Routes_abs!AO74/SUM(Routes_abs!AO73:AO78)</f>
        <v>0.28795298726738489</v>
      </c>
      <c r="AP74" s="151">
        <f>Routes_abs!AP74/SUM(Routes_abs!AP73:AP78)</f>
        <v>0.233826247689464</v>
      </c>
      <c r="AQ74" s="151">
        <f>Routes_abs!AQ74/SUM(Routes_abs!AQ73:AQ78)</f>
        <v>0.21303656597774243</v>
      </c>
      <c r="AR74" s="151">
        <f>Routes_abs!AR74/SUM(Routes_abs!AR73:AR78)</f>
        <v>0.22833562585969738</v>
      </c>
      <c r="AS74" s="151">
        <f>Routes_abs!AS74/SUM(Routes_abs!AS73:AS78)</f>
        <v>0.25786163522012578</v>
      </c>
      <c r="AT74" s="151">
        <f>Routes_abs!AT74/SUM(Routes_abs!AT73:AT78)</f>
        <v>0.2301112061591104</v>
      </c>
      <c r="AU74" s="151">
        <f>Routes_abs!AU74/SUM(Routes_abs!AU73:AU78)</f>
        <v>0.25849514563106796</v>
      </c>
      <c r="AV74" s="151">
        <f>Routes_abs!AV74/SUM(Routes_abs!AV73:AV78)</f>
        <v>0.25543478260869568</v>
      </c>
      <c r="AW74" s="152">
        <f>Routes_abs!AW74/SUM(Routes_abs!AW73:AW78)</f>
        <v>0.31728045325779042</v>
      </c>
      <c r="AX74" s="150">
        <f>Routes_abs!AX74/SUM(Routes_abs!AX73:AX78)</f>
        <v>0.40421558164354326</v>
      </c>
      <c r="AY74" s="151">
        <f>Routes_abs!AY74/SUM(Routes_abs!AY73:AY78)</f>
        <v>0.26584408300616935</v>
      </c>
      <c r="AZ74" s="160">
        <f>Routes_abs!AZ74/SUM(Routes_abs!AZ73:AZ78)</f>
        <v>0.23419601187950781</v>
      </c>
      <c r="BA74" s="144">
        <f>Routes_abs!BA74/SUM(Routes_abs!BA73:BA78)</f>
        <v>0.28369953392651776</v>
      </c>
      <c r="BC74" s="10" t="s">
        <v>204</v>
      </c>
      <c r="BD74" s="86" t="s">
        <v>52</v>
      </c>
      <c r="BE74" s="86" t="s">
        <v>4</v>
      </c>
      <c r="BF74" s="140" t="s">
        <v>135</v>
      </c>
      <c r="BG74" s="150">
        <f>Routes_abs!BG74/SUM(Routes_abs!BG73:BG78)</f>
        <v>0.27272727272727271</v>
      </c>
      <c r="BH74" s="151">
        <f>Routes_abs!BH74/SUM(Routes_abs!BH73:BH78)</f>
        <v>0.40579710144927539</v>
      </c>
      <c r="BI74" s="151">
        <f>Routes_abs!BI74/SUM(Routes_abs!BI73:BI78)</f>
        <v>0.40769230769230769</v>
      </c>
      <c r="BJ74" s="151">
        <f>Routes_abs!BJ74/SUM(Routes_abs!BJ73:BJ78)</f>
        <v>0.19796954314720813</v>
      </c>
      <c r="BK74" s="151">
        <f>Routes_abs!BK74/SUM(Routes_abs!BK73:BK78)</f>
        <v>0.18385650224215247</v>
      </c>
      <c r="BL74" s="151">
        <f>Routes_abs!BL74/SUM(Routes_abs!BL73:BL78)</f>
        <v>0.19148936170212766</v>
      </c>
      <c r="BM74" s="151">
        <f>Routes_abs!BM74/SUM(Routes_abs!BM73:BM78)</f>
        <v>0.22340425531914893</v>
      </c>
      <c r="BN74" s="151">
        <f>Routes_abs!BN74/SUM(Routes_abs!BN73:BN78)</f>
        <v>0.27461139896373055</v>
      </c>
      <c r="BO74" s="151">
        <f>Routes_abs!BO74/SUM(Routes_abs!BO73:BO78)</f>
        <v>0.2608695652173913</v>
      </c>
      <c r="BP74" s="151">
        <f>Routes_abs!BP74/SUM(Routes_abs!BP73:BP78)</f>
        <v>0.25252525252525254</v>
      </c>
      <c r="BQ74" s="151">
        <f>Routes_abs!BQ74/SUM(Routes_abs!BQ73:BQ78)</f>
        <v>0.25654450261780104</v>
      </c>
      <c r="BR74" s="151">
        <f>Routes_abs!BR74/SUM(Routes_abs!BR73:BR78)</f>
        <v>0.28358208955223879</v>
      </c>
      <c r="BS74" s="151">
        <f>Routes_abs!BS74/SUM(Routes_abs!BS73:BS78)</f>
        <v>0.27976190476190477</v>
      </c>
      <c r="BT74" s="151">
        <f>Routes_abs!BT74/SUM(Routes_abs!BT73:BT78)</f>
        <v>0.27972027972027974</v>
      </c>
      <c r="BU74" s="151">
        <f>Routes_abs!BU74/SUM(Routes_abs!BU73:BU78)</f>
        <v>0.27380952380952384</v>
      </c>
      <c r="BV74" s="152">
        <f>Routes_abs!BV74/SUM(Routes_abs!BV73:BV78)</f>
        <v>0.27884615384615385</v>
      </c>
      <c r="BW74" s="150">
        <f>Routes_abs!BW74/SUM(Routes_abs!BW73:BW78)</f>
        <v>0.35093167701863354</v>
      </c>
      <c r="BX74" s="151">
        <f>Routes_abs!BX74/SUM(Routes_abs!BX73:BX78)</f>
        <v>0.20863309352517986</v>
      </c>
      <c r="BY74" s="160">
        <f>Routes_abs!BY74/SUM(Routes_abs!BY73:BY78)</f>
        <v>0.26804123711340205</v>
      </c>
      <c r="BZ74" s="144">
        <f>Routes_abs!BZ74/SUM(Routes_abs!BZ73:BZ78)</f>
        <v>0.25824394119984106</v>
      </c>
      <c r="CB74" s="10" t="s">
        <v>204</v>
      </c>
      <c r="CC74" s="86" t="s">
        <v>52</v>
      </c>
      <c r="CD74" s="86" t="s">
        <v>4</v>
      </c>
      <c r="CE74" s="140" t="s">
        <v>135</v>
      </c>
      <c r="CF74" s="150">
        <f>Routes_abs!CF74/SUM(Routes_abs!CF73:CF78)</f>
        <v>0.33333333333333331</v>
      </c>
      <c r="CG74" s="151">
        <f>Routes_abs!CG74/SUM(Routes_abs!CG73:CG78)</f>
        <v>0.20689655172413793</v>
      </c>
      <c r="CH74" s="151">
        <f>Routes_abs!CH74/SUM(Routes_abs!CH73:CH78)</f>
        <v>0.18518518518518517</v>
      </c>
      <c r="CI74" s="151">
        <f>Routes_abs!CI74/SUM(Routes_abs!CI73:CI78)</f>
        <v>0.26056338028169013</v>
      </c>
      <c r="CJ74" s="151">
        <f>Routes_abs!CJ74/SUM(Routes_abs!CJ73:CJ78)</f>
        <v>0.25153374233128833</v>
      </c>
      <c r="CK74" s="151">
        <f>Routes_abs!CK74/SUM(Routes_abs!CK73:CK78)</f>
        <v>0.25624999999999998</v>
      </c>
      <c r="CL74" s="151">
        <f>Routes_abs!CL74/SUM(Routes_abs!CL73:CL78)</f>
        <v>0.26436781609195403</v>
      </c>
      <c r="CM74" s="151">
        <f>Routes_abs!CM74/SUM(Routes_abs!CM73:CM78)</f>
        <v>0.33132530120481929</v>
      </c>
      <c r="CN74" s="151">
        <f>Routes_abs!CN74/SUM(Routes_abs!CN73:CN78)</f>
        <v>0.30434782608695654</v>
      </c>
      <c r="CO74" s="151">
        <f>Routes_abs!CO74/SUM(Routes_abs!CO73:CO78)</f>
        <v>0.2361111111111111</v>
      </c>
      <c r="CP74" s="151">
        <f>Routes_abs!CP74/SUM(Routes_abs!CP73:CP78)</f>
        <v>0.22147651006711411</v>
      </c>
      <c r="CQ74" s="151">
        <f>Routes_abs!CQ74/SUM(Routes_abs!CQ73:CQ78)</f>
        <v>0.29629629629629628</v>
      </c>
      <c r="CR74" s="151">
        <f>Routes_abs!CR74/SUM(Routes_abs!CR73:CR78)</f>
        <v>0.2814814814814815</v>
      </c>
      <c r="CS74" s="151">
        <f>Routes_abs!CS74/SUM(Routes_abs!CS73:CS78)</f>
        <v>0.29411764705882354</v>
      </c>
      <c r="CT74" s="151">
        <f>Routes_abs!CT74/SUM(Routes_abs!CT73:CT78)</f>
        <v>0.33333333333333331</v>
      </c>
      <c r="CU74" s="152">
        <f>Routes_abs!CU74/SUM(Routes_abs!CU73:CU78)</f>
        <v>0.41463414634146339</v>
      </c>
      <c r="CV74" s="150">
        <f>Routes_abs!CV74/SUM(Routes_abs!CV73:CV78)</f>
        <v>0.25531914893617019</v>
      </c>
      <c r="CW74" s="151">
        <f>Routes_abs!CW74/SUM(Routes_abs!CW73:CW78)</f>
        <v>0.28399311531841653</v>
      </c>
      <c r="CX74" s="160">
        <f>Routes_abs!CX74/SUM(Routes_abs!CX73:CX78)</f>
        <v>0.25708884688090738</v>
      </c>
      <c r="CY74" s="144">
        <f>Routes_abs!CY74/SUM(Routes_abs!CY73:CY78)</f>
        <v>0.2736450584484591</v>
      </c>
    </row>
    <row r="75" spans="5:103" ht="12" customHeight="1" x14ac:dyDescent="0.15">
      <c r="E75" s="60" t="s">
        <v>205</v>
      </c>
      <c r="F75" s="24" t="s">
        <v>52</v>
      </c>
      <c r="G75" s="24" t="s">
        <v>47</v>
      </c>
      <c r="H75" s="139" t="s">
        <v>135</v>
      </c>
      <c r="I75" s="153">
        <f>Routes_abs!I75/SUM(Routes_abs!I73:I78)</f>
        <v>5.3061224489795909E-2</v>
      </c>
      <c r="J75" s="154">
        <f>Routes_abs!J75/SUM(Routes_abs!J73:J78)</f>
        <v>7.4141048824593117E-2</v>
      </c>
      <c r="K75" s="154">
        <f>Routes_abs!K75/SUM(Routes_abs!K73:K78)</f>
        <v>7.5384615384615383E-2</v>
      </c>
      <c r="L75" s="154">
        <f>Routes_abs!L75/SUM(Routes_abs!L73:L78)</f>
        <v>5.9322033898305079E-2</v>
      </c>
      <c r="M75" s="154">
        <f>Routes_abs!M75/SUM(Routes_abs!M73:M78)</f>
        <v>5.8651026392961873E-2</v>
      </c>
      <c r="N75" s="154">
        <f>Routes_abs!N75/SUM(Routes_abs!N73:N78)</f>
        <v>4.2813455657492346E-2</v>
      </c>
      <c r="O75" s="154">
        <f>Routes_abs!O75/SUM(Routes_abs!O73:O78)</f>
        <v>4.3613707165109032E-2</v>
      </c>
      <c r="P75" s="154">
        <f>Routes_abs!P75/SUM(Routes_abs!P73:P78)</f>
        <v>0.10271903323262839</v>
      </c>
      <c r="Q75" s="154">
        <f>Routes_abs!Q75/SUM(Routes_abs!Q73:Q78)</f>
        <v>7.0028011204481808E-2</v>
      </c>
      <c r="R75" s="154">
        <f>Routes_abs!R75/SUM(Routes_abs!R73:R78)</f>
        <v>6.9868995633187769E-2</v>
      </c>
      <c r="S75" s="154">
        <f>Routes_abs!S75/SUM(Routes_abs!S73:S78)</f>
        <v>6.2836624775583494E-2</v>
      </c>
      <c r="T75" s="154">
        <f>Routes_abs!T75/SUM(Routes_abs!T73:T78)</f>
        <v>6.1797752808988769E-2</v>
      </c>
      <c r="U75" s="154">
        <f>Routes_abs!U75/SUM(Routes_abs!U73:U78)</f>
        <v>8.3140877598152418E-2</v>
      </c>
      <c r="V75" s="154">
        <f>Routes_abs!V75/SUM(Routes_abs!V73:V78)</f>
        <v>8.0536912751677847E-2</v>
      </c>
      <c r="W75" s="154">
        <f>Routes_abs!W75/SUM(Routes_abs!W73:W78)</f>
        <v>0.10101010101010101</v>
      </c>
      <c r="X75" s="155">
        <f>Routes_abs!X75/SUM(Routes_abs!X73:X78)</f>
        <v>0.12499999999999997</v>
      </c>
      <c r="Y75" s="153">
        <f>Routes_abs!Y75/SUM(Routes_abs!Y73:Y78)</f>
        <v>7.0413835701050032E-2</v>
      </c>
      <c r="Z75" s="154">
        <f>Routes_abs!Z75/SUM(Routes_abs!Z73:Z78)</f>
        <v>6.2882096069868998E-2</v>
      </c>
      <c r="AA75" s="161">
        <f>Routes_abs!AA75/SUM(Routes_abs!AA73:AA78)</f>
        <v>6.5031374786081009E-2</v>
      </c>
      <c r="AB75" s="145">
        <f>Routes_abs!AB75/SUM(Routes_abs!AB73:AB78)</f>
        <v>6.9955452895561793E-2</v>
      </c>
      <c r="AD75" s="60" t="s">
        <v>205</v>
      </c>
      <c r="AE75" s="24" t="s">
        <v>52</v>
      </c>
      <c r="AF75" s="24" t="s">
        <v>47</v>
      </c>
      <c r="AG75" s="139" t="s">
        <v>135</v>
      </c>
      <c r="AH75" s="153">
        <f>Routes_abs!AH75/SUM(Routes_abs!AH73:AH78)</f>
        <v>5.1756007393715338E-2</v>
      </c>
      <c r="AI75" s="154">
        <f>Routes_abs!AI75/SUM(Routes_abs!AI73:AI78)</f>
        <v>7.22591362126246E-2</v>
      </c>
      <c r="AJ75" s="154">
        <f>Routes_abs!AJ75/SUM(Routes_abs!AJ73:AJ78)</f>
        <v>8.1403044341495701E-2</v>
      </c>
      <c r="AK75" s="154">
        <f>Routes_abs!AK75/SUM(Routes_abs!AK73:AK78)</f>
        <v>6.8767908309455589E-2</v>
      </c>
      <c r="AL75" s="154">
        <f>Routes_abs!AL75/SUM(Routes_abs!AL73:AL78)</f>
        <v>6.741573033707865E-2</v>
      </c>
      <c r="AM75" s="154">
        <f>Routes_abs!AM75/SUM(Routes_abs!AM73:AM78)</f>
        <v>4.4910179640718563E-2</v>
      </c>
      <c r="AN75" s="154">
        <f>Routes_abs!AN75/SUM(Routes_abs!AN73:AN78)</f>
        <v>5.1792828685258974E-2</v>
      </c>
      <c r="AO75" s="154">
        <f>Routes_abs!AO75/SUM(Routes_abs!AO73:AO78)</f>
        <v>0.1008814887365328</v>
      </c>
      <c r="AP75" s="154">
        <f>Routes_abs!AP75/SUM(Routes_abs!AP73:AP78)</f>
        <v>8.0406654343807768E-2</v>
      </c>
      <c r="AQ75" s="154">
        <f>Routes_abs!AQ75/SUM(Routes_abs!AQ73:AQ78)</f>
        <v>7.2337042925278219E-2</v>
      </c>
      <c r="AR75" s="154">
        <f>Routes_abs!AR75/SUM(Routes_abs!AR73:AR78)</f>
        <v>6.6024759284731768E-2</v>
      </c>
      <c r="AS75" s="154">
        <f>Routes_abs!AS75/SUM(Routes_abs!AS73:AS78)</f>
        <v>6.9182389937106917E-2</v>
      </c>
      <c r="AT75" s="154">
        <f>Routes_abs!AT75/SUM(Routes_abs!AT73:AT78)</f>
        <v>8.6398631308810966E-2</v>
      </c>
      <c r="AU75" s="154">
        <f>Routes_abs!AU75/SUM(Routes_abs!AU73:AU78)</f>
        <v>8.616504854368931E-2</v>
      </c>
      <c r="AV75" s="154">
        <f>Routes_abs!AV75/SUM(Routes_abs!AV73:AV78)</f>
        <v>0.10144927536231885</v>
      </c>
      <c r="AW75" s="155">
        <f>Routes_abs!AW75/SUM(Routes_abs!AW73:AW78)</f>
        <v>0.1161473087818697</v>
      </c>
      <c r="AX75" s="153">
        <f>Routes_abs!AX75/SUM(Routes_abs!AX73:AX78)</f>
        <v>7.283884738527216E-2</v>
      </c>
      <c r="AY75" s="154">
        <f>Routes_abs!AY75/SUM(Routes_abs!AY73:AY78)</f>
        <v>6.7021873247335967E-2</v>
      </c>
      <c r="AZ75" s="161">
        <f>Routes_abs!AZ75/SUM(Routes_abs!AZ73:AZ78)</f>
        <v>6.8943572337717432E-2</v>
      </c>
      <c r="BA75" s="145">
        <f>Routes_abs!BA75/SUM(Routes_abs!BA73:BA78)</f>
        <v>7.4087524968222254E-2</v>
      </c>
      <c r="BC75" s="60" t="s">
        <v>205</v>
      </c>
      <c r="BD75" s="24" t="s">
        <v>52</v>
      </c>
      <c r="BE75" s="24" t="s">
        <v>47</v>
      </c>
      <c r="BF75" s="139" t="s">
        <v>135</v>
      </c>
      <c r="BG75" s="153">
        <f>Routes_abs!BG75/SUM(Routes_abs!BG73:BG78)</f>
        <v>6.0606060606060608E-2</v>
      </c>
      <c r="BH75" s="154">
        <f>Routes_abs!BH75/SUM(Routes_abs!BH73:BH78)</f>
        <v>7.2463768115942032E-2</v>
      </c>
      <c r="BI75" s="154">
        <f>Routes_abs!BI75/SUM(Routes_abs!BI73:BI78)</f>
        <v>0.1</v>
      </c>
      <c r="BJ75" s="154">
        <f>Routes_abs!BJ75/SUM(Routes_abs!BJ73:BJ78)</f>
        <v>7.1065989847715741E-2</v>
      </c>
      <c r="BK75" s="154">
        <f>Routes_abs!BK75/SUM(Routes_abs!BK73:BK78)</f>
        <v>5.3811659192825115E-2</v>
      </c>
      <c r="BL75" s="154">
        <f>Routes_abs!BL75/SUM(Routes_abs!BL73:BL78)</f>
        <v>3.7234042553191488E-2</v>
      </c>
      <c r="BM75" s="154">
        <f>Routes_abs!BM75/SUM(Routes_abs!BM73:BM78)</f>
        <v>5.8510638297872342E-2</v>
      </c>
      <c r="BN75" s="154">
        <f>Routes_abs!BN75/SUM(Routes_abs!BN73:BN78)</f>
        <v>7.7720207253886009E-2</v>
      </c>
      <c r="BO75" s="154">
        <f>Routes_abs!BO75/SUM(Routes_abs!BO73:BO78)</f>
        <v>7.7294685990338161E-2</v>
      </c>
      <c r="BP75" s="154">
        <f>Routes_abs!BP75/SUM(Routes_abs!BP73:BP78)</f>
        <v>7.575757575757576E-2</v>
      </c>
      <c r="BQ75" s="154">
        <f>Routes_abs!BQ75/SUM(Routes_abs!BQ73:BQ78)</f>
        <v>6.8062827225130892E-2</v>
      </c>
      <c r="BR75" s="154">
        <f>Routes_abs!BR75/SUM(Routes_abs!BR73:BR78)</f>
        <v>0.1044776119402985</v>
      </c>
      <c r="BS75" s="154">
        <f>Routes_abs!BS75/SUM(Routes_abs!BS73:BS78)</f>
        <v>0.10714285714285714</v>
      </c>
      <c r="BT75" s="154">
        <f>Routes_abs!BT75/SUM(Routes_abs!BT73:BT78)</f>
        <v>6.9930069930069935E-2</v>
      </c>
      <c r="BU75" s="154">
        <f>Routes_abs!BU75/SUM(Routes_abs!BU73:BU78)</f>
        <v>9.5238095238095233E-2</v>
      </c>
      <c r="BV75" s="155">
        <f>Routes_abs!BV75/SUM(Routes_abs!BV73:BV78)</f>
        <v>0.13461538461538461</v>
      </c>
      <c r="BW75" s="153">
        <f>Routes_abs!BW75/SUM(Routes_abs!BW73:BW78)</f>
        <v>8.6956521739130432E-2</v>
      </c>
      <c r="BX75" s="154">
        <f>Routes_abs!BX75/SUM(Routes_abs!BX73:BX78)</f>
        <v>5.4676258992805753E-2</v>
      </c>
      <c r="BY75" s="161">
        <f>Routes_abs!BY75/SUM(Routes_abs!BY73:BY78)</f>
        <v>7.9528718703976431E-2</v>
      </c>
      <c r="BZ75" s="145">
        <f>Routes_abs!BZ75/SUM(Routes_abs!BZ73:BZ78)</f>
        <v>7.7075883988875646E-2</v>
      </c>
      <c r="CB75" s="60" t="s">
        <v>205</v>
      </c>
      <c r="CC75" s="24" t="s">
        <v>52</v>
      </c>
      <c r="CD75" s="24" t="s">
        <v>47</v>
      </c>
      <c r="CE75" s="139" t="s">
        <v>135</v>
      </c>
      <c r="CF75" s="153">
        <f>Routes_abs!CF75/SUM(Routes_abs!CF73:CF78)</f>
        <v>0</v>
      </c>
      <c r="CG75" s="154">
        <f>Routes_abs!CG75/SUM(Routes_abs!CG73:CG78)</f>
        <v>0</v>
      </c>
      <c r="CH75" s="154">
        <f>Routes_abs!CH75/SUM(Routes_abs!CH73:CH78)</f>
        <v>0.14814814814814814</v>
      </c>
      <c r="CI75" s="154">
        <f>Routes_abs!CI75/SUM(Routes_abs!CI73:CI78)</f>
        <v>0.11267605633802817</v>
      </c>
      <c r="CJ75" s="154">
        <f>Routes_abs!CJ75/SUM(Routes_abs!CJ73:CJ78)</f>
        <v>0.12269938650306748</v>
      </c>
      <c r="CK75" s="154">
        <f>Routes_abs!CK75/SUM(Routes_abs!CK73:CK78)</f>
        <v>6.25E-2</v>
      </c>
      <c r="CL75" s="154">
        <f>Routes_abs!CL75/SUM(Routes_abs!CL73:CL78)</f>
        <v>7.4712643678160925E-2</v>
      </c>
      <c r="CM75" s="154">
        <f>Routes_abs!CM75/SUM(Routes_abs!CM73:CM78)</f>
        <v>0.12048192771084337</v>
      </c>
      <c r="CN75" s="154">
        <f>Routes_abs!CN75/SUM(Routes_abs!CN73:CN78)</f>
        <v>0.13043478260869565</v>
      </c>
      <c r="CO75" s="154">
        <f>Routes_abs!CO75/SUM(Routes_abs!CO73:CO78)</f>
        <v>8.3333333333333329E-2</v>
      </c>
      <c r="CP75" s="154">
        <f>Routes_abs!CP75/SUM(Routes_abs!CP73:CP78)</f>
        <v>8.7248322147651006E-2</v>
      </c>
      <c r="CQ75" s="154">
        <f>Routes_abs!CQ75/SUM(Routes_abs!CQ73:CQ78)</f>
        <v>7.407407407407407E-2</v>
      </c>
      <c r="CR75" s="154">
        <f>Routes_abs!CR75/SUM(Routes_abs!CR73:CR78)</f>
        <v>8.1481481481481488E-2</v>
      </c>
      <c r="CS75" s="154">
        <f>Routes_abs!CS75/SUM(Routes_abs!CS73:CS78)</f>
        <v>0.15294117647058825</v>
      </c>
      <c r="CT75" s="154">
        <f>Routes_abs!CT75/SUM(Routes_abs!CT73:CT78)</f>
        <v>0.1111111111111111</v>
      </c>
      <c r="CU75" s="155">
        <f>Routes_abs!CU75/SUM(Routes_abs!CU73:CU78)</f>
        <v>2.4390243902439025E-2</v>
      </c>
      <c r="CV75" s="153">
        <f>Routes_abs!CV75/SUM(Routes_abs!CV73:CV78)</f>
        <v>9.0425531914893623E-2</v>
      </c>
      <c r="CW75" s="154">
        <f>Routes_abs!CW75/SUM(Routes_abs!CW73:CW78)</f>
        <v>9.8106712564543896E-2</v>
      </c>
      <c r="CX75" s="161">
        <f>Routes_abs!CX75/SUM(Routes_abs!CX73:CX78)</f>
        <v>8.1285444234404536E-2</v>
      </c>
      <c r="CY75" s="145">
        <f>Routes_abs!CY75/SUM(Routes_abs!CY73:CY78)</f>
        <v>9.6705632306057387E-2</v>
      </c>
    </row>
    <row r="76" spans="5:103" ht="12" customHeight="1" x14ac:dyDescent="0.15">
      <c r="E76" s="10" t="s">
        <v>206</v>
      </c>
      <c r="F76" s="86" t="s">
        <v>52</v>
      </c>
      <c r="G76" s="86" t="s">
        <v>48</v>
      </c>
      <c r="H76" s="140" t="s">
        <v>135</v>
      </c>
      <c r="I76" s="150">
        <f>Routes_abs!I76/SUM(Routes_abs!I73:I78)</f>
        <v>8.5714285714285701E-2</v>
      </c>
      <c r="J76" s="151">
        <f>Routes_abs!J76/SUM(Routes_abs!J73:J78)</f>
        <v>5.7866184448462928E-2</v>
      </c>
      <c r="K76" s="151">
        <f>Routes_abs!K76/SUM(Routes_abs!K73:K78)</f>
        <v>3.8461538461538464E-2</v>
      </c>
      <c r="L76" s="151">
        <f>Routes_abs!L76/SUM(Routes_abs!L73:L78)</f>
        <v>4.5197740112994343E-2</v>
      </c>
      <c r="M76" s="151">
        <f>Routes_abs!M76/SUM(Routes_abs!M73:M78)</f>
        <v>3.2258064516129031E-2</v>
      </c>
      <c r="N76" s="151">
        <f>Routes_abs!N76/SUM(Routes_abs!N73:N78)</f>
        <v>5.1987767584097851E-2</v>
      </c>
      <c r="O76" s="151">
        <f>Routes_abs!O76/SUM(Routes_abs!O73:O78)</f>
        <v>5.2959501557632398E-2</v>
      </c>
      <c r="P76" s="151">
        <f>Routes_abs!P76/SUM(Routes_abs!P73:P78)</f>
        <v>4.2296072507552865E-2</v>
      </c>
      <c r="Q76" s="151">
        <f>Routes_abs!Q76/SUM(Routes_abs!Q73:Q78)</f>
        <v>6.7226890756302532E-2</v>
      </c>
      <c r="R76" s="151">
        <f>Routes_abs!R76/SUM(Routes_abs!R73:R78)</f>
        <v>4.1484716157205233E-2</v>
      </c>
      <c r="S76" s="151">
        <f>Routes_abs!S76/SUM(Routes_abs!S73:S78)</f>
        <v>9.5152603231597854E-2</v>
      </c>
      <c r="T76" s="151">
        <f>Routes_abs!T76/SUM(Routes_abs!T73:T78)</f>
        <v>6.5543071161048697E-2</v>
      </c>
      <c r="U76" s="151">
        <f>Routes_abs!U76/SUM(Routes_abs!U73:U78)</f>
        <v>6.2355658198614314E-2</v>
      </c>
      <c r="V76" s="151">
        <f>Routes_abs!V76/SUM(Routes_abs!V73:V78)</f>
        <v>7.3825503355704702E-2</v>
      </c>
      <c r="W76" s="151">
        <f>Routes_abs!W76/SUM(Routes_abs!W73:W78)</f>
        <v>4.0404040404040407E-2</v>
      </c>
      <c r="X76" s="152">
        <f>Routes_abs!X76/SUM(Routes_abs!X73:X78)</f>
        <v>2.8846153846153841E-2</v>
      </c>
      <c r="Y76" s="150">
        <f>Routes_abs!Y76/SUM(Routes_abs!Y73:Y78)</f>
        <v>5.4354539839407044E-2</v>
      </c>
      <c r="Z76" s="151">
        <f>Routes_abs!Z76/SUM(Routes_abs!Z73:Z78)</f>
        <v>4.6288209606986895E-2</v>
      </c>
      <c r="AA76" s="160">
        <f>Routes_abs!AA76/SUM(Routes_abs!AA73:AA78)</f>
        <v>7.0165430690245292E-2</v>
      </c>
      <c r="AB76" s="144">
        <f>Routes_abs!AB76/SUM(Routes_abs!AB73:AB78)</f>
        <v>5.6756310839795418E-2</v>
      </c>
      <c r="AD76" s="10" t="s">
        <v>206</v>
      </c>
      <c r="AE76" s="86" t="s">
        <v>52</v>
      </c>
      <c r="AF76" s="86" t="s">
        <v>48</v>
      </c>
      <c r="AG76" s="140" t="s">
        <v>135</v>
      </c>
      <c r="AH76" s="150">
        <f>Routes_abs!AH76/SUM(Routes_abs!AH73:AH78)</f>
        <v>8.5027726432532341E-2</v>
      </c>
      <c r="AI76" s="151">
        <f>Routes_abs!AI76/SUM(Routes_abs!AI73:AI78)</f>
        <v>5.7308970099667789E-2</v>
      </c>
      <c r="AJ76" s="151">
        <f>Routes_abs!AJ76/SUM(Routes_abs!AJ73:AJ78)</f>
        <v>4.2356055592322965E-2</v>
      </c>
      <c r="AK76" s="151">
        <f>Routes_abs!AK76/SUM(Routes_abs!AK73:AK78)</f>
        <v>4.3935052531041068E-2</v>
      </c>
      <c r="AL76" s="151">
        <f>Routes_abs!AL76/SUM(Routes_abs!AL73:AL78)</f>
        <v>3.6516853932584262E-2</v>
      </c>
      <c r="AM76" s="151">
        <f>Routes_abs!AM76/SUM(Routes_abs!AM73:AM78)</f>
        <v>6.0878243512974051E-2</v>
      </c>
      <c r="AN76" s="151">
        <f>Routes_abs!AN76/SUM(Routes_abs!AN73:AN78)</f>
        <v>4.5816733067729085E-2</v>
      </c>
      <c r="AO76" s="151">
        <f>Routes_abs!AO76/SUM(Routes_abs!AO73:AO78)</f>
        <v>4.995102840352595E-2</v>
      </c>
      <c r="AP76" s="151">
        <f>Routes_abs!AP76/SUM(Routes_abs!AP73:AP78)</f>
        <v>6.4695009242144177E-2</v>
      </c>
      <c r="AQ76" s="151">
        <f>Routes_abs!AQ76/SUM(Routes_abs!AQ73:AQ78)</f>
        <v>4.2130365659777423E-2</v>
      </c>
      <c r="AR76" s="151">
        <f>Routes_abs!AR76/SUM(Routes_abs!AR73:AR78)</f>
        <v>8.0467675378266851E-2</v>
      </c>
      <c r="AS76" s="151">
        <f>Routes_abs!AS76/SUM(Routes_abs!AS73:AS78)</f>
        <v>6.2194269741439545E-2</v>
      </c>
      <c r="AT76" s="151">
        <f>Routes_abs!AT76/SUM(Routes_abs!AT73:AT78)</f>
        <v>5.3892215568862284E-2</v>
      </c>
      <c r="AU76" s="151">
        <f>Routes_abs!AU76/SUM(Routes_abs!AU73:AU78)</f>
        <v>6.3106796116504854E-2</v>
      </c>
      <c r="AV76" s="151">
        <f>Routes_abs!AV76/SUM(Routes_abs!AV73:AV78)</f>
        <v>3.9855072463768119E-2</v>
      </c>
      <c r="AW76" s="152">
        <f>Routes_abs!AW76/SUM(Routes_abs!AW73:AW78)</f>
        <v>2.5495750708215303E-2</v>
      </c>
      <c r="AX76" s="150">
        <f>Routes_abs!AX76/SUM(Routes_abs!AX73:AX78)</f>
        <v>5.4429028815368208E-2</v>
      </c>
      <c r="AY76" s="151">
        <f>Routes_abs!AY76/SUM(Routes_abs!AY73:AY78)</f>
        <v>4.9074593381940555E-2</v>
      </c>
      <c r="AZ76" s="160">
        <f>Routes_abs!AZ76/SUM(Routes_abs!AZ73:AZ78)</f>
        <v>6.2791684344505716E-2</v>
      </c>
      <c r="BA76" s="144">
        <f>Routes_abs!BA76/SUM(Routes_abs!BA73:BA78)</f>
        <v>5.4294534229162875E-2</v>
      </c>
      <c r="BC76" s="10" t="s">
        <v>206</v>
      </c>
      <c r="BD76" s="86" t="s">
        <v>52</v>
      </c>
      <c r="BE76" s="86" t="s">
        <v>48</v>
      </c>
      <c r="BF76" s="140" t="s">
        <v>135</v>
      </c>
      <c r="BG76" s="150">
        <f>Routes_abs!BG76/SUM(Routes_abs!BG73:BG78)</f>
        <v>9.0909090909090912E-2</v>
      </c>
      <c r="BH76" s="151">
        <f>Routes_abs!BH76/SUM(Routes_abs!BH73:BH78)</f>
        <v>4.3478260869565216E-2</v>
      </c>
      <c r="BI76" s="151">
        <f>Routes_abs!BI76/SUM(Routes_abs!BI73:BI78)</f>
        <v>6.9230769230769235E-2</v>
      </c>
      <c r="BJ76" s="151">
        <f>Routes_abs!BJ76/SUM(Routes_abs!BJ73:BJ78)</f>
        <v>4.5685279187817257E-2</v>
      </c>
      <c r="BK76" s="151">
        <f>Routes_abs!BK76/SUM(Routes_abs!BK73:BK78)</f>
        <v>4.9327354260089683E-2</v>
      </c>
      <c r="BL76" s="151">
        <f>Routes_abs!BL76/SUM(Routes_abs!BL73:BL78)</f>
        <v>5.8510638297872342E-2</v>
      </c>
      <c r="BM76" s="151">
        <f>Routes_abs!BM76/SUM(Routes_abs!BM73:BM78)</f>
        <v>2.6595744680851064E-2</v>
      </c>
      <c r="BN76" s="151">
        <f>Routes_abs!BN76/SUM(Routes_abs!BN73:BN78)</f>
        <v>6.2176165803108807E-2</v>
      </c>
      <c r="BO76" s="151">
        <f>Routes_abs!BO76/SUM(Routes_abs!BO73:BO78)</f>
        <v>3.864734299516908E-2</v>
      </c>
      <c r="BP76" s="151">
        <f>Routes_abs!BP76/SUM(Routes_abs!BP73:BP78)</f>
        <v>2.0202020202020204E-2</v>
      </c>
      <c r="BQ76" s="151">
        <f>Routes_abs!BQ76/SUM(Routes_abs!BQ73:BQ78)</f>
        <v>2.6178010471204188E-2</v>
      </c>
      <c r="BR76" s="151">
        <f>Routes_abs!BR76/SUM(Routes_abs!BR73:BR78)</f>
        <v>5.9701492537313432E-2</v>
      </c>
      <c r="BS76" s="151">
        <f>Routes_abs!BS76/SUM(Routes_abs!BS73:BS78)</f>
        <v>4.1666666666666664E-2</v>
      </c>
      <c r="BT76" s="151">
        <f>Routes_abs!BT76/SUM(Routes_abs!BT73:BT78)</f>
        <v>4.195804195804196E-2</v>
      </c>
      <c r="BU76" s="151">
        <f>Routes_abs!BU76/SUM(Routes_abs!BU73:BU78)</f>
        <v>5.9523809523809521E-2</v>
      </c>
      <c r="BV76" s="152">
        <f>Routes_abs!BV76/SUM(Routes_abs!BV73:BV78)</f>
        <v>2.8846153846153848E-2</v>
      </c>
      <c r="BW76" s="150">
        <f>Routes_abs!BW76/SUM(Routes_abs!BW73:BW78)</f>
        <v>5.5900621118012424E-2</v>
      </c>
      <c r="BX76" s="151">
        <f>Routes_abs!BX76/SUM(Routes_abs!BX73:BX78)</f>
        <v>4.8920863309352518E-2</v>
      </c>
      <c r="BY76" s="160">
        <f>Routes_abs!BY76/SUM(Routes_abs!BY73:BY78)</f>
        <v>3.6818851251840944E-2</v>
      </c>
      <c r="BZ76" s="144">
        <f>Routes_abs!BZ76/SUM(Routes_abs!BZ73:BZ78)</f>
        <v>4.4894715931664678E-2</v>
      </c>
      <c r="CB76" s="10" t="s">
        <v>206</v>
      </c>
      <c r="CC76" s="86" t="s">
        <v>52</v>
      </c>
      <c r="CD76" s="86" t="s">
        <v>48</v>
      </c>
      <c r="CE76" s="140" t="s">
        <v>135</v>
      </c>
      <c r="CF76" s="150">
        <f>Routes_abs!CF76/SUM(Routes_abs!CF73:CF78)</f>
        <v>5.5555555555555552E-2</v>
      </c>
      <c r="CG76" s="151">
        <f>Routes_abs!CG76/SUM(Routes_abs!CG73:CG78)</f>
        <v>6.8965517241379309E-2</v>
      </c>
      <c r="CH76" s="151">
        <f>Routes_abs!CH76/SUM(Routes_abs!CH73:CH78)</f>
        <v>6.1728395061728392E-2</v>
      </c>
      <c r="CI76" s="151">
        <f>Routes_abs!CI76/SUM(Routes_abs!CI73:CI78)</f>
        <v>3.5211267605633804E-2</v>
      </c>
      <c r="CJ76" s="151">
        <f>Routes_abs!CJ76/SUM(Routes_abs!CJ73:CJ78)</f>
        <v>3.6809815950920248E-2</v>
      </c>
      <c r="CK76" s="151">
        <f>Routes_abs!CK76/SUM(Routes_abs!CK73:CK78)</f>
        <v>0.1</v>
      </c>
      <c r="CL76" s="151">
        <f>Routes_abs!CL76/SUM(Routes_abs!CL73:CL78)</f>
        <v>4.0229885057471264E-2</v>
      </c>
      <c r="CM76" s="151">
        <f>Routes_abs!CM76/SUM(Routes_abs!CM73:CM78)</f>
        <v>6.6265060240963861E-2</v>
      </c>
      <c r="CN76" s="151">
        <f>Routes_abs!CN76/SUM(Routes_abs!CN73:CN78)</f>
        <v>8.6956521739130432E-2</v>
      </c>
      <c r="CO76" s="151">
        <f>Routes_abs!CO76/SUM(Routes_abs!CO73:CO78)</f>
        <v>7.6388888888888895E-2</v>
      </c>
      <c r="CP76" s="151">
        <f>Routes_abs!CP76/SUM(Routes_abs!CP73:CP78)</f>
        <v>4.0268456375838924E-2</v>
      </c>
      <c r="CQ76" s="151">
        <f>Routes_abs!CQ76/SUM(Routes_abs!CQ73:CQ78)</f>
        <v>4.3209876543209874E-2</v>
      </c>
      <c r="CR76" s="151">
        <f>Routes_abs!CR76/SUM(Routes_abs!CR73:CR78)</f>
        <v>1.4814814814814815E-2</v>
      </c>
      <c r="CS76" s="151">
        <f>Routes_abs!CS76/SUM(Routes_abs!CS73:CS78)</f>
        <v>2.3529411764705882E-2</v>
      </c>
      <c r="CT76" s="151">
        <f>Routes_abs!CT76/SUM(Routes_abs!CT73:CT78)</f>
        <v>1.3888888888888888E-2</v>
      </c>
      <c r="CU76" s="152">
        <f>Routes_abs!CU76/SUM(Routes_abs!CU73:CU78)</f>
        <v>0</v>
      </c>
      <c r="CV76" s="150">
        <f>Routes_abs!CV76/SUM(Routes_abs!CV73:CV78)</f>
        <v>5.3191489361702128E-2</v>
      </c>
      <c r="CW76" s="151">
        <f>Routes_abs!CW76/SUM(Routes_abs!CW73:CW78)</f>
        <v>6.0240963855421686E-2</v>
      </c>
      <c r="CX76" s="160">
        <f>Routes_abs!CX76/SUM(Routes_abs!CX73:CX78)</f>
        <v>4.725897920604915E-2</v>
      </c>
      <c r="CY76" s="144">
        <f>Routes_abs!CY76/SUM(Routes_abs!CY73:CY78)</f>
        <v>5.1009564293304992E-2</v>
      </c>
    </row>
    <row r="77" spans="5:103" ht="12" customHeight="1" x14ac:dyDescent="0.15">
      <c r="E77" s="60" t="s">
        <v>207</v>
      </c>
      <c r="F77" s="24" t="s">
        <v>52</v>
      </c>
      <c r="G77" s="24" t="s">
        <v>50</v>
      </c>
      <c r="H77" s="139" t="s">
        <v>136</v>
      </c>
      <c r="I77" s="153">
        <f>Routes_abs!I77/SUM(Routes_abs!I73:I78)</f>
        <v>0</v>
      </c>
      <c r="J77" s="154">
        <f>Routes_abs!J77/SUM(Routes_abs!J73:J78)</f>
        <v>0</v>
      </c>
      <c r="K77" s="154">
        <f>Routes_abs!K77/SUM(Routes_abs!K73:K78)</f>
        <v>3.0769230769230769E-3</v>
      </c>
      <c r="L77" s="154">
        <f>Routes_abs!L77/SUM(Routes_abs!L73:L78)</f>
        <v>0</v>
      </c>
      <c r="M77" s="154">
        <f>Routes_abs!M77/SUM(Routes_abs!M73:M78)</f>
        <v>0</v>
      </c>
      <c r="N77" s="154">
        <f>Routes_abs!N77/SUM(Routes_abs!N73:N78)</f>
        <v>0</v>
      </c>
      <c r="O77" s="154">
        <f>Routes_abs!O77/SUM(Routes_abs!O73:O78)</f>
        <v>0</v>
      </c>
      <c r="P77" s="154">
        <f>Routes_abs!P77/SUM(Routes_abs!P73:P78)</f>
        <v>0</v>
      </c>
      <c r="Q77" s="154">
        <f>Routes_abs!Q77/SUM(Routes_abs!Q73:Q78)</f>
        <v>0</v>
      </c>
      <c r="R77" s="154">
        <f>Routes_abs!R77/SUM(Routes_abs!R73:R78)</f>
        <v>0</v>
      </c>
      <c r="S77" s="154">
        <f>Routes_abs!S77/SUM(Routes_abs!S73:S78)</f>
        <v>1.7953321364452427E-3</v>
      </c>
      <c r="T77" s="154">
        <f>Routes_abs!T77/SUM(Routes_abs!T73:T78)</f>
        <v>0</v>
      </c>
      <c r="U77" s="154">
        <f>Routes_abs!U77/SUM(Routes_abs!U73:U78)</f>
        <v>0</v>
      </c>
      <c r="V77" s="154">
        <f>Routes_abs!V77/SUM(Routes_abs!V73:V78)</f>
        <v>3.3557046979865771E-3</v>
      </c>
      <c r="W77" s="154">
        <f>Routes_abs!W77/SUM(Routes_abs!W73:W78)</f>
        <v>0</v>
      </c>
      <c r="X77" s="155">
        <f>Routes_abs!X77/SUM(Routes_abs!X73:X78)</f>
        <v>0</v>
      </c>
      <c r="Y77" s="153">
        <f>Routes_abs!Y77/SUM(Routes_abs!Y73:Y78)</f>
        <v>1.2353304508956147E-3</v>
      </c>
      <c r="Z77" s="154">
        <f>Routes_abs!Z77/SUM(Routes_abs!Z73:Z78)</f>
        <v>0</v>
      </c>
      <c r="AA77" s="161">
        <f>Routes_abs!AA77/SUM(Routes_abs!AA73:AA78)</f>
        <v>5.7045065601825438E-4</v>
      </c>
      <c r="AB77" s="145">
        <f>Routes_abs!AB77/SUM(Routes_abs!AB73:AB78)</f>
        <v>6.5995710278831884E-4</v>
      </c>
      <c r="AD77" s="60" t="s">
        <v>207</v>
      </c>
      <c r="AE77" s="24" t="s">
        <v>52</v>
      </c>
      <c r="AF77" s="24" t="s">
        <v>50</v>
      </c>
      <c r="AG77" s="139" t="s">
        <v>136</v>
      </c>
      <c r="AH77" s="153">
        <f>Routes_abs!AH77/SUM(Routes_abs!AH73:AH78)</f>
        <v>0</v>
      </c>
      <c r="AI77" s="154">
        <f>Routes_abs!AI77/SUM(Routes_abs!AI73:AI78)</f>
        <v>0</v>
      </c>
      <c r="AJ77" s="154">
        <f>Routes_abs!AJ77/SUM(Routes_abs!AJ73:AJ78)</f>
        <v>2.6472534745201853E-3</v>
      </c>
      <c r="AK77" s="154">
        <f>Routes_abs!AK77/SUM(Routes_abs!AK73:AK78)</f>
        <v>0</v>
      </c>
      <c r="AL77" s="154">
        <f>Routes_abs!AL77/SUM(Routes_abs!AL73:AL78)</f>
        <v>1.8726591760299624E-3</v>
      </c>
      <c r="AM77" s="154">
        <f>Routes_abs!AM77/SUM(Routes_abs!AM73:AM78)</f>
        <v>9.9800399201596798E-4</v>
      </c>
      <c r="AN77" s="154">
        <f>Routes_abs!AN77/SUM(Routes_abs!AN73:AN78)</f>
        <v>1.9920318725099601E-3</v>
      </c>
      <c r="AO77" s="154">
        <f>Routes_abs!AO77/SUM(Routes_abs!AO73:AO78)</f>
        <v>0</v>
      </c>
      <c r="AP77" s="154">
        <f>Routes_abs!AP77/SUM(Routes_abs!AP73:AP78)</f>
        <v>0</v>
      </c>
      <c r="AQ77" s="154">
        <f>Routes_abs!AQ77/SUM(Routes_abs!AQ73:AQ78)</f>
        <v>0</v>
      </c>
      <c r="AR77" s="154">
        <f>Routes_abs!AR77/SUM(Routes_abs!AR73:AR78)</f>
        <v>1.3755158184319118E-3</v>
      </c>
      <c r="AS77" s="154">
        <f>Routes_abs!AS77/SUM(Routes_abs!AS73:AS78)</f>
        <v>0</v>
      </c>
      <c r="AT77" s="154">
        <f>Routes_abs!AT77/SUM(Routes_abs!AT73:AT78)</f>
        <v>8.5543199315654412E-4</v>
      </c>
      <c r="AU77" s="154">
        <f>Routes_abs!AU77/SUM(Routes_abs!AU73:AU78)</f>
        <v>2.4271844660194173E-3</v>
      </c>
      <c r="AV77" s="154">
        <f>Routes_abs!AV77/SUM(Routes_abs!AV73:AV78)</f>
        <v>0</v>
      </c>
      <c r="AW77" s="155">
        <f>Routes_abs!AW77/SUM(Routes_abs!AW73:AW78)</f>
        <v>2.8328611898016999E-3</v>
      </c>
      <c r="AX77" s="153">
        <f>Routes_abs!AX77/SUM(Routes_abs!AX73:AX78)</f>
        <v>1.0672358591248667E-3</v>
      </c>
      <c r="AY77" s="154">
        <f>Routes_abs!AY77/SUM(Routes_abs!AY73:AY78)</f>
        <v>1.1217049915872126E-3</v>
      </c>
      <c r="AZ77" s="161">
        <f>Routes_abs!AZ77/SUM(Routes_abs!AZ73:AZ78)</f>
        <v>4.2426813746287642E-4</v>
      </c>
      <c r="BA77" s="145">
        <f>Routes_abs!BA77/SUM(Routes_abs!BA73:BA78)</f>
        <v>9.0793535500272374E-4</v>
      </c>
      <c r="BC77" s="60" t="s">
        <v>207</v>
      </c>
      <c r="BD77" s="24" t="s">
        <v>52</v>
      </c>
      <c r="BE77" s="24" t="s">
        <v>50</v>
      </c>
      <c r="BF77" s="139" t="s">
        <v>136</v>
      </c>
      <c r="BG77" s="153">
        <f>Routes_abs!BG77/SUM(Routes_abs!BG73:BG78)</f>
        <v>0</v>
      </c>
      <c r="BH77" s="154">
        <f>Routes_abs!BH77/SUM(Routes_abs!BH73:BH78)</f>
        <v>0</v>
      </c>
      <c r="BI77" s="154">
        <f>Routes_abs!BI77/SUM(Routes_abs!BI73:BI78)</f>
        <v>0</v>
      </c>
      <c r="BJ77" s="154">
        <f>Routes_abs!BJ77/SUM(Routes_abs!BJ73:BJ78)</f>
        <v>0</v>
      </c>
      <c r="BK77" s="154">
        <f>Routes_abs!BK77/SUM(Routes_abs!BK73:BK78)</f>
        <v>4.4843049327354259E-3</v>
      </c>
      <c r="BL77" s="154">
        <f>Routes_abs!BL77/SUM(Routes_abs!BL73:BL78)</f>
        <v>5.3191489361702126E-3</v>
      </c>
      <c r="BM77" s="154">
        <f>Routes_abs!BM77/SUM(Routes_abs!BM73:BM78)</f>
        <v>5.3191489361702126E-3</v>
      </c>
      <c r="BN77" s="154">
        <f>Routes_abs!BN77/SUM(Routes_abs!BN73:BN78)</f>
        <v>0</v>
      </c>
      <c r="BO77" s="154">
        <f>Routes_abs!BO77/SUM(Routes_abs!BO73:BO78)</f>
        <v>0</v>
      </c>
      <c r="BP77" s="154">
        <f>Routes_abs!BP77/SUM(Routes_abs!BP73:BP78)</f>
        <v>0</v>
      </c>
      <c r="BQ77" s="154">
        <f>Routes_abs!BQ77/SUM(Routes_abs!BQ73:BQ78)</f>
        <v>0</v>
      </c>
      <c r="BR77" s="154">
        <f>Routes_abs!BR77/SUM(Routes_abs!BR73:BR78)</f>
        <v>0</v>
      </c>
      <c r="BS77" s="154">
        <f>Routes_abs!BS77/SUM(Routes_abs!BS73:BS78)</f>
        <v>0</v>
      </c>
      <c r="BT77" s="154">
        <f>Routes_abs!BT77/SUM(Routes_abs!BT73:BT78)</f>
        <v>0</v>
      </c>
      <c r="BU77" s="154">
        <f>Routes_abs!BU77/SUM(Routes_abs!BU73:BU78)</f>
        <v>0</v>
      </c>
      <c r="BV77" s="155">
        <f>Routes_abs!BV77/SUM(Routes_abs!BV73:BV78)</f>
        <v>9.6153846153846159E-3</v>
      </c>
      <c r="BW77" s="153">
        <f>Routes_abs!BW77/SUM(Routes_abs!BW73:BW78)</f>
        <v>0</v>
      </c>
      <c r="BX77" s="154">
        <f>Routes_abs!BX77/SUM(Routes_abs!BX73:BX78)</f>
        <v>4.3165467625899279E-3</v>
      </c>
      <c r="BY77" s="161">
        <f>Routes_abs!BY77/SUM(Routes_abs!BY73:BY78)</f>
        <v>0</v>
      </c>
      <c r="BZ77" s="145">
        <f>Routes_abs!BZ77/SUM(Routes_abs!BZ73:BZ78)</f>
        <v>1.5891934843067143E-3</v>
      </c>
      <c r="CB77" s="60" t="s">
        <v>207</v>
      </c>
      <c r="CC77" s="24" t="s">
        <v>52</v>
      </c>
      <c r="CD77" s="24" t="s">
        <v>50</v>
      </c>
      <c r="CE77" s="139" t="s">
        <v>136</v>
      </c>
      <c r="CF77" s="153">
        <f>Routes_abs!CF77/SUM(Routes_abs!CF73:CF78)</f>
        <v>0</v>
      </c>
      <c r="CG77" s="154">
        <f>Routes_abs!CG77/SUM(Routes_abs!CG73:CG78)</f>
        <v>0</v>
      </c>
      <c r="CH77" s="154">
        <f>Routes_abs!CH77/SUM(Routes_abs!CH73:CH78)</f>
        <v>0</v>
      </c>
      <c r="CI77" s="154">
        <f>Routes_abs!CI77/SUM(Routes_abs!CI73:CI78)</f>
        <v>0</v>
      </c>
      <c r="CJ77" s="154">
        <f>Routes_abs!CJ77/SUM(Routes_abs!CJ73:CJ78)</f>
        <v>6.1349693251533744E-3</v>
      </c>
      <c r="CK77" s="154">
        <f>Routes_abs!CK77/SUM(Routes_abs!CK73:CK78)</f>
        <v>0</v>
      </c>
      <c r="CL77" s="154">
        <f>Routes_abs!CL77/SUM(Routes_abs!CL73:CL78)</f>
        <v>5.7471264367816091E-3</v>
      </c>
      <c r="CM77" s="154">
        <f>Routes_abs!CM77/SUM(Routes_abs!CM73:CM78)</f>
        <v>0</v>
      </c>
      <c r="CN77" s="154">
        <f>Routes_abs!CN77/SUM(Routes_abs!CN73:CN78)</f>
        <v>0</v>
      </c>
      <c r="CO77" s="154">
        <f>Routes_abs!CO77/SUM(Routes_abs!CO73:CO78)</f>
        <v>0</v>
      </c>
      <c r="CP77" s="154">
        <f>Routes_abs!CP77/SUM(Routes_abs!CP73:CP78)</f>
        <v>0</v>
      </c>
      <c r="CQ77" s="154">
        <f>Routes_abs!CQ77/SUM(Routes_abs!CQ73:CQ78)</f>
        <v>0</v>
      </c>
      <c r="CR77" s="154">
        <f>Routes_abs!CR77/SUM(Routes_abs!CR73:CR78)</f>
        <v>7.4074074074074077E-3</v>
      </c>
      <c r="CS77" s="154">
        <f>Routes_abs!CS77/SUM(Routes_abs!CS73:CS78)</f>
        <v>0</v>
      </c>
      <c r="CT77" s="154">
        <f>Routes_abs!CT77/SUM(Routes_abs!CT73:CT78)</f>
        <v>0</v>
      </c>
      <c r="CU77" s="155">
        <f>Routes_abs!CU77/SUM(Routes_abs!CU73:CU78)</f>
        <v>0</v>
      </c>
      <c r="CV77" s="153">
        <f>Routes_abs!CV77/SUM(Routes_abs!CV73:CV78)</f>
        <v>0</v>
      </c>
      <c r="CW77" s="154">
        <f>Routes_abs!CW77/SUM(Routes_abs!CW73:CW78)</f>
        <v>1.7211703958691911E-3</v>
      </c>
      <c r="CX77" s="161">
        <f>Routes_abs!CX77/SUM(Routes_abs!CX73:CX78)</f>
        <v>0</v>
      </c>
      <c r="CY77" s="145">
        <f>Routes_abs!CY77/SUM(Routes_abs!CY73:CY78)</f>
        <v>1.594048884165781E-3</v>
      </c>
    </row>
    <row r="78" spans="5:103" ht="12" customHeight="1" x14ac:dyDescent="0.15">
      <c r="E78" s="10" t="s">
        <v>208</v>
      </c>
      <c r="F78" s="86" t="s">
        <v>52</v>
      </c>
      <c r="G78" s="86" t="s">
        <v>46</v>
      </c>
      <c r="H78" s="140" t="s">
        <v>136</v>
      </c>
      <c r="I78" s="150">
        <f>Routes_abs!I78/SUM(Routes_abs!I73:I78)</f>
        <v>0</v>
      </c>
      <c r="J78" s="151">
        <f>Routes_abs!J78/SUM(Routes_abs!J73:J78)</f>
        <v>0</v>
      </c>
      <c r="K78" s="151">
        <f>Routes_abs!K78/SUM(Routes_abs!K73:K78)</f>
        <v>0</v>
      </c>
      <c r="L78" s="151">
        <f>Routes_abs!L78/SUM(Routes_abs!L73:L78)</f>
        <v>0</v>
      </c>
      <c r="M78" s="151">
        <f>Routes_abs!M78/SUM(Routes_abs!M73:M78)</f>
        <v>0</v>
      </c>
      <c r="N78" s="151">
        <f>Routes_abs!N78/SUM(Routes_abs!N73:N78)</f>
        <v>0</v>
      </c>
      <c r="O78" s="151">
        <f>Routes_abs!O78/SUM(Routes_abs!O73:O78)</f>
        <v>0</v>
      </c>
      <c r="P78" s="151">
        <f>Routes_abs!P78/SUM(Routes_abs!P73:P78)</f>
        <v>0</v>
      </c>
      <c r="Q78" s="151">
        <f>Routes_abs!Q78/SUM(Routes_abs!Q73:Q78)</f>
        <v>0</v>
      </c>
      <c r="R78" s="151">
        <f>Routes_abs!R78/SUM(Routes_abs!R73:R78)</f>
        <v>0</v>
      </c>
      <c r="S78" s="151">
        <f>Routes_abs!S78/SUM(Routes_abs!S73:S78)</f>
        <v>0</v>
      </c>
      <c r="T78" s="151">
        <f>Routes_abs!T78/SUM(Routes_abs!T73:T78)</f>
        <v>0</v>
      </c>
      <c r="U78" s="151">
        <f>Routes_abs!U78/SUM(Routes_abs!U73:U78)</f>
        <v>0</v>
      </c>
      <c r="V78" s="151">
        <f>Routes_abs!V78/SUM(Routes_abs!V73:V78)</f>
        <v>0</v>
      </c>
      <c r="W78" s="151">
        <f>Routes_abs!W78/SUM(Routes_abs!W73:W78)</f>
        <v>0</v>
      </c>
      <c r="X78" s="152">
        <f>Routes_abs!X78/SUM(Routes_abs!X73:X78)</f>
        <v>0</v>
      </c>
      <c r="Y78" s="150">
        <f>Routes_abs!Y78/SUM(Routes_abs!Y73:Y78)</f>
        <v>0</v>
      </c>
      <c r="Z78" s="151">
        <f>Routes_abs!Z78/SUM(Routes_abs!Z73:Z78)</f>
        <v>0</v>
      </c>
      <c r="AA78" s="160">
        <f>Routes_abs!AA78/SUM(Routes_abs!AA73:AA78)</f>
        <v>0</v>
      </c>
      <c r="AB78" s="144">
        <f>Routes_abs!AB78/SUM(Routes_abs!AB73:AB78)</f>
        <v>0</v>
      </c>
      <c r="AD78" s="10" t="s">
        <v>208</v>
      </c>
      <c r="AE78" s="86" t="s">
        <v>52</v>
      </c>
      <c r="AF78" s="86" t="s">
        <v>46</v>
      </c>
      <c r="AG78" s="140" t="s">
        <v>136</v>
      </c>
      <c r="AH78" s="150">
        <f>Routes_abs!AH78/SUM(Routes_abs!AH73:AH78)</f>
        <v>0</v>
      </c>
      <c r="AI78" s="151">
        <f>Routes_abs!AI78/SUM(Routes_abs!AI73:AI78)</f>
        <v>8.3056478405315627E-4</v>
      </c>
      <c r="AJ78" s="151">
        <f>Routes_abs!AJ78/SUM(Routes_abs!AJ73:AJ78)</f>
        <v>0</v>
      </c>
      <c r="AK78" s="151">
        <f>Routes_abs!AK78/SUM(Routes_abs!AK73:AK78)</f>
        <v>0</v>
      </c>
      <c r="AL78" s="151">
        <f>Routes_abs!AL78/SUM(Routes_abs!AL73:AL78)</f>
        <v>0</v>
      </c>
      <c r="AM78" s="151">
        <f>Routes_abs!AM78/SUM(Routes_abs!AM73:AM78)</f>
        <v>0</v>
      </c>
      <c r="AN78" s="151">
        <f>Routes_abs!AN78/SUM(Routes_abs!AN73:AN78)</f>
        <v>0</v>
      </c>
      <c r="AO78" s="151">
        <f>Routes_abs!AO78/SUM(Routes_abs!AO73:AO78)</f>
        <v>0</v>
      </c>
      <c r="AP78" s="151">
        <f>Routes_abs!AP78/SUM(Routes_abs!AP73:AP78)</f>
        <v>0</v>
      </c>
      <c r="AQ78" s="151">
        <f>Routes_abs!AQ78/SUM(Routes_abs!AQ73:AQ78)</f>
        <v>0</v>
      </c>
      <c r="AR78" s="151">
        <f>Routes_abs!AR78/SUM(Routes_abs!AR73:AR78)</f>
        <v>0</v>
      </c>
      <c r="AS78" s="151">
        <f>Routes_abs!AS78/SUM(Routes_abs!AS73:AS78)</f>
        <v>0</v>
      </c>
      <c r="AT78" s="151">
        <f>Routes_abs!AT78/SUM(Routes_abs!AT73:AT78)</f>
        <v>8.5543199315654412E-4</v>
      </c>
      <c r="AU78" s="151">
        <f>Routes_abs!AU78/SUM(Routes_abs!AU73:AU78)</f>
        <v>0</v>
      </c>
      <c r="AV78" s="151">
        <f>Routes_abs!AV78/SUM(Routes_abs!AV73:AV78)</f>
        <v>0</v>
      </c>
      <c r="AW78" s="152">
        <f>Routes_abs!AW78/SUM(Routes_abs!AW73:AW78)</f>
        <v>0</v>
      </c>
      <c r="AX78" s="150">
        <f>Routes_abs!AX78/SUM(Routes_abs!AX73:AX78)</f>
        <v>2.6680896478121667E-4</v>
      </c>
      <c r="AY78" s="151">
        <f>Routes_abs!AY78/SUM(Routes_abs!AY73:AY78)</f>
        <v>0</v>
      </c>
      <c r="AZ78" s="160">
        <f>Routes_abs!AZ78/SUM(Routes_abs!AZ73:AZ78)</f>
        <v>0</v>
      </c>
      <c r="BA78" s="144">
        <f>Routes_abs!BA78/SUM(Routes_abs!BA73:BA78)</f>
        <v>1.210580473336965E-4</v>
      </c>
      <c r="BC78" s="10" t="s">
        <v>208</v>
      </c>
      <c r="BD78" s="86" t="s">
        <v>52</v>
      </c>
      <c r="BE78" s="86" t="s">
        <v>46</v>
      </c>
      <c r="BF78" s="140" t="s">
        <v>136</v>
      </c>
      <c r="BG78" s="150">
        <f>Routes_abs!BG78/SUM(Routes_abs!BG73:BG78)</f>
        <v>0</v>
      </c>
      <c r="BH78" s="151">
        <f>Routes_abs!BH78/SUM(Routes_abs!BH73:BH78)</f>
        <v>1.4492753623188406E-2</v>
      </c>
      <c r="BI78" s="151">
        <f>Routes_abs!BI78/SUM(Routes_abs!BI73:BI78)</f>
        <v>0</v>
      </c>
      <c r="BJ78" s="151">
        <f>Routes_abs!BJ78/SUM(Routes_abs!BJ73:BJ78)</f>
        <v>0</v>
      </c>
      <c r="BK78" s="151">
        <f>Routes_abs!BK78/SUM(Routes_abs!BK73:BK78)</f>
        <v>0</v>
      </c>
      <c r="BL78" s="151">
        <f>Routes_abs!BL78/SUM(Routes_abs!BL73:BL78)</f>
        <v>0</v>
      </c>
      <c r="BM78" s="151">
        <f>Routes_abs!BM78/SUM(Routes_abs!BM73:BM78)</f>
        <v>0</v>
      </c>
      <c r="BN78" s="151">
        <f>Routes_abs!BN78/SUM(Routes_abs!BN73:BN78)</f>
        <v>0</v>
      </c>
      <c r="BO78" s="151">
        <f>Routes_abs!BO78/SUM(Routes_abs!BO73:BO78)</f>
        <v>0</v>
      </c>
      <c r="BP78" s="151">
        <f>Routes_abs!BP78/SUM(Routes_abs!BP73:BP78)</f>
        <v>0</v>
      </c>
      <c r="BQ78" s="151">
        <f>Routes_abs!BQ78/SUM(Routes_abs!BQ73:BQ78)</f>
        <v>0</v>
      </c>
      <c r="BR78" s="151">
        <f>Routes_abs!BR78/SUM(Routes_abs!BR73:BR78)</f>
        <v>0</v>
      </c>
      <c r="BS78" s="151">
        <f>Routes_abs!BS78/SUM(Routes_abs!BS73:BS78)</f>
        <v>5.9523809523809521E-3</v>
      </c>
      <c r="BT78" s="151">
        <f>Routes_abs!BT78/SUM(Routes_abs!BT73:BT78)</f>
        <v>0</v>
      </c>
      <c r="BU78" s="151">
        <f>Routes_abs!BU78/SUM(Routes_abs!BU73:BU78)</f>
        <v>0</v>
      </c>
      <c r="BV78" s="152">
        <f>Routes_abs!BV78/SUM(Routes_abs!BV73:BV78)</f>
        <v>0</v>
      </c>
      <c r="BW78" s="150">
        <f>Routes_abs!BW78/SUM(Routes_abs!BW73:BW78)</f>
        <v>3.105590062111801E-3</v>
      </c>
      <c r="BX78" s="151">
        <f>Routes_abs!BX78/SUM(Routes_abs!BX73:BX78)</f>
        <v>0</v>
      </c>
      <c r="BY78" s="160">
        <f>Routes_abs!BY78/SUM(Routes_abs!BY73:BY78)</f>
        <v>0</v>
      </c>
      <c r="BZ78" s="144">
        <f>Routes_abs!BZ78/SUM(Routes_abs!BZ73:BZ78)</f>
        <v>7.9459674215335717E-4</v>
      </c>
      <c r="CB78" s="10" t="s">
        <v>208</v>
      </c>
      <c r="CC78" s="86" t="s">
        <v>52</v>
      </c>
      <c r="CD78" s="86" t="s">
        <v>46</v>
      </c>
      <c r="CE78" s="140" t="s">
        <v>136</v>
      </c>
      <c r="CF78" s="150">
        <f>Routes_abs!CF78/SUM(Routes_abs!CF73:CF78)</f>
        <v>0</v>
      </c>
      <c r="CG78" s="151">
        <f>Routes_abs!CG78/SUM(Routes_abs!CG73:CG78)</f>
        <v>0</v>
      </c>
      <c r="CH78" s="151">
        <f>Routes_abs!CH78/SUM(Routes_abs!CH73:CH78)</f>
        <v>0</v>
      </c>
      <c r="CI78" s="151">
        <f>Routes_abs!CI78/SUM(Routes_abs!CI73:CI78)</f>
        <v>0</v>
      </c>
      <c r="CJ78" s="151">
        <f>Routes_abs!CJ78/SUM(Routes_abs!CJ73:CJ78)</f>
        <v>0</v>
      </c>
      <c r="CK78" s="151">
        <f>Routes_abs!CK78/SUM(Routes_abs!CK73:CK78)</f>
        <v>0</v>
      </c>
      <c r="CL78" s="151">
        <f>Routes_abs!CL78/SUM(Routes_abs!CL73:CL78)</f>
        <v>0</v>
      </c>
      <c r="CM78" s="151">
        <f>Routes_abs!CM78/SUM(Routes_abs!CM73:CM78)</f>
        <v>0</v>
      </c>
      <c r="CN78" s="151">
        <f>Routes_abs!CN78/SUM(Routes_abs!CN73:CN78)</f>
        <v>0</v>
      </c>
      <c r="CO78" s="151">
        <f>Routes_abs!CO78/SUM(Routes_abs!CO73:CO78)</f>
        <v>0</v>
      </c>
      <c r="CP78" s="151">
        <f>Routes_abs!CP78/SUM(Routes_abs!CP73:CP78)</f>
        <v>0</v>
      </c>
      <c r="CQ78" s="151">
        <f>Routes_abs!CQ78/SUM(Routes_abs!CQ73:CQ78)</f>
        <v>0</v>
      </c>
      <c r="CR78" s="151">
        <f>Routes_abs!CR78/SUM(Routes_abs!CR73:CR78)</f>
        <v>0</v>
      </c>
      <c r="CS78" s="151">
        <f>Routes_abs!CS78/SUM(Routes_abs!CS73:CS78)</f>
        <v>0</v>
      </c>
      <c r="CT78" s="151">
        <f>Routes_abs!CT78/SUM(Routes_abs!CT73:CT78)</f>
        <v>0</v>
      </c>
      <c r="CU78" s="152">
        <f>Routes_abs!CU78/SUM(Routes_abs!CU73:CU78)</f>
        <v>0</v>
      </c>
      <c r="CV78" s="150">
        <f>Routes_abs!CV78/SUM(Routes_abs!CV73:CV78)</f>
        <v>0</v>
      </c>
      <c r="CW78" s="151">
        <f>Routes_abs!CW78/SUM(Routes_abs!CW73:CW78)</f>
        <v>0</v>
      </c>
      <c r="CX78" s="160">
        <f>Routes_abs!CX78/SUM(Routes_abs!CX73:CX78)</f>
        <v>0</v>
      </c>
      <c r="CY78" s="144">
        <f>Routes_abs!CY78/SUM(Routes_abs!CY73:CY78)</f>
        <v>0</v>
      </c>
    </row>
    <row r="79" spans="5:103" ht="12" customHeight="1" x14ac:dyDescent="0.15">
      <c r="E79" s="60" t="s">
        <v>209</v>
      </c>
      <c r="F79" s="24" t="s">
        <v>51</v>
      </c>
      <c r="G79" s="24" t="s">
        <v>52</v>
      </c>
      <c r="H79" s="139" t="s">
        <v>135</v>
      </c>
      <c r="I79" s="153">
        <f>Routes_abs!I79/SUM(Routes_abs!I79:I84)</f>
        <v>0.30666666666666664</v>
      </c>
      <c r="J79" s="154">
        <f>Routes_abs!J79/SUM(Routes_abs!J79:J84)</f>
        <v>0.2724409448818898</v>
      </c>
      <c r="K79" s="154">
        <f>Routes_abs!K79/SUM(Routes_abs!K79:K84)</f>
        <v>0.27395577395577392</v>
      </c>
      <c r="L79" s="154">
        <f>Routes_abs!L79/SUM(Routes_abs!L79:L84)</f>
        <v>0.32608695652173914</v>
      </c>
      <c r="M79" s="154">
        <f>Routes_abs!M79/SUM(Routes_abs!M79:M84)</f>
        <v>0.34542586750788645</v>
      </c>
      <c r="N79" s="154">
        <f>Routes_abs!N79/SUM(Routes_abs!N79:N84)</f>
        <v>0.35714285714285715</v>
      </c>
      <c r="O79" s="154">
        <f>Routes_abs!O79/SUM(Routes_abs!O79:O84)</f>
        <v>0.31420373027259685</v>
      </c>
      <c r="P79" s="154">
        <f>Routes_abs!P79/SUM(Routes_abs!P79:P84)</f>
        <v>0.28888888888888892</v>
      </c>
      <c r="Q79" s="154">
        <f>Routes_abs!Q79/SUM(Routes_abs!Q79:Q84)</f>
        <v>0.27844311377245512</v>
      </c>
      <c r="R79" s="154">
        <f>Routes_abs!R79/SUM(Routes_abs!R79:R84)</f>
        <v>0.37223587223587223</v>
      </c>
      <c r="S79" s="154">
        <f>Routes_abs!S79/SUM(Routes_abs!S79:S84)</f>
        <v>0.35874877810361688</v>
      </c>
      <c r="T79" s="154">
        <f>Routes_abs!T79/SUM(Routes_abs!T79:T84)</f>
        <v>0.39121552604698673</v>
      </c>
      <c r="U79" s="154">
        <f>Routes_abs!U79/SUM(Routes_abs!U79:U84)</f>
        <v>0.37704918032786888</v>
      </c>
      <c r="V79" s="154">
        <f>Routes_abs!V79/SUM(Routes_abs!V79:V84)</f>
        <v>0.42116182572614108</v>
      </c>
      <c r="W79" s="154">
        <f>Routes_abs!W79/SUM(Routes_abs!W79:W84)</f>
        <v>0.3655172413793103</v>
      </c>
      <c r="X79" s="155">
        <f>Routes_abs!X79/SUM(Routes_abs!X79:X84)</f>
        <v>0.34309623430962344</v>
      </c>
      <c r="Y79" s="153">
        <f>Routes_abs!Y79/SUM(Routes_abs!Y79:Y84)</f>
        <v>0.29158110882956878</v>
      </c>
      <c r="Z79" s="154">
        <f>Routes_abs!Z79/SUM(Routes_abs!Z79:Z84)</f>
        <v>0.32390323903239038</v>
      </c>
      <c r="AA79" s="161">
        <f>Routes_abs!AA79/SUM(Routes_abs!AA79:AA84)</f>
        <v>0.370817843866171</v>
      </c>
      <c r="AB79" s="145">
        <f>Routes_abs!AB79/SUM(Routes_abs!AB79:AB84)</f>
        <v>0.33746220618355605</v>
      </c>
      <c r="AD79" s="60" t="s">
        <v>209</v>
      </c>
      <c r="AE79" s="24" t="s">
        <v>51</v>
      </c>
      <c r="AF79" s="24" t="s">
        <v>52</v>
      </c>
      <c r="AG79" s="139" t="s">
        <v>135</v>
      </c>
      <c r="AH79" s="153">
        <f>Routes_abs!AH79/SUM(Routes_abs!AH79:AH84)</f>
        <v>0.31166347992351812</v>
      </c>
      <c r="AI79" s="154">
        <f>Routes_abs!AI79/SUM(Routes_abs!AI79:AI84)</f>
        <v>0.2808988764044944</v>
      </c>
      <c r="AJ79" s="154">
        <f>Routes_abs!AJ79/SUM(Routes_abs!AJ79:AJ84)</f>
        <v>0.28682977615825089</v>
      </c>
      <c r="AK79" s="154">
        <f>Routes_abs!AK79/SUM(Routes_abs!AK79:AK84)</f>
        <v>0.32735961768219835</v>
      </c>
      <c r="AL79" s="154">
        <f>Routes_abs!AL79/SUM(Routes_abs!AL79:AL84)</f>
        <v>0.35240151106314094</v>
      </c>
      <c r="AM79" s="154">
        <f>Routes_abs!AM79/SUM(Routes_abs!AM79:AM84)</f>
        <v>0.36433316300459889</v>
      </c>
      <c r="AN79" s="154">
        <f>Routes_abs!AN79/SUM(Routes_abs!AN79:AN84)</f>
        <v>0.32245301681503463</v>
      </c>
      <c r="AO79" s="154">
        <f>Routes_abs!AO79/SUM(Routes_abs!AO79:AO84)</f>
        <v>0.30032095369096751</v>
      </c>
      <c r="AP79" s="154">
        <f>Routes_abs!AP79/SUM(Routes_abs!AP79:AP84)</f>
        <v>0.30098039215686273</v>
      </c>
      <c r="AQ79" s="154">
        <f>Routes_abs!AQ79/SUM(Routes_abs!AQ79:AQ84)</f>
        <v>0.36870503597122301</v>
      </c>
      <c r="AR79" s="154">
        <f>Routes_abs!AR79/SUM(Routes_abs!AR79:AR84)</f>
        <v>0.3555970149253731</v>
      </c>
      <c r="AS79" s="154">
        <f>Routes_abs!AS79/SUM(Routes_abs!AS79:AS84)</f>
        <v>0.37606506584043381</v>
      </c>
      <c r="AT79" s="154">
        <f>Routes_abs!AT79/SUM(Routes_abs!AT79:AT84)</f>
        <v>0.3802955665024631</v>
      </c>
      <c r="AU79" s="154">
        <f>Routes_abs!AU79/SUM(Routes_abs!AU79:AU84)</f>
        <v>0.39391745112237503</v>
      </c>
      <c r="AV79" s="154">
        <f>Routes_abs!AV79/SUM(Routes_abs!AV79:AV84)</f>
        <v>0.37096774193548387</v>
      </c>
      <c r="AW79" s="155">
        <f>Routes_abs!AW79/SUM(Routes_abs!AW79:AW84)</f>
        <v>0.35029940119760483</v>
      </c>
      <c r="AX79" s="153">
        <f>Routes_abs!AX79/SUM(Routes_abs!AX79:AX84)</f>
        <v>0.29976226496650099</v>
      </c>
      <c r="AY79" s="154">
        <f>Routes_abs!AY79/SUM(Routes_abs!AY79:AY84)</f>
        <v>0.33295774647887327</v>
      </c>
      <c r="AZ79" s="161">
        <f>Routes_abs!AZ79/SUM(Routes_abs!AZ79:AZ84)</f>
        <v>0.36491350284453733</v>
      </c>
      <c r="BA79" s="145">
        <f>Routes_abs!BA79/SUM(Routes_abs!BA79:BA84)</f>
        <v>0.3412658769801627</v>
      </c>
      <c r="BC79" s="60" t="s">
        <v>209</v>
      </c>
      <c r="BD79" s="24" t="s">
        <v>51</v>
      </c>
      <c r="BE79" s="24" t="s">
        <v>52</v>
      </c>
      <c r="BF79" s="139" t="s">
        <v>135</v>
      </c>
      <c r="BG79" s="153">
        <f>Routes_abs!BG79/SUM(Routes_abs!BG79:BG84)</f>
        <v>0.30612244897959184</v>
      </c>
      <c r="BH79" s="154">
        <f>Routes_abs!BH79/SUM(Routes_abs!BH79:BH84)</f>
        <v>0.35051546391752575</v>
      </c>
      <c r="BI79" s="154">
        <f>Routes_abs!BI79/SUM(Routes_abs!BI79:BI84)</f>
        <v>0.2613065326633166</v>
      </c>
      <c r="BJ79" s="154">
        <f>Routes_abs!BJ79/SUM(Routes_abs!BJ79:BJ84)</f>
        <v>0.34129692832764508</v>
      </c>
      <c r="BK79" s="154">
        <f>Routes_abs!BK79/SUM(Routes_abs!BK79:BK84)</f>
        <v>0.36944444444444446</v>
      </c>
      <c r="BL79" s="154">
        <f>Routes_abs!BL79/SUM(Routes_abs!BL79:BL84)</f>
        <v>0.39416058394160586</v>
      </c>
      <c r="BM79" s="154">
        <f>Routes_abs!BM79/SUM(Routes_abs!BM79:BM84)</f>
        <v>0.35694050991501414</v>
      </c>
      <c r="BN79" s="154">
        <f>Routes_abs!BN79/SUM(Routes_abs!BN79:BN84)</f>
        <v>0.3498542274052478</v>
      </c>
      <c r="BO79" s="154">
        <f>Routes_abs!BO79/SUM(Routes_abs!BO79:BO84)</f>
        <v>0.32894736842105265</v>
      </c>
      <c r="BP79" s="154">
        <f>Routes_abs!BP79/SUM(Routes_abs!BP79:BP84)</f>
        <v>0.41142857142857142</v>
      </c>
      <c r="BQ79" s="154">
        <f>Routes_abs!BQ79/SUM(Routes_abs!BQ79:BQ84)</f>
        <v>0.37685459940652821</v>
      </c>
      <c r="BR79" s="154">
        <f>Routes_abs!BR79/SUM(Routes_abs!BR79:BR84)</f>
        <v>0.31054131054131057</v>
      </c>
      <c r="BS79" s="154">
        <f>Routes_abs!BS79/SUM(Routes_abs!BS79:BS84)</f>
        <v>0.43712574850299402</v>
      </c>
      <c r="BT79" s="154">
        <f>Routes_abs!BT79/SUM(Routes_abs!BT79:BT84)</f>
        <v>0.3783783783783784</v>
      </c>
      <c r="BU79" s="154">
        <f>Routes_abs!BU79/SUM(Routes_abs!BU79:BU84)</f>
        <v>0.42763157894736842</v>
      </c>
      <c r="BV79" s="155">
        <f>Routes_abs!BV79/SUM(Routes_abs!BV79:BV84)</f>
        <v>0.38181818181818183</v>
      </c>
      <c r="BW79" s="153">
        <f>Routes_abs!BW79/SUM(Routes_abs!BW79:BW84)</f>
        <v>0.30148619957537154</v>
      </c>
      <c r="BX79" s="154">
        <f>Routes_abs!BX79/SUM(Routes_abs!BX79:BX84)</f>
        <v>0.36923076923076925</v>
      </c>
      <c r="BY79" s="161">
        <f>Routes_abs!BY79/SUM(Routes_abs!BY79:BY84)</f>
        <v>0.36981757877280264</v>
      </c>
      <c r="BZ79" s="145">
        <f>Routes_abs!BZ79/SUM(Routes_abs!BZ79:BZ84)</f>
        <v>0.36489288182446439</v>
      </c>
      <c r="CB79" s="60" t="s">
        <v>209</v>
      </c>
      <c r="CC79" s="24" t="s">
        <v>51</v>
      </c>
      <c r="CD79" s="24" t="s">
        <v>52</v>
      </c>
      <c r="CE79" s="139" t="s">
        <v>135</v>
      </c>
      <c r="CF79" s="153">
        <f>Routes_abs!CF79/SUM(Routes_abs!CF79:CF84)</f>
        <v>0.41666666666666669</v>
      </c>
      <c r="CG79" s="154">
        <f>Routes_abs!CG79/SUM(Routes_abs!CG79:CG84)</f>
        <v>0.35087719298245612</v>
      </c>
      <c r="CH79" s="154">
        <f>Routes_abs!CH79/SUM(Routes_abs!CH79:CH84)</f>
        <v>0.56382978723404253</v>
      </c>
      <c r="CI79" s="154">
        <f>Routes_abs!CI79/SUM(Routes_abs!CI79:CI84)</f>
        <v>0.31351351351351353</v>
      </c>
      <c r="CJ79" s="154">
        <f>Routes_abs!CJ79/SUM(Routes_abs!CJ79:CJ84)</f>
        <v>0.36444444444444446</v>
      </c>
      <c r="CK79" s="154">
        <f>Routes_abs!CK79/SUM(Routes_abs!CK79:CK84)</f>
        <v>0.35217391304347828</v>
      </c>
      <c r="CL79" s="154">
        <f>Routes_abs!CL79/SUM(Routes_abs!CL79:CL84)</f>
        <v>0.32</v>
      </c>
      <c r="CM79" s="154">
        <f>Routes_abs!CM79/SUM(Routes_abs!CM79:CM84)</f>
        <v>0.30194805194805197</v>
      </c>
      <c r="CN79" s="154">
        <f>Routes_abs!CN79/SUM(Routes_abs!CN79:CN84)</f>
        <v>0.3611111111111111</v>
      </c>
      <c r="CO79" s="154">
        <f>Routes_abs!CO79/SUM(Routes_abs!CO79:CO84)</f>
        <v>0.28455284552845528</v>
      </c>
      <c r="CP79" s="154">
        <f>Routes_abs!CP79/SUM(Routes_abs!CP79:CP84)</f>
        <v>0.30976430976430974</v>
      </c>
      <c r="CQ79" s="154">
        <f>Routes_abs!CQ79/SUM(Routes_abs!CQ79:CQ84)</f>
        <v>0.35164835164835168</v>
      </c>
      <c r="CR79" s="154">
        <f>Routes_abs!CR79/SUM(Routes_abs!CR79:CR84)</f>
        <v>0.31896551724137934</v>
      </c>
      <c r="CS79" s="154">
        <f>Routes_abs!CS79/SUM(Routes_abs!CS79:CS84)</f>
        <v>0.27692307692307694</v>
      </c>
      <c r="CT79" s="154">
        <f>Routes_abs!CT79/SUM(Routes_abs!CT79:CT84)</f>
        <v>0.33088235294117646</v>
      </c>
      <c r="CU79" s="155">
        <f>Routes_abs!CU79/SUM(Routes_abs!CU79:CU84)</f>
        <v>0.35</v>
      </c>
      <c r="CV79" s="153">
        <f>Routes_abs!CV79/SUM(Routes_abs!CV79:CV84)</f>
        <v>0.41923076923076924</v>
      </c>
      <c r="CW79" s="154">
        <f>Routes_abs!CW79/SUM(Routes_abs!CW79:CW84)</f>
        <v>0.32971800433839482</v>
      </c>
      <c r="CX79" s="161">
        <f>Routes_abs!CX79/SUM(Routes_abs!CX79:CX84)</f>
        <v>0.31861198738170349</v>
      </c>
      <c r="CY79" s="145">
        <f>Routes_abs!CY79/SUM(Routes_abs!CY79:CY84)</f>
        <v>0.33354291103426598</v>
      </c>
    </row>
    <row r="80" spans="5:103" ht="12" customHeight="1" x14ac:dyDescent="0.15">
      <c r="E80" s="10" t="s">
        <v>210</v>
      </c>
      <c r="F80" s="86" t="s">
        <v>51</v>
      </c>
      <c r="G80" s="86" t="s">
        <v>50</v>
      </c>
      <c r="H80" s="140" t="s">
        <v>135</v>
      </c>
      <c r="I80" s="150">
        <f>Routes_abs!I80/SUM(Routes_abs!I79:I84)</f>
        <v>0.26666666666666661</v>
      </c>
      <c r="J80" s="151">
        <f>Routes_abs!J80/SUM(Routes_abs!J79:J84)</f>
        <v>0.30866141732283464</v>
      </c>
      <c r="K80" s="151">
        <f>Routes_abs!K80/SUM(Routes_abs!K79:K84)</f>
        <v>0.31449631449631449</v>
      </c>
      <c r="L80" s="151">
        <f>Routes_abs!L80/SUM(Routes_abs!L79:L84)</f>
        <v>0.23244147157190637</v>
      </c>
      <c r="M80" s="151">
        <f>Routes_abs!M80/SUM(Routes_abs!M79:M84)</f>
        <v>0.29495268138801267</v>
      </c>
      <c r="N80" s="151">
        <f>Routes_abs!N80/SUM(Routes_abs!N79:N84)</f>
        <v>0.25683890577507595</v>
      </c>
      <c r="O80" s="151">
        <f>Routes_abs!O80/SUM(Routes_abs!O79:O84)</f>
        <v>0.32137733142037306</v>
      </c>
      <c r="P80" s="151">
        <f>Routes_abs!P80/SUM(Routes_abs!P79:P84)</f>
        <v>0.28366013071895424</v>
      </c>
      <c r="Q80" s="151">
        <f>Routes_abs!Q80/SUM(Routes_abs!Q79:Q84)</f>
        <v>0.30688622754491018</v>
      </c>
      <c r="R80" s="151">
        <f>Routes_abs!R80/SUM(Routes_abs!R79:R84)</f>
        <v>0.22727272727272727</v>
      </c>
      <c r="S80" s="151">
        <f>Routes_abs!S80/SUM(Routes_abs!S79:S84)</f>
        <v>0.25219941348973612</v>
      </c>
      <c r="T80" s="151">
        <f>Routes_abs!T80/SUM(Routes_abs!T79:T84)</f>
        <v>0.25740551583248211</v>
      </c>
      <c r="U80" s="151">
        <f>Routes_abs!U80/SUM(Routes_abs!U79:U84)</f>
        <v>0.26229508196721307</v>
      </c>
      <c r="V80" s="151">
        <f>Routes_abs!V80/SUM(Routes_abs!V79:V84)</f>
        <v>0.24066390041493774</v>
      </c>
      <c r="W80" s="151">
        <f>Routes_abs!W80/SUM(Routes_abs!W79:W84)</f>
        <v>0.27241379310344827</v>
      </c>
      <c r="X80" s="152">
        <f>Routes_abs!X80/SUM(Routes_abs!X79:X84)</f>
        <v>0.27196652719665276</v>
      </c>
      <c r="Y80" s="150">
        <f>Routes_abs!Y80/SUM(Routes_abs!Y79:Y84)</f>
        <v>0.29158110882956878</v>
      </c>
      <c r="Z80" s="151">
        <f>Routes_abs!Z80/SUM(Routes_abs!Z79:Z84)</f>
        <v>0.2857728577285773</v>
      </c>
      <c r="AA80" s="160">
        <f>Routes_abs!AA80/SUM(Routes_abs!AA79:AA84)</f>
        <v>0.25216852540272616</v>
      </c>
      <c r="AB80" s="144">
        <f>Routes_abs!AB80/SUM(Routes_abs!AB79:AB84)</f>
        <v>0.27309080269189506</v>
      </c>
      <c r="AD80" s="10" t="s">
        <v>210</v>
      </c>
      <c r="AE80" s="86" t="s">
        <v>51</v>
      </c>
      <c r="AF80" s="86" t="s">
        <v>50</v>
      </c>
      <c r="AG80" s="140" t="s">
        <v>135</v>
      </c>
      <c r="AH80" s="150">
        <f>Routes_abs!AH80/SUM(Routes_abs!AH79:AH84)</f>
        <v>0.26195028680688337</v>
      </c>
      <c r="AI80" s="151">
        <f>Routes_abs!AI80/SUM(Routes_abs!AI79:AI84)</f>
        <v>0.29985955056179775</v>
      </c>
      <c r="AJ80" s="151">
        <f>Routes_abs!AJ80/SUM(Routes_abs!AJ79:AJ84)</f>
        <v>0.308172826652785</v>
      </c>
      <c r="AK80" s="151">
        <f>Routes_abs!AK80/SUM(Routes_abs!AK79:AK84)</f>
        <v>0.25686977299880526</v>
      </c>
      <c r="AL80" s="151">
        <f>Routes_abs!AL80/SUM(Routes_abs!AL79:AL84)</f>
        <v>0.28710199676200759</v>
      </c>
      <c r="AM80" s="151">
        <f>Routes_abs!AM80/SUM(Routes_abs!AM79:AM84)</f>
        <v>0.26877874297393972</v>
      </c>
      <c r="AN80" s="151">
        <f>Routes_abs!AN80/SUM(Routes_abs!AN79:AN84)</f>
        <v>0.30761622156280916</v>
      </c>
      <c r="AO80" s="151">
        <f>Routes_abs!AO80/SUM(Routes_abs!AO79:AO84)</f>
        <v>0.2728106373223293</v>
      </c>
      <c r="AP80" s="151">
        <f>Routes_abs!AP80/SUM(Routes_abs!AP79:AP84)</f>
        <v>0.29803921568627451</v>
      </c>
      <c r="AQ80" s="151">
        <f>Routes_abs!AQ80/SUM(Routes_abs!AQ79:AQ84)</f>
        <v>0.2351618705035971</v>
      </c>
      <c r="AR80" s="151">
        <f>Routes_abs!AR80/SUM(Routes_abs!AR79:AR84)</f>
        <v>0.25373134328358204</v>
      </c>
      <c r="AS80" s="151">
        <f>Routes_abs!AS80/SUM(Routes_abs!AS79:AS84)</f>
        <v>0.2610379550735864</v>
      </c>
      <c r="AT80" s="151">
        <f>Routes_abs!AT80/SUM(Routes_abs!AT79:AT84)</f>
        <v>0.25270935960591134</v>
      </c>
      <c r="AU80" s="151">
        <f>Routes_abs!AU80/SUM(Routes_abs!AU79:AU84)</f>
        <v>0.24257784214337433</v>
      </c>
      <c r="AV80" s="151">
        <f>Routes_abs!AV80/SUM(Routes_abs!AV79:AV84)</f>
        <v>0.24884792626728111</v>
      </c>
      <c r="AW80" s="152">
        <f>Routes_abs!AW80/SUM(Routes_abs!AW79:AW84)</f>
        <v>0.26796407185628746</v>
      </c>
      <c r="AX80" s="150">
        <f>Routes_abs!AX80/SUM(Routes_abs!AX79:AX84)</f>
        <v>0.28765939053382322</v>
      </c>
      <c r="AY80" s="151">
        <f>Routes_abs!AY80/SUM(Routes_abs!AY79:AY84)</f>
        <v>0.28281690140845067</v>
      </c>
      <c r="AZ80" s="160">
        <f>Routes_abs!AZ80/SUM(Routes_abs!AZ79:AZ84)</f>
        <v>0.25438290955532339</v>
      </c>
      <c r="BA80" s="144">
        <f>Routes_abs!BA80/SUM(Routes_abs!BA79:BA84)</f>
        <v>0.2707649493363779</v>
      </c>
      <c r="BC80" s="10" t="s">
        <v>210</v>
      </c>
      <c r="BD80" s="86" t="s">
        <v>51</v>
      </c>
      <c r="BE80" s="86" t="s">
        <v>50</v>
      </c>
      <c r="BF80" s="140" t="s">
        <v>135</v>
      </c>
      <c r="BG80" s="150">
        <f>Routes_abs!BG80/SUM(Routes_abs!BG79:BG84)</f>
        <v>0.22448979591836735</v>
      </c>
      <c r="BH80" s="151">
        <f>Routes_abs!BH80/SUM(Routes_abs!BH79:BH84)</f>
        <v>0.26804123711340205</v>
      </c>
      <c r="BI80" s="151">
        <f>Routes_abs!BI80/SUM(Routes_abs!BI79:BI84)</f>
        <v>0.28643216080402012</v>
      </c>
      <c r="BJ80" s="151">
        <f>Routes_abs!BJ80/SUM(Routes_abs!BJ79:BJ84)</f>
        <v>0.29692832764505117</v>
      </c>
      <c r="BK80" s="151">
        <f>Routes_abs!BK80/SUM(Routes_abs!BK79:BK84)</f>
        <v>0.25277777777777777</v>
      </c>
      <c r="BL80" s="151">
        <f>Routes_abs!BL80/SUM(Routes_abs!BL79:BL84)</f>
        <v>0.30170316301703165</v>
      </c>
      <c r="BM80" s="151">
        <f>Routes_abs!BM80/SUM(Routes_abs!BM79:BM84)</f>
        <v>0.30311614730878189</v>
      </c>
      <c r="BN80" s="151">
        <f>Routes_abs!BN80/SUM(Routes_abs!BN79:BN84)</f>
        <v>0.2565597667638484</v>
      </c>
      <c r="BO80" s="151">
        <f>Routes_abs!BO80/SUM(Routes_abs!BO79:BO84)</f>
        <v>0.3</v>
      </c>
      <c r="BP80" s="151">
        <f>Routes_abs!BP80/SUM(Routes_abs!BP79:BP84)</f>
        <v>0.24285714285714285</v>
      </c>
      <c r="BQ80" s="151">
        <f>Routes_abs!BQ80/SUM(Routes_abs!BQ79:BQ84)</f>
        <v>0.24925816023738873</v>
      </c>
      <c r="BR80" s="151">
        <f>Routes_abs!BR80/SUM(Routes_abs!BR79:BR84)</f>
        <v>0.30769230769230771</v>
      </c>
      <c r="BS80" s="151">
        <f>Routes_abs!BS80/SUM(Routes_abs!BS79:BS84)</f>
        <v>0.21856287425149701</v>
      </c>
      <c r="BT80" s="151">
        <f>Routes_abs!BT80/SUM(Routes_abs!BT79:BT84)</f>
        <v>0.21621621621621623</v>
      </c>
      <c r="BU80" s="151">
        <f>Routes_abs!BU80/SUM(Routes_abs!BU79:BU84)</f>
        <v>0.18421052631578946</v>
      </c>
      <c r="BV80" s="152">
        <f>Routes_abs!BV80/SUM(Routes_abs!BV79:BV84)</f>
        <v>0.26363636363636361</v>
      </c>
      <c r="BW80" s="150">
        <f>Routes_abs!BW80/SUM(Routes_abs!BW79:BW84)</f>
        <v>0.28025477707006369</v>
      </c>
      <c r="BX80" s="151">
        <f>Routes_abs!BX80/SUM(Routes_abs!BX79:BX84)</f>
        <v>0.28999999999999998</v>
      </c>
      <c r="BY80" s="160">
        <f>Routes_abs!BY80/SUM(Routes_abs!BY79:BY84)</f>
        <v>0.26451077943615259</v>
      </c>
      <c r="BZ80" s="144">
        <f>Routes_abs!BZ80/SUM(Routes_abs!BZ79:BZ84)</f>
        <v>0.26721953466943099</v>
      </c>
      <c r="CB80" s="10" t="s">
        <v>210</v>
      </c>
      <c r="CC80" s="86" t="s">
        <v>51</v>
      </c>
      <c r="CD80" s="86" t="s">
        <v>50</v>
      </c>
      <c r="CE80" s="140" t="s">
        <v>135</v>
      </c>
      <c r="CF80" s="150">
        <f>Routes_abs!CF80/SUM(Routes_abs!CF79:CF84)</f>
        <v>0.25</v>
      </c>
      <c r="CG80" s="151">
        <f>Routes_abs!CG80/SUM(Routes_abs!CG79:CG84)</f>
        <v>0.15789473684210525</v>
      </c>
      <c r="CH80" s="151">
        <f>Routes_abs!CH80/SUM(Routes_abs!CH79:CH84)</f>
        <v>0.24468085106382978</v>
      </c>
      <c r="CI80" s="151">
        <f>Routes_abs!CI80/SUM(Routes_abs!CI79:CI84)</f>
        <v>0.35135135135135137</v>
      </c>
      <c r="CJ80" s="151">
        <f>Routes_abs!CJ80/SUM(Routes_abs!CJ79:CJ84)</f>
        <v>0.29777777777777775</v>
      </c>
      <c r="CK80" s="151">
        <f>Routes_abs!CK80/SUM(Routes_abs!CK79:CK84)</f>
        <v>0.27826086956521739</v>
      </c>
      <c r="CL80" s="151">
        <f>Routes_abs!CL80/SUM(Routes_abs!CL79:CL84)</f>
        <v>0.24363636363636362</v>
      </c>
      <c r="CM80" s="151">
        <f>Routes_abs!CM80/SUM(Routes_abs!CM79:CM84)</f>
        <v>0.23701298701298701</v>
      </c>
      <c r="CN80" s="151">
        <f>Routes_abs!CN80/SUM(Routes_abs!CN79:CN84)</f>
        <v>0.25925925925925924</v>
      </c>
      <c r="CO80" s="151">
        <f>Routes_abs!CO80/SUM(Routes_abs!CO79:CO84)</f>
        <v>0.27642276422764228</v>
      </c>
      <c r="CP80" s="151">
        <f>Routes_abs!CP80/SUM(Routes_abs!CP79:CP84)</f>
        <v>0.26936026936026936</v>
      </c>
      <c r="CQ80" s="151">
        <f>Routes_abs!CQ80/SUM(Routes_abs!CQ79:CQ84)</f>
        <v>0.2271062271062271</v>
      </c>
      <c r="CR80" s="151">
        <f>Routes_abs!CR80/SUM(Routes_abs!CR79:CR84)</f>
        <v>0.2413793103448276</v>
      </c>
      <c r="CS80" s="151">
        <f>Routes_abs!CS80/SUM(Routes_abs!CS79:CS84)</f>
        <v>0.28205128205128205</v>
      </c>
      <c r="CT80" s="151">
        <f>Routes_abs!CT80/SUM(Routes_abs!CT79:CT84)</f>
        <v>0.22058823529411764</v>
      </c>
      <c r="CU80" s="152">
        <f>Routes_abs!CU80/SUM(Routes_abs!CU79:CU84)</f>
        <v>0.25</v>
      </c>
      <c r="CV80" s="150">
        <f>Routes_abs!CV80/SUM(Routes_abs!CV79:CV84)</f>
        <v>0.24230769230769231</v>
      </c>
      <c r="CW80" s="151">
        <f>Routes_abs!CW80/SUM(Routes_abs!CW79:CW84)</f>
        <v>0.25704989154013014</v>
      </c>
      <c r="CX80" s="160">
        <f>Routes_abs!CX80/SUM(Routes_abs!CX79:CX84)</f>
        <v>0.25657202944269192</v>
      </c>
      <c r="CY80" s="144">
        <f>Routes_abs!CY80/SUM(Routes_abs!CY79:CY84)</f>
        <v>0.26060987110971395</v>
      </c>
    </row>
    <row r="81" spans="1:103" ht="12" customHeight="1" x14ac:dyDescent="0.15">
      <c r="E81" s="60" t="s">
        <v>211</v>
      </c>
      <c r="F81" s="24" t="s">
        <v>51</v>
      </c>
      <c r="G81" s="24" t="s">
        <v>46</v>
      </c>
      <c r="H81" s="139" t="s">
        <v>135</v>
      </c>
      <c r="I81" s="153">
        <f>Routes_abs!I81/SUM(Routes_abs!I79:I84)</f>
        <v>0.21333333333333329</v>
      </c>
      <c r="J81" s="154">
        <f>Routes_abs!J81/SUM(Routes_abs!J79:J84)</f>
        <v>0.10236220472440945</v>
      </c>
      <c r="K81" s="154">
        <f>Routes_abs!K81/SUM(Routes_abs!K79:K84)</f>
        <v>8.9680589680589673E-2</v>
      </c>
      <c r="L81" s="154">
        <f>Routes_abs!L81/SUM(Routes_abs!L79:L84)</f>
        <v>9.1973244147157199E-2</v>
      </c>
      <c r="M81" s="154">
        <f>Routes_abs!M81/SUM(Routes_abs!M79:M84)</f>
        <v>7.7287066246056801E-2</v>
      </c>
      <c r="N81" s="154">
        <f>Routes_abs!N81/SUM(Routes_abs!N79:N84)</f>
        <v>8.5106382978723402E-2</v>
      </c>
      <c r="O81" s="154">
        <f>Routes_abs!O81/SUM(Routes_abs!O79:O84)</f>
        <v>8.6083213773314224E-2</v>
      </c>
      <c r="P81" s="154">
        <f>Routes_abs!P81/SUM(Routes_abs!P79:P84)</f>
        <v>0.11633986928104575</v>
      </c>
      <c r="Q81" s="154">
        <f>Routes_abs!Q81/SUM(Routes_abs!Q79:Q84)</f>
        <v>6.2874251497005998E-2</v>
      </c>
      <c r="R81" s="154">
        <f>Routes_abs!R81/SUM(Routes_abs!R79:R84)</f>
        <v>5.7739557739557738E-2</v>
      </c>
      <c r="S81" s="154">
        <f>Routes_abs!S81/SUM(Routes_abs!S79:S84)</f>
        <v>6.4516129032258077E-2</v>
      </c>
      <c r="T81" s="154">
        <f>Routes_abs!T81/SUM(Routes_abs!T79:T84)</f>
        <v>5.4136874361593465E-2</v>
      </c>
      <c r="U81" s="154">
        <f>Routes_abs!U81/SUM(Routes_abs!U79:U84)</f>
        <v>5.87431693989071E-2</v>
      </c>
      <c r="V81" s="154">
        <f>Routes_abs!V81/SUM(Routes_abs!V79:V84)</f>
        <v>5.3941908713692942E-2</v>
      </c>
      <c r="W81" s="154">
        <f>Routes_abs!W81/SUM(Routes_abs!W79:W84)</f>
        <v>4.1379310344827579E-2</v>
      </c>
      <c r="X81" s="155">
        <f>Routes_abs!X81/SUM(Routes_abs!X79:X84)</f>
        <v>0.11715481171548117</v>
      </c>
      <c r="Y81" s="153">
        <f>Routes_abs!Y81/SUM(Routes_abs!Y79:Y84)</f>
        <v>0.10677618069815195</v>
      </c>
      <c r="Z81" s="154">
        <f>Routes_abs!Z81/SUM(Routes_abs!Z79:Z84)</f>
        <v>9.3070930709307095E-2</v>
      </c>
      <c r="AA81" s="161">
        <f>Routes_abs!AA81/SUM(Routes_abs!AA79:AA84)</f>
        <v>5.8859975216852538E-2</v>
      </c>
      <c r="AB81" s="145">
        <f>Routes_abs!AB81/SUM(Routes_abs!AB79:AB84)</f>
        <v>7.9196332780649567E-2</v>
      </c>
      <c r="AD81" s="60" t="s">
        <v>211</v>
      </c>
      <c r="AE81" s="24" t="s">
        <v>51</v>
      </c>
      <c r="AF81" s="24" t="s">
        <v>46</v>
      </c>
      <c r="AG81" s="139" t="s">
        <v>135</v>
      </c>
      <c r="AH81" s="153">
        <f>Routes_abs!AH81/SUM(Routes_abs!AH79:AH84)</f>
        <v>0.19694072657743783</v>
      </c>
      <c r="AI81" s="154">
        <f>Routes_abs!AI81/SUM(Routes_abs!AI79:AI84)</f>
        <v>0.10674157303370788</v>
      </c>
      <c r="AJ81" s="154">
        <f>Routes_abs!AJ81/SUM(Routes_abs!AJ79:AJ84)</f>
        <v>9.422175950026028E-2</v>
      </c>
      <c r="AK81" s="154">
        <f>Routes_abs!AK81/SUM(Routes_abs!AK79:AK84)</f>
        <v>9.7968936678614088E-2</v>
      </c>
      <c r="AL81" s="154">
        <f>Routes_abs!AL81/SUM(Routes_abs!AL79:AL84)</f>
        <v>7.3394495412844041E-2</v>
      </c>
      <c r="AM81" s="154">
        <f>Routes_abs!AM81/SUM(Routes_abs!AM79:AM84)</f>
        <v>7.6136944302503839E-2</v>
      </c>
      <c r="AN81" s="154">
        <f>Routes_abs!AN81/SUM(Routes_abs!AN79:AN84)</f>
        <v>9.297725024727993E-2</v>
      </c>
      <c r="AO81" s="154">
        <f>Routes_abs!AO81/SUM(Routes_abs!AO79:AO84)</f>
        <v>0.11416781292984872</v>
      </c>
      <c r="AP81" s="154">
        <f>Routes_abs!AP81/SUM(Routes_abs!AP79:AP84)</f>
        <v>7.5490196078431368E-2</v>
      </c>
      <c r="AQ81" s="154">
        <f>Routes_abs!AQ81/SUM(Routes_abs!AQ79:AQ84)</f>
        <v>6.6996402877697842E-2</v>
      </c>
      <c r="AR81" s="154">
        <f>Routes_abs!AR81/SUM(Routes_abs!AR79:AR84)</f>
        <v>7.0522388059701485E-2</v>
      </c>
      <c r="AS81" s="154">
        <f>Routes_abs!AS81/SUM(Routes_abs!AS79:AS84)</f>
        <v>6.467854376452363E-2</v>
      </c>
      <c r="AT81" s="154">
        <f>Routes_abs!AT81/SUM(Routes_abs!AT79:AT84)</f>
        <v>6.6502463054187194E-2</v>
      </c>
      <c r="AU81" s="154">
        <f>Routes_abs!AU81/SUM(Routes_abs!AU79:AU84)</f>
        <v>6.8790731354091236E-2</v>
      </c>
      <c r="AV81" s="154">
        <f>Routes_abs!AV81/SUM(Routes_abs!AV79:AV84)</f>
        <v>5.5299539170506909E-2</v>
      </c>
      <c r="AW81" s="155">
        <f>Routes_abs!AW81/SUM(Routes_abs!AW79:AW84)</f>
        <v>0.10778443113772455</v>
      </c>
      <c r="AX81" s="153">
        <f>Routes_abs!AX81/SUM(Routes_abs!AX79:AX84)</f>
        <v>0.11000648368273178</v>
      </c>
      <c r="AY81" s="154">
        <f>Routes_abs!AY81/SUM(Routes_abs!AY79:AY84)</f>
        <v>9.1267605633802817E-2</v>
      </c>
      <c r="AZ81" s="161">
        <f>Routes_abs!AZ81/SUM(Routes_abs!AZ79:AZ84)</f>
        <v>6.7572274468826202E-2</v>
      </c>
      <c r="BA81" s="145">
        <f>Routes_abs!BA81/SUM(Routes_abs!BA79:BA84)</f>
        <v>8.3166833166833168E-2</v>
      </c>
      <c r="BC81" s="60" t="s">
        <v>211</v>
      </c>
      <c r="BD81" s="24" t="s">
        <v>51</v>
      </c>
      <c r="BE81" s="24" t="s">
        <v>46</v>
      </c>
      <c r="BF81" s="139" t="s">
        <v>135</v>
      </c>
      <c r="BG81" s="153">
        <f>Routes_abs!BG81/SUM(Routes_abs!BG79:BG84)</f>
        <v>0.12244897959183673</v>
      </c>
      <c r="BH81" s="154">
        <f>Routes_abs!BH81/SUM(Routes_abs!BH79:BH84)</f>
        <v>0.13402061855670103</v>
      </c>
      <c r="BI81" s="154">
        <f>Routes_abs!BI81/SUM(Routes_abs!BI79:BI84)</f>
        <v>0.16080402010050251</v>
      </c>
      <c r="BJ81" s="154">
        <f>Routes_abs!BJ81/SUM(Routes_abs!BJ79:BJ84)</f>
        <v>0.11262798634812286</v>
      </c>
      <c r="BK81" s="154">
        <f>Routes_abs!BK81/SUM(Routes_abs!BK79:BK84)</f>
        <v>6.6666666666666666E-2</v>
      </c>
      <c r="BL81" s="154">
        <f>Routes_abs!BL81/SUM(Routes_abs!BL79:BL84)</f>
        <v>4.8661800486618008E-2</v>
      </c>
      <c r="BM81" s="154">
        <f>Routes_abs!BM81/SUM(Routes_abs!BM79:BM84)</f>
        <v>8.4985835694050993E-2</v>
      </c>
      <c r="BN81" s="154">
        <f>Routes_abs!BN81/SUM(Routes_abs!BN79:BN84)</f>
        <v>7.5801749271137031E-2</v>
      </c>
      <c r="BO81" s="154">
        <f>Routes_abs!BO81/SUM(Routes_abs!BO79:BO84)</f>
        <v>9.7368421052631576E-2</v>
      </c>
      <c r="BP81" s="154">
        <f>Routes_abs!BP81/SUM(Routes_abs!BP79:BP84)</f>
        <v>9.1428571428571428E-2</v>
      </c>
      <c r="BQ81" s="154">
        <f>Routes_abs!BQ81/SUM(Routes_abs!BQ79:BQ84)</f>
        <v>8.0118694362017809E-2</v>
      </c>
      <c r="BR81" s="154">
        <f>Routes_abs!BR81/SUM(Routes_abs!BR79:BR84)</f>
        <v>0.10256410256410256</v>
      </c>
      <c r="BS81" s="154">
        <f>Routes_abs!BS81/SUM(Routes_abs!BS79:BS84)</f>
        <v>8.9820359281437126E-2</v>
      </c>
      <c r="BT81" s="154">
        <f>Routes_abs!BT81/SUM(Routes_abs!BT79:BT84)</f>
        <v>8.1081081081081086E-2</v>
      </c>
      <c r="BU81" s="154">
        <f>Routes_abs!BU81/SUM(Routes_abs!BU79:BU84)</f>
        <v>7.2368421052631582E-2</v>
      </c>
      <c r="BV81" s="155">
        <f>Routes_abs!BV81/SUM(Routes_abs!BV79:BV84)</f>
        <v>5.4545454545454543E-2</v>
      </c>
      <c r="BW81" s="153">
        <f>Routes_abs!BW81/SUM(Routes_abs!BW79:BW84)</f>
        <v>0.13800424628450106</v>
      </c>
      <c r="BX81" s="154">
        <f>Routes_abs!BX81/SUM(Routes_abs!BX79:BX84)</f>
        <v>6.615384615384616E-2</v>
      </c>
      <c r="BY81" s="161">
        <f>Routes_abs!BY81/SUM(Routes_abs!BY79:BY84)</f>
        <v>9.4527363184079602E-2</v>
      </c>
      <c r="BZ81" s="145">
        <f>Routes_abs!BZ81/SUM(Routes_abs!BZ79:BZ84)</f>
        <v>8.7767795438838975E-2</v>
      </c>
      <c r="CB81" s="60" t="s">
        <v>211</v>
      </c>
      <c r="CC81" s="24" t="s">
        <v>51</v>
      </c>
      <c r="CD81" s="24" t="s">
        <v>46</v>
      </c>
      <c r="CE81" s="139" t="s">
        <v>135</v>
      </c>
      <c r="CF81" s="153">
        <f>Routes_abs!CF81/SUM(Routes_abs!CF79:CF84)</f>
        <v>4.1666666666666664E-2</v>
      </c>
      <c r="CG81" s="154">
        <f>Routes_abs!CG81/SUM(Routes_abs!CG79:CG84)</f>
        <v>0.15789473684210525</v>
      </c>
      <c r="CH81" s="154">
        <f>Routes_abs!CH81/SUM(Routes_abs!CH79:CH84)</f>
        <v>3.1914893617021274E-2</v>
      </c>
      <c r="CI81" s="154">
        <f>Routes_abs!CI81/SUM(Routes_abs!CI79:CI84)</f>
        <v>0.11351351351351352</v>
      </c>
      <c r="CJ81" s="154">
        <f>Routes_abs!CJ81/SUM(Routes_abs!CJ79:CJ84)</f>
        <v>6.222222222222222E-2</v>
      </c>
      <c r="CK81" s="154">
        <f>Routes_abs!CK81/SUM(Routes_abs!CK79:CK84)</f>
        <v>7.3913043478260873E-2</v>
      </c>
      <c r="CL81" s="154">
        <f>Routes_abs!CL81/SUM(Routes_abs!CL79:CL84)</f>
        <v>0.13818181818181818</v>
      </c>
      <c r="CM81" s="154">
        <f>Routes_abs!CM81/SUM(Routes_abs!CM79:CM84)</f>
        <v>0.1461038961038961</v>
      </c>
      <c r="CN81" s="154">
        <f>Routes_abs!CN81/SUM(Routes_abs!CN79:CN84)</f>
        <v>0.10185185185185185</v>
      </c>
      <c r="CO81" s="154">
        <f>Routes_abs!CO81/SUM(Routes_abs!CO79:CO84)</f>
        <v>9.3495934959349589E-2</v>
      </c>
      <c r="CP81" s="154">
        <f>Routes_abs!CP81/SUM(Routes_abs!CP79:CP84)</f>
        <v>0.10101010101010101</v>
      </c>
      <c r="CQ81" s="154">
        <f>Routes_abs!CQ81/SUM(Routes_abs!CQ79:CQ84)</f>
        <v>9.1575091575091569E-2</v>
      </c>
      <c r="CR81" s="154">
        <f>Routes_abs!CR81/SUM(Routes_abs!CR79:CR84)</f>
        <v>8.1896551724137928E-2</v>
      </c>
      <c r="CS81" s="154">
        <f>Routes_abs!CS81/SUM(Routes_abs!CS79:CS84)</f>
        <v>0.12820512820512819</v>
      </c>
      <c r="CT81" s="154">
        <f>Routes_abs!CT81/SUM(Routes_abs!CT79:CT84)</f>
        <v>9.5588235294117641E-2</v>
      </c>
      <c r="CU81" s="155">
        <f>Routes_abs!CU81/SUM(Routes_abs!CU79:CU84)</f>
        <v>0.125</v>
      </c>
      <c r="CV81" s="153">
        <f>Routes_abs!CV81/SUM(Routes_abs!CV79:CV84)</f>
        <v>0.1076923076923077</v>
      </c>
      <c r="CW81" s="154">
        <f>Routes_abs!CW81/SUM(Routes_abs!CW79:CW84)</f>
        <v>0.11713665943600868</v>
      </c>
      <c r="CX81" s="161">
        <f>Routes_abs!CX81/SUM(Routes_abs!CX79:CX84)</f>
        <v>9.2534174553101992E-2</v>
      </c>
      <c r="CY81" s="145">
        <f>Routes_abs!CY81/SUM(Routes_abs!CY79:CY84)</f>
        <v>0.10248349575605156</v>
      </c>
    </row>
    <row r="82" spans="1:103" ht="12" customHeight="1" x14ac:dyDescent="0.15">
      <c r="E82" s="10" t="s">
        <v>212</v>
      </c>
      <c r="F82" s="86" t="s">
        <v>51</v>
      </c>
      <c r="G82" s="86" t="s">
        <v>49</v>
      </c>
      <c r="H82" s="140" t="s">
        <v>135</v>
      </c>
      <c r="I82" s="150">
        <f>Routes_abs!I82/SUM(Routes_abs!I79:I84)</f>
        <v>0.13777777777777775</v>
      </c>
      <c r="J82" s="151">
        <f>Routes_abs!J82/SUM(Routes_abs!J79:J84)</f>
        <v>0.19370078740157481</v>
      </c>
      <c r="K82" s="151">
        <f>Routes_abs!K82/SUM(Routes_abs!K79:K84)</f>
        <v>0.22235872235872237</v>
      </c>
      <c r="L82" s="151">
        <f>Routes_abs!L82/SUM(Routes_abs!L79:L84)</f>
        <v>0.29933110367892973</v>
      </c>
      <c r="M82" s="151">
        <f>Routes_abs!M82/SUM(Routes_abs!M79:M84)</f>
        <v>0.22239747634069404</v>
      </c>
      <c r="N82" s="151">
        <f>Routes_abs!N82/SUM(Routes_abs!N79:N84)</f>
        <v>0.25227963525835867</v>
      </c>
      <c r="O82" s="151">
        <f>Routes_abs!O82/SUM(Routes_abs!O79:O84)</f>
        <v>0.21520803443328554</v>
      </c>
      <c r="P82" s="151">
        <f>Routes_abs!P82/SUM(Routes_abs!P79:P84)</f>
        <v>0.2196078431372549</v>
      </c>
      <c r="Q82" s="151">
        <f>Routes_abs!Q82/SUM(Routes_abs!Q79:Q84)</f>
        <v>0.27844311377245512</v>
      </c>
      <c r="R82" s="151">
        <f>Routes_abs!R82/SUM(Routes_abs!R79:R84)</f>
        <v>0.25429975429975427</v>
      </c>
      <c r="S82" s="151">
        <f>Routes_abs!S82/SUM(Routes_abs!S79:S84)</f>
        <v>0.21114369501466282</v>
      </c>
      <c r="T82" s="151">
        <f>Routes_abs!T82/SUM(Routes_abs!T79:T84)</f>
        <v>0.21246169560776304</v>
      </c>
      <c r="U82" s="151">
        <f>Routes_abs!U82/SUM(Routes_abs!U79:U84)</f>
        <v>0.24180327868852458</v>
      </c>
      <c r="V82" s="151">
        <f>Routes_abs!V82/SUM(Routes_abs!V79:V84)</f>
        <v>0.22614107883817428</v>
      </c>
      <c r="W82" s="151">
        <f>Routes_abs!W82/SUM(Routes_abs!W79:W84)</f>
        <v>0.2551724137931034</v>
      </c>
      <c r="X82" s="152">
        <f>Routes_abs!X82/SUM(Routes_abs!X79:X84)</f>
        <v>0.2384937238493724</v>
      </c>
      <c r="Y82" s="150">
        <f>Routes_abs!Y82/SUM(Routes_abs!Y79:Y84)</f>
        <v>0.21406570841889117</v>
      </c>
      <c r="Z82" s="151">
        <f>Routes_abs!Z82/SUM(Routes_abs!Z79:Z84)</f>
        <v>0.22837228372283727</v>
      </c>
      <c r="AA82" s="160">
        <f>Routes_abs!AA82/SUM(Routes_abs!AA79:AA84)</f>
        <v>0.22521685254027263</v>
      </c>
      <c r="AB82" s="144">
        <f>Routes_abs!AB82/SUM(Routes_abs!AB79:AB84)</f>
        <v>0.23144445528138108</v>
      </c>
      <c r="AD82" s="10" t="s">
        <v>212</v>
      </c>
      <c r="AE82" s="86" t="s">
        <v>51</v>
      </c>
      <c r="AF82" s="86" t="s">
        <v>49</v>
      </c>
      <c r="AG82" s="140" t="s">
        <v>135</v>
      </c>
      <c r="AH82" s="150">
        <f>Routes_abs!AH82/SUM(Routes_abs!AH79:AH84)</f>
        <v>0.15678776290630972</v>
      </c>
      <c r="AI82" s="151">
        <f>Routes_abs!AI82/SUM(Routes_abs!AI79:AI84)</f>
        <v>0.1931179775280899</v>
      </c>
      <c r="AJ82" s="151">
        <f>Routes_abs!AJ82/SUM(Routes_abs!AJ79:AJ84)</f>
        <v>0.22071837584591356</v>
      </c>
      <c r="AK82" s="151">
        <f>Routes_abs!AK82/SUM(Routes_abs!AK79:AK84)</f>
        <v>0.27180406212664276</v>
      </c>
      <c r="AL82" s="151">
        <f>Routes_abs!AL82/SUM(Routes_abs!AL79:AL84)</f>
        <v>0.22288181327576906</v>
      </c>
      <c r="AM82" s="151">
        <f>Routes_abs!AM82/SUM(Routes_abs!AM79:AM84)</f>
        <v>0.24425140521205932</v>
      </c>
      <c r="AN82" s="151">
        <f>Routes_abs!AN82/SUM(Routes_abs!AN79:AN84)</f>
        <v>0.21612265084075175</v>
      </c>
      <c r="AO82" s="151">
        <f>Routes_abs!AO82/SUM(Routes_abs!AO79:AO84)</f>
        <v>0.22375057313159105</v>
      </c>
      <c r="AP82" s="151">
        <f>Routes_abs!AP82/SUM(Routes_abs!AP79:AP84)</f>
        <v>0.2534313725490196</v>
      </c>
      <c r="AQ82" s="151">
        <f>Routes_abs!AQ82/SUM(Routes_abs!AQ79:AQ84)</f>
        <v>0.24505395683453238</v>
      </c>
      <c r="AR82" s="151">
        <f>Routes_abs!AR82/SUM(Routes_abs!AR79:AR84)</f>
        <v>0.2186567164179104</v>
      </c>
      <c r="AS82" s="151">
        <f>Routes_abs!AS82/SUM(Routes_abs!AS79:AS84)</f>
        <v>0.21959721146398142</v>
      </c>
      <c r="AT82" s="151">
        <f>Routes_abs!AT82/SUM(Routes_abs!AT79:AT84)</f>
        <v>0.23152709359605911</v>
      </c>
      <c r="AU82" s="151">
        <f>Routes_abs!AU82/SUM(Routes_abs!AU79:AU84)</f>
        <v>0.23606082548877622</v>
      </c>
      <c r="AV82" s="151">
        <f>Routes_abs!AV82/SUM(Routes_abs!AV79:AV84)</f>
        <v>0.26036866359447003</v>
      </c>
      <c r="AW82" s="152">
        <f>Routes_abs!AW82/SUM(Routes_abs!AW79:AW84)</f>
        <v>0.24401197604790417</v>
      </c>
      <c r="AX82" s="150">
        <f>Routes_abs!AX82/SUM(Routes_abs!AX79:AX84)</f>
        <v>0.21288091636049278</v>
      </c>
      <c r="AY82" s="151">
        <f>Routes_abs!AY82/SUM(Routes_abs!AY79:AY84)</f>
        <v>0.2263380281690141</v>
      </c>
      <c r="AZ82" s="160">
        <f>Routes_abs!AZ82/SUM(Routes_abs!AZ79:AZ84)</f>
        <v>0.22628584697550219</v>
      </c>
      <c r="BA82" s="144">
        <f>Routes_abs!BA82/SUM(Routes_abs!BA79:BA84)</f>
        <v>0.23019837305551591</v>
      </c>
      <c r="BC82" s="10" t="s">
        <v>212</v>
      </c>
      <c r="BD82" s="86" t="s">
        <v>51</v>
      </c>
      <c r="BE82" s="86" t="s">
        <v>49</v>
      </c>
      <c r="BF82" s="140" t="s">
        <v>135</v>
      </c>
      <c r="BG82" s="150">
        <f>Routes_abs!BG82/SUM(Routes_abs!BG79:BG84)</f>
        <v>0.32653061224489793</v>
      </c>
      <c r="BH82" s="151">
        <f>Routes_abs!BH82/SUM(Routes_abs!BH79:BH84)</f>
        <v>0.19587628865979381</v>
      </c>
      <c r="BI82" s="151">
        <f>Routes_abs!BI82/SUM(Routes_abs!BI79:BI84)</f>
        <v>0.26633165829145727</v>
      </c>
      <c r="BJ82" s="151">
        <f>Routes_abs!BJ82/SUM(Routes_abs!BJ79:BJ84)</f>
        <v>0.23208191126279865</v>
      </c>
      <c r="BK82" s="151">
        <f>Routes_abs!BK82/SUM(Routes_abs!BK79:BK84)</f>
        <v>0.23055555555555557</v>
      </c>
      <c r="BL82" s="151">
        <f>Routes_abs!BL82/SUM(Routes_abs!BL79:BL84)</f>
        <v>0.21897810218978103</v>
      </c>
      <c r="BM82" s="151">
        <f>Routes_abs!BM82/SUM(Routes_abs!BM79:BM84)</f>
        <v>0.20113314447592068</v>
      </c>
      <c r="BN82" s="151">
        <f>Routes_abs!BN82/SUM(Routes_abs!BN79:BN84)</f>
        <v>0.25072886297376096</v>
      </c>
      <c r="BO82" s="151">
        <f>Routes_abs!BO82/SUM(Routes_abs!BO79:BO84)</f>
        <v>0.21842105263157896</v>
      </c>
      <c r="BP82" s="151">
        <f>Routes_abs!BP82/SUM(Routes_abs!BP79:BP84)</f>
        <v>0.19428571428571428</v>
      </c>
      <c r="BQ82" s="151">
        <f>Routes_abs!BQ82/SUM(Routes_abs!BQ79:BQ84)</f>
        <v>0.228486646884273</v>
      </c>
      <c r="BR82" s="151">
        <f>Routes_abs!BR82/SUM(Routes_abs!BR79:BR84)</f>
        <v>0.22792022792022792</v>
      </c>
      <c r="BS82" s="151">
        <f>Routes_abs!BS82/SUM(Routes_abs!BS79:BS84)</f>
        <v>0.17664670658682635</v>
      </c>
      <c r="BT82" s="151">
        <f>Routes_abs!BT82/SUM(Routes_abs!BT79:BT84)</f>
        <v>0.25225225225225223</v>
      </c>
      <c r="BU82" s="151">
        <f>Routes_abs!BU82/SUM(Routes_abs!BU79:BU84)</f>
        <v>0.23684210526315788</v>
      </c>
      <c r="BV82" s="152">
        <f>Routes_abs!BV82/SUM(Routes_abs!BV79:BV84)</f>
        <v>0.26363636363636361</v>
      </c>
      <c r="BW82" s="150">
        <f>Routes_abs!BW82/SUM(Routes_abs!BW79:BW84)</f>
        <v>0.24840764331210191</v>
      </c>
      <c r="BX82" s="151">
        <f>Routes_abs!BX82/SUM(Routes_abs!BX79:BX84)</f>
        <v>0.22076923076923077</v>
      </c>
      <c r="BY82" s="160">
        <f>Routes_abs!BY82/SUM(Routes_abs!BY79:BY84)</f>
        <v>0.20978441127694858</v>
      </c>
      <c r="BZ82" s="144">
        <f>Routes_abs!BZ82/SUM(Routes_abs!BZ79:BZ84)</f>
        <v>0.22437226445519465</v>
      </c>
      <c r="CB82" s="10" t="s">
        <v>212</v>
      </c>
      <c r="CC82" s="86" t="s">
        <v>51</v>
      </c>
      <c r="CD82" s="86" t="s">
        <v>49</v>
      </c>
      <c r="CE82" s="140" t="s">
        <v>135</v>
      </c>
      <c r="CF82" s="150">
        <f>Routes_abs!CF82/SUM(Routes_abs!CF79:CF84)</f>
        <v>0.16666666666666666</v>
      </c>
      <c r="CG82" s="151">
        <f>Routes_abs!CG82/SUM(Routes_abs!CG79:CG84)</f>
        <v>0.17543859649122806</v>
      </c>
      <c r="CH82" s="151">
        <f>Routes_abs!CH82/SUM(Routes_abs!CH79:CH84)</f>
        <v>9.5744680851063829E-2</v>
      </c>
      <c r="CI82" s="151">
        <f>Routes_abs!CI82/SUM(Routes_abs!CI79:CI84)</f>
        <v>0.15675675675675677</v>
      </c>
      <c r="CJ82" s="151">
        <f>Routes_abs!CJ82/SUM(Routes_abs!CJ79:CJ84)</f>
        <v>0.21333333333333335</v>
      </c>
      <c r="CK82" s="151">
        <f>Routes_abs!CK82/SUM(Routes_abs!CK79:CK84)</f>
        <v>0.24347826086956523</v>
      </c>
      <c r="CL82" s="151">
        <f>Routes_abs!CL82/SUM(Routes_abs!CL79:CL84)</f>
        <v>0.24</v>
      </c>
      <c r="CM82" s="151">
        <f>Routes_abs!CM82/SUM(Routes_abs!CM79:CM84)</f>
        <v>0.21428571428571427</v>
      </c>
      <c r="CN82" s="151">
        <f>Routes_abs!CN82/SUM(Routes_abs!CN79:CN84)</f>
        <v>0.19135802469135801</v>
      </c>
      <c r="CO82" s="151">
        <f>Routes_abs!CO82/SUM(Routes_abs!CO79:CO84)</f>
        <v>0.25609756097560976</v>
      </c>
      <c r="CP82" s="151">
        <f>Routes_abs!CP82/SUM(Routes_abs!CP79:CP84)</f>
        <v>0.25925925925925924</v>
      </c>
      <c r="CQ82" s="151">
        <f>Routes_abs!CQ82/SUM(Routes_abs!CQ79:CQ84)</f>
        <v>0.26007326007326009</v>
      </c>
      <c r="CR82" s="151">
        <f>Routes_abs!CR82/SUM(Routes_abs!CR79:CR84)</f>
        <v>0.24568965517241378</v>
      </c>
      <c r="CS82" s="151">
        <f>Routes_abs!CS82/SUM(Routes_abs!CS79:CS84)</f>
        <v>0.26666666666666666</v>
      </c>
      <c r="CT82" s="151">
        <f>Routes_abs!CT82/SUM(Routes_abs!CT79:CT84)</f>
        <v>0.30882352941176472</v>
      </c>
      <c r="CU82" s="152">
        <f>Routes_abs!CU82/SUM(Routes_abs!CU79:CU84)</f>
        <v>0.25</v>
      </c>
      <c r="CV82" s="150">
        <f>Routes_abs!CV82/SUM(Routes_abs!CV79:CV84)</f>
        <v>0.13076923076923078</v>
      </c>
      <c r="CW82" s="151">
        <f>Routes_abs!CW82/SUM(Routes_abs!CW79:CW84)</f>
        <v>0.22342733188720174</v>
      </c>
      <c r="CX82" s="160">
        <f>Routes_abs!CX82/SUM(Routes_abs!CX79:CX84)</f>
        <v>0.25446898002103052</v>
      </c>
      <c r="CY82" s="144">
        <f>Routes_abs!CY82/SUM(Routes_abs!CY79:CY84)</f>
        <v>0.2301163156240176</v>
      </c>
    </row>
    <row r="83" spans="1:103" ht="12" customHeight="1" x14ac:dyDescent="0.15">
      <c r="E83" s="60" t="s">
        <v>213</v>
      </c>
      <c r="F83" s="24" t="s">
        <v>51</v>
      </c>
      <c r="G83" s="24" t="s">
        <v>46</v>
      </c>
      <c r="H83" s="139" t="s">
        <v>135</v>
      </c>
      <c r="I83" s="153">
        <f>Routes_abs!I83/SUM(Routes_abs!I79:I84)</f>
        <v>4.4444444444444436E-3</v>
      </c>
      <c r="J83" s="154">
        <f>Routes_abs!J83/SUM(Routes_abs!J79:J84)</f>
        <v>0</v>
      </c>
      <c r="K83" s="154">
        <f>Routes_abs!K83/SUM(Routes_abs!K79:K84)</f>
        <v>0</v>
      </c>
      <c r="L83" s="154">
        <f>Routes_abs!L83/SUM(Routes_abs!L79:L84)</f>
        <v>3.3444816053511709E-3</v>
      </c>
      <c r="M83" s="154">
        <f>Routes_abs!M83/SUM(Routes_abs!M79:M84)</f>
        <v>6.3091482649842287E-3</v>
      </c>
      <c r="N83" s="154">
        <f>Routes_abs!N83/SUM(Routes_abs!N79:N84)</f>
        <v>1.5197568389057753E-3</v>
      </c>
      <c r="O83" s="154">
        <f>Routes_abs!O83/SUM(Routes_abs!O79:O84)</f>
        <v>1.434720229555237E-3</v>
      </c>
      <c r="P83" s="154">
        <f>Routes_abs!P83/SUM(Routes_abs!P79:P84)</f>
        <v>1.3071895424836603E-3</v>
      </c>
      <c r="Q83" s="154">
        <f>Routes_abs!Q83/SUM(Routes_abs!Q79:Q84)</f>
        <v>4.4910179640718561E-3</v>
      </c>
      <c r="R83" s="154">
        <f>Routes_abs!R83/SUM(Routes_abs!R79:R84)</f>
        <v>3.6855036855036852E-3</v>
      </c>
      <c r="S83" s="154">
        <f>Routes_abs!S83/SUM(Routes_abs!S79:S84)</f>
        <v>9.7751710654936483E-4</v>
      </c>
      <c r="T83" s="154">
        <f>Routes_abs!T83/SUM(Routes_abs!T79:T84)</f>
        <v>0</v>
      </c>
      <c r="U83" s="154">
        <f>Routes_abs!U83/SUM(Routes_abs!U79:U84)</f>
        <v>9.5628415300546433E-3</v>
      </c>
      <c r="V83" s="154">
        <f>Routes_abs!V83/SUM(Routes_abs!V79:V84)</f>
        <v>4.1493775933609959E-3</v>
      </c>
      <c r="W83" s="154">
        <f>Routes_abs!W83/SUM(Routes_abs!W79:W84)</f>
        <v>3.4482758620689655E-3</v>
      </c>
      <c r="X83" s="155">
        <f>Routes_abs!X83/SUM(Routes_abs!X79:X84)</f>
        <v>0</v>
      </c>
      <c r="Y83" s="153">
        <f>Routes_abs!Y83/SUM(Routes_abs!Y79:Y84)</f>
        <v>5.1334702258726901E-4</v>
      </c>
      <c r="Z83" s="154">
        <f>Routes_abs!Z83/SUM(Routes_abs!Z79:Z84)</f>
        <v>2.050020500205002E-3</v>
      </c>
      <c r="AA83" s="161">
        <f>Routes_abs!AA83/SUM(Routes_abs!AA79:AA84)</f>
        <v>2.168525402726146E-3</v>
      </c>
      <c r="AB83" s="145">
        <f>Routes_abs!AB83/SUM(Routes_abs!AB79:AB84)</f>
        <v>2.6333755973861313E-3</v>
      </c>
      <c r="AD83" s="60" t="s">
        <v>213</v>
      </c>
      <c r="AE83" s="24" t="s">
        <v>51</v>
      </c>
      <c r="AF83" s="24" t="s">
        <v>46</v>
      </c>
      <c r="AG83" s="139" t="s">
        <v>135</v>
      </c>
      <c r="AH83" s="153">
        <f>Routes_abs!AH83/SUM(Routes_abs!AH79:AH84)</f>
        <v>3.8240917782026763E-3</v>
      </c>
      <c r="AI83" s="154">
        <f>Routes_abs!AI83/SUM(Routes_abs!AI79:AI84)</f>
        <v>7.0224719101123594E-4</v>
      </c>
      <c r="AJ83" s="154">
        <f>Routes_abs!AJ83/SUM(Routes_abs!AJ79:AJ84)</f>
        <v>5.2056220718375845E-4</v>
      </c>
      <c r="AK83" s="154">
        <f>Routes_abs!AK83/SUM(Routes_abs!AK79:AK84)</f>
        <v>2.9868578255675031E-3</v>
      </c>
      <c r="AL83" s="154">
        <f>Routes_abs!AL83/SUM(Routes_abs!AL79:AL84)</f>
        <v>5.3966540744738271E-3</v>
      </c>
      <c r="AM83" s="154">
        <f>Routes_abs!AM83/SUM(Routes_abs!AM79:AM84)</f>
        <v>1.5329586101175269E-3</v>
      </c>
      <c r="AN83" s="154">
        <f>Routes_abs!AN83/SUM(Routes_abs!AN79:AN84)</f>
        <v>9.8911968348170125E-4</v>
      </c>
      <c r="AO83" s="154">
        <f>Routes_abs!AO83/SUM(Routes_abs!AO79:AO84)</f>
        <v>2.7510316368638244E-3</v>
      </c>
      <c r="AP83" s="154">
        <f>Routes_abs!AP83/SUM(Routes_abs!AP79:AP84)</f>
        <v>2.9411764705882348E-3</v>
      </c>
      <c r="AQ83" s="154">
        <f>Routes_abs!AQ83/SUM(Routes_abs!AQ79:AQ84)</f>
        <v>4.0467625899280575E-3</v>
      </c>
      <c r="AR83" s="154">
        <f>Routes_abs!AR83/SUM(Routes_abs!AR79:AR84)</f>
        <v>1.1194029850746267E-3</v>
      </c>
      <c r="AS83" s="154">
        <f>Routes_abs!AS83/SUM(Routes_abs!AS79:AS84)</f>
        <v>1.1618900077459333E-3</v>
      </c>
      <c r="AT83" s="154">
        <f>Routes_abs!AT83/SUM(Routes_abs!AT79:AT84)</f>
        <v>7.8817733990147777E-3</v>
      </c>
      <c r="AU83" s="154">
        <f>Routes_abs!AU83/SUM(Routes_abs!AU79:AU84)</f>
        <v>3.6205648081100647E-3</v>
      </c>
      <c r="AV83" s="154">
        <f>Routes_abs!AV83/SUM(Routes_abs!AV79:AV84)</f>
        <v>5.7603686635944703E-3</v>
      </c>
      <c r="AW83" s="155">
        <f>Routes_abs!AW83/SUM(Routes_abs!AW79:AW84)</f>
        <v>1.497005988023952E-3</v>
      </c>
      <c r="AX83" s="153">
        <f>Routes_abs!AX83/SUM(Routes_abs!AX79:AX84)</f>
        <v>8.6449103090555427E-4</v>
      </c>
      <c r="AY83" s="154">
        <f>Routes_abs!AY83/SUM(Routes_abs!AY79:AY84)</f>
        <v>2.1126760563380284E-3</v>
      </c>
      <c r="AZ83" s="161">
        <f>Routes_abs!AZ83/SUM(Routes_abs!AZ79:AZ84)</f>
        <v>2.6703819807268082E-3</v>
      </c>
      <c r="BA83" s="145">
        <f>Routes_abs!BA83/SUM(Routes_abs!BA79:BA84)</f>
        <v>2.7829313543599257E-3</v>
      </c>
      <c r="BC83" s="60" t="s">
        <v>213</v>
      </c>
      <c r="BD83" s="24" t="s">
        <v>51</v>
      </c>
      <c r="BE83" s="24" t="s">
        <v>46</v>
      </c>
      <c r="BF83" s="139" t="s">
        <v>135</v>
      </c>
      <c r="BG83" s="153">
        <f>Routes_abs!BG83/SUM(Routes_abs!BG79:BG84)</f>
        <v>0</v>
      </c>
      <c r="BH83" s="154">
        <f>Routes_abs!BH83/SUM(Routes_abs!BH79:BH84)</f>
        <v>1.0309278350515464E-2</v>
      </c>
      <c r="BI83" s="154">
        <f>Routes_abs!BI83/SUM(Routes_abs!BI79:BI84)</f>
        <v>5.0251256281407036E-3</v>
      </c>
      <c r="BJ83" s="154">
        <f>Routes_abs!BJ83/SUM(Routes_abs!BJ79:BJ84)</f>
        <v>0</v>
      </c>
      <c r="BK83" s="154">
        <f>Routes_abs!BK83/SUM(Routes_abs!BK79:BK84)</f>
        <v>5.5555555555555558E-3</v>
      </c>
      <c r="BL83" s="154">
        <f>Routes_abs!BL83/SUM(Routes_abs!BL79:BL84)</f>
        <v>2.4330900243309003E-3</v>
      </c>
      <c r="BM83" s="154">
        <f>Routes_abs!BM83/SUM(Routes_abs!BM79:BM84)</f>
        <v>0</v>
      </c>
      <c r="BN83" s="154">
        <f>Routes_abs!BN83/SUM(Routes_abs!BN79:BN84)</f>
        <v>0</v>
      </c>
      <c r="BO83" s="154">
        <f>Routes_abs!BO83/SUM(Routes_abs!BO79:BO84)</f>
        <v>0</v>
      </c>
      <c r="BP83" s="154">
        <f>Routes_abs!BP83/SUM(Routes_abs!BP79:BP84)</f>
        <v>2.8571428571428571E-3</v>
      </c>
      <c r="BQ83" s="154">
        <f>Routes_abs!BQ83/SUM(Routes_abs!BQ79:BQ84)</f>
        <v>2.967359050445104E-3</v>
      </c>
      <c r="BR83" s="154">
        <f>Routes_abs!BR83/SUM(Routes_abs!BR79:BR84)</f>
        <v>5.6980056980056983E-3</v>
      </c>
      <c r="BS83" s="154">
        <f>Routes_abs!BS83/SUM(Routes_abs!BS79:BS84)</f>
        <v>2.9940119760479044E-3</v>
      </c>
      <c r="BT83" s="154">
        <f>Routes_abs!BT83/SUM(Routes_abs!BT79:BT84)</f>
        <v>4.5045045045045045E-3</v>
      </c>
      <c r="BU83" s="154">
        <f>Routes_abs!BU83/SUM(Routes_abs!BU79:BU84)</f>
        <v>1.9736842105263157E-2</v>
      </c>
      <c r="BV83" s="155">
        <f>Routes_abs!BV83/SUM(Routes_abs!BV79:BV84)</f>
        <v>0</v>
      </c>
      <c r="BW83" s="153">
        <f>Routes_abs!BW83/SUM(Routes_abs!BW79:BW84)</f>
        <v>4.246284501061571E-3</v>
      </c>
      <c r="BX83" s="154">
        <f>Routes_abs!BX83/SUM(Routes_abs!BX79:BX84)</f>
        <v>7.6923076923076923E-4</v>
      </c>
      <c r="BY83" s="161">
        <f>Routes_abs!BY83/SUM(Routes_abs!BY79:BY84)</f>
        <v>4.1459369817578775E-3</v>
      </c>
      <c r="BZ83" s="145">
        <f>Routes_abs!BZ83/SUM(Routes_abs!BZ79:BZ84)</f>
        <v>3.2250633494586502E-3</v>
      </c>
      <c r="CB83" s="60" t="s">
        <v>213</v>
      </c>
      <c r="CC83" s="24" t="s">
        <v>51</v>
      </c>
      <c r="CD83" s="24" t="s">
        <v>46</v>
      </c>
      <c r="CE83" s="139" t="s">
        <v>135</v>
      </c>
      <c r="CF83" s="153">
        <f>Routes_abs!CF83/SUM(Routes_abs!CF79:CF84)</f>
        <v>0</v>
      </c>
      <c r="CG83" s="154">
        <f>Routes_abs!CG83/SUM(Routes_abs!CG79:CG84)</f>
        <v>0</v>
      </c>
      <c r="CH83" s="154">
        <f>Routes_abs!CH83/SUM(Routes_abs!CH79:CH84)</f>
        <v>0</v>
      </c>
      <c r="CI83" s="154">
        <f>Routes_abs!CI83/SUM(Routes_abs!CI79:CI84)</f>
        <v>5.4054054054054057E-3</v>
      </c>
      <c r="CJ83" s="154">
        <f>Routes_abs!CJ83/SUM(Routes_abs!CJ79:CJ84)</f>
        <v>0</v>
      </c>
      <c r="CK83" s="154">
        <f>Routes_abs!CK83/SUM(Routes_abs!CK79:CK84)</f>
        <v>0</v>
      </c>
      <c r="CL83" s="154">
        <f>Routes_abs!CL83/SUM(Routes_abs!CL79:CL84)</f>
        <v>0</v>
      </c>
      <c r="CM83" s="154">
        <f>Routes_abs!CM83/SUM(Routes_abs!CM79:CM84)</f>
        <v>1.2987012987012988E-2</v>
      </c>
      <c r="CN83" s="154">
        <f>Routes_abs!CN83/SUM(Routes_abs!CN79:CN84)</f>
        <v>0</v>
      </c>
      <c r="CO83" s="154">
        <f>Routes_abs!CO83/SUM(Routes_abs!CO79:CO84)</f>
        <v>8.130081300813009E-3</v>
      </c>
      <c r="CP83" s="154">
        <f>Routes_abs!CP83/SUM(Routes_abs!CP79:CP84)</f>
        <v>0</v>
      </c>
      <c r="CQ83" s="154">
        <f>Routes_abs!CQ83/SUM(Routes_abs!CQ79:CQ84)</f>
        <v>3.663003663003663E-3</v>
      </c>
      <c r="CR83" s="154">
        <f>Routes_abs!CR83/SUM(Routes_abs!CR79:CR84)</f>
        <v>4.3103448275862068E-3</v>
      </c>
      <c r="CS83" s="154">
        <f>Routes_abs!CS83/SUM(Routes_abs!CS79:CS84)</f>
        <v>0</v>
      </c>
      <c r="CT83" s="154">
        <f>Routes_abs!CT83/SUM(Routes_abs!CT79:CT84)</f>
        <v>0</v>
      </c>
      <c r="CU83" s="155">
        <f>Routes_abs!CU83/SUM(Routes_abs!CU79:CU84)</f>
        <v>1.2500000000000001E-2</v>
      </c>
      <c r="CV83" s="153">
        <f>Routes_abs!CV83/SUM(Routes_abs!CV79:CV84)</f>
        <v>0</v>
      </c>
      <c r="CW83" s="154">
        <f>Routes_abs!CW83/SUM(Routes_abs!CW79:CW84)</f>
        <v>4.3383947939262474E-3</v>
      </c>
      <c r="CX83" s="161">
        <f>Routes_abs!CX83/SUM(Routes_abs!CX79:CX84)</f>
        <v>4.206098843322818E-3</v>
      </c>
      <c r="CY83" s="145">
        <f>Routes_abs!CY83/SUM(Routes_abs!CY79:CY84)</f>
        <v>3.1436655139893115E-3</v>
      </c>
    </row>
    <row r="84" spans="1:103" ht="12" customHeight="1" x14ac:dyDescent="0.15">
      <c r="E84" s="84" t="s">
        <v>214</v>
      </c>
      <c r="F84" s="88" t="s">
        <v>51</v>
      </c>
      <c r="G84" s="88" t="s">
        <v>54</v>
      </c>
      <c r="H84" s="141" t="s">
        <v>135</v>
      </c>
      <c r="I84" s="156">
        <f>Routes_abs!I84/SUM(Routes_abs!I79:I84)</f>
        <v>7.1111111111111097E-2</v>
      </c>
      <c r="J84" s="157">
        <f>Routes_abs!J84/SUM(Routes_abs!J79:J84)</f>
        <v>0.12283464566929134</v>
      </c>
      <c r="K84" s="157">
        <f>Routes_abs!K84/SUM(Routes_abs!K79:K84)</f>
        <v>9.9508599508599499E-2</v>
      </c>
      <c r="L84" s="157">
        <f>Routes_abs!L84/SUM(Routes_abs!L79:L84)</f>
        <v>4.6822742474916385E-2</v>
      </c>
      <c r="M84" s="157">
        <f>Routes_abs!M84/SUM(Routes_abs!M79:M84)</f>
        <v>5.3627760252365937E-2</v>
      </c>
      <c r="N84" s="157">
        <f>Routes_abs!N84/SUM(Routes_abs!N79:N84)</f>
        <v>4.7112462006079034E-2</v>
      </c>
      <c r="O84" s="157">
        <f>Routes_abs!O84/SUM(Routes_abs!O79:O84)</f>
        <v>6.1692969870875185E-2</v>
      </c>
      <c r="P84" s="157">
        <f>Routes_abs!P84/SUM(Routes_abs!P79:P84)</f>
        <v>9.0196078431372548E-2</v>
      </c>
      <c r="Q84" s="157">
        <f>Routes_abs!Q84/SUM(Routes_abs!Q79:Q84)</f>
        <v>6.8862275449101798E-2</v>
      </c>
      <c r="R84" s="157">
        <f>Routes_abs!R84/SUM(Routes_abs!R79:R84)</f>
        <v>8.476658476658476E-2</v>
      </c>
      <c r="S84" s="157">
        <f>Routes_abs!S84/SUM(Routes_abs!S79:S84)</f>
        <v>0.11241446725317696</v>
      </c>
      <c r="T84" s="157">
        <f>Routes_abs!T84/SUM(Routes_abs!T79:T84)</f>
        <v>8.4780388151174682E-2</v>
      </c>
      <c r="U84" s="157">
        <f>Routes_abs!U84/SUM(Routes_abs!U79:U84)</f>
        <v>5.0546448087431695E-2</v>
      </c>
      <c r="V84" s="157">
        <f>Routes_abs!V84/SUM(Routes_abs!V79:V84)</f>
        <v>5.3941908713692942E-2</v>
      </c>
      <c r="W84" s="157">
        <f>Routes_abs!W84/SUM(Routes_abs!W79:W84)</f>
        <v>6.2068965517241372E-2</v>
      </c>
      <c r="X84" s="158">
        <f>Routes_abs!X84/SUM(Routes_abs!X79:X84)</f>
        <v>2.9288702928870293E-2</v>
      </c>
      <c r="Y84" s="156">
        <f>Routes_abs!Y84/SUM(Routes_abs!Y79:Y84)</f>
        <v>9.5482546201232033E-2</v>
      </c>
      <c r="Z84" s="157">
        <f>Routes_abs!Z84/SUM(Routes_abs!Z79:Z84)</f>
        <v>6.6830668306683078E-2</v>
      </c>
      <c r="AA84" s="162">
        <f>Routes_abs!AA84/SUM(Routes_abs!AA79:AA84)</f>
        <v>9.0768277571251554E-2</v>
      </c>
      <c r="AB84" s="146">
        <f>Routes_abs!AB84/SUM(Routes_abs!AB79:AB84)</f>
        <v>7.6172827465132154E-2</v>
      </c>
      <c r="AD84" s="84" t="s">
        <v>214</v>
      </c>
      <c r="AE84" s="88" t="s">
        <v>51</v>
      </c>
      <c r="AF84" s="88" t="s">
        <v>54</v>
      </c>
      <c r="AG84" s="141" t="s">
        <v>135</v>
      </c>
      <c r="AH84" s="156">
        <f>Routes_abs!AH84/SUM(Routes_abs!AH79:AH84)</f>
        <v>6.8833652007648183E-2</v>
      </c>
      <c r="AI84" s="157">
        <f>Routes_abs!AI84/SUM(Routes_abs!AI79:AI84)</f>
        <v>0.11867977528089887</v>
      </c>
      <c r="AJ84" s="157">
        <f>Routes_abs!AJ84/SUM(Routes_abs!AJ79:AJ84)</f>
        <v>8.9536699635606454E-2</v>
      </c>
      <c r="AK84" s="157">
        <f>Routes_abs!AK84/SUM(Routes_abs!AK79:AK84)</f>
        <v>4.3010752688172046E-2</v>
      </c>
      <c r="AL84" s="157">
        <f>Routes_abs!AL84/SUM(Routes_abs!AL79:AL84)</f>
        <v>5.8823529411764719E-2</v>
      </c>
      <c r="AM84" s="157">
        <f>Routes_abs!AM84/SUM(Routes_abs!AM79:AM84)</f>
        <v>4.4966785896780791E-2</v>
      </c>
      <c r="AN84" s="157">
        <f>Routes_abs!AN84/SUM(Routes_abs!AN79:AN84)</f>
        <v>5.9841740850642929E-2</v>
      </c>
      <c r="AO84" s="157">
        <f>Routes_abs!AO84/SUM(Routes_abs!AO79:AO84)</f>
        <v>8.6198991288399834E-2</v>
      </c>
      <c r="AP84" s="157">
        <f>Routes_abs!AP84/SUM(Routes_abs!AP79:AP84)</f>
        <v>6.911764705882352E-2</v>
      </c>
      <c r="AQ84" s="157">
        <f>Routes_abs!AQ84/SUM(Routes_abs!AQ79:AQ84)</f>
        <v>8.0035971223021571E-2</v>
      </c>
      <c r="AR84" s="157">
        <f>Routes_abs!AR84/SUM(Routes_abs!AR79:AR84)</f>
        <v>0.1003731343283582</v>
      </c>
      <c r="AS84" s="157">
        <f>Routes_abs!AS84/SUM(Routes_abs!AS79:AS84)</f>
        <v>7.7459333849728904E-2</v>
      </c>
      <c r="AT84" s="157">
        <f>Routes_abs!AT84/SUM(Routes_abs!AT79:AT84)</f>
        <v>6.1083743842364535E-2</v>
      </c>
      <c r="AU84" s="157">
        <f>Routes_abs!AU84/SUM(Routes_abs!AU79:AU84)</f>
        <v>5.5032585083272988E-2</v>
      </c>
      <c r="AV84" s="157">
        <f>Routes_abs!AV84/SUM(Routes_abs!AV79:AV84)</f>
        <v>5.8755760368663597E-2</v>
      </c>
      <c r="AW84" s="158">
        <f>Routes_abs!AW84/SUM(Routes_abs!AW79:AW84)</f>
        <v>2.8443113772455092E-2</v>
      </c>
      <c r="AX84" s="156">
        <f>Routes_abs!AX84/SUM(Routes_abs!AX79:AX84)</f>
        <v>8.8826453425545709E-2</v>
      </c>
      <c r="AY84" s="157">
        <f>Routes_abs!AY84/SUM(Routes_abs!AY79:AY84)</f>
        <v>6.4507042253521135E-2</v>
      </c>
      <c r="AZ84" s="162">
        <f>Routes_abs!AZ84/SUM(Routes_abs!AZ79:AZ84)</f>
        <v>8.4175084175084181E-2</v>
      </c>
      <c r="BA84" s="146">
        <f>Routes_abs!BA84/SUM(Routes_abs!BA79:BA84)</f>
        <v>7.1821036106750391E-2</v>
      </c>
      <c r="BC84" s="84" t="s">
        <v>214</v>
      </c>
      <c r="BD84" s="88" t="s">
        <v>51</v>
      </c>
      <c r="BE84" s="88" t="s">
        <v>54</v>
      </c>
      <c r="BF84" s="141" t="s">
        <v>135</v>
      </c>
      <c r="BG84" s="156">
        <f>Routes_abs!BG84/SUM(Routes_abs!BG79:BG84)</f>
        <v>2.0408163265306121E-2</v>
      </c>
      <c r="BH84" s="157">
        <f>Routes_abs!BH84/SUM(Routes_abs!BH79:BH84)</f>
        <v>4.1237113402061855E-2</v>
      </c>
      <c r="BI84" s="157">
        <f>Routes_abs!BI84/SUM(Routes_abs!BI79:BI84)</f>
        <v>2.0100502512562814E-2</v>
      </c>
      <c r="BJ84" s="157">
        <f>Routes_abs!BJ84/SUM(Routes_abs!BJ79:BJ84)</f>
        <v>1.7064846416382253E-2</v>
      </c>
      <c r="BK84" s="157">
        <f>Routes_abs!BK84/SUM(Routes_abs!BK79:BK84)</f>
        <v>7.4999999999999997E-2</v>
      </c>
      <c r="BL84" s="157">
        <f>Routes_abs!BL84/SUM(Routes_abs!BL79:BL84)</f>
        <v>3.4063260340632603E-2</v>
      </c>
      <c r="BM84" s="157">
        <f>Routes_abs!BM84/SUM(Routes_abs!BM79:BM84)</f>
        <v>5.3824362606232294E-2</v>
      </c>
      <c r="BN84" s="157">
        <f>Routes_abs!BN84/SUM(Routes_abs!BN79:BN84)</f>
        <v>6.7055393586005832E-2</v>
      </c>
      <c r="BO84" s="157">
        <f>Routes_abs!BO84/SUM(Routes_abs!BO79:BO84)</f>
        <v>5.526315789473684E-2</v>
      </c>
      <c r="BP84" s="157">
        <f>Routes_abs!BP84/SUM(Routes_abs!BP79:BP84)</f>
        <v>5.7142857142857141E-2</v>
      </c>
      <c r="BQ84" s="157">
        <f>Routes_abs!BQ84/SUM(Routes_abs!BQ79:BQ84)</f>
        <v>6.2314540059347182E-2</v>
      </c>
      <c r="BR84" s="157">
        <f>Routes_abs!BR84/SUM(Routes_abs!BR79:BR84)</f>
        <v>4.5584045584045586E-2</v>
      </c>
      <c r="BS84" s="157">
        <f>Routes_abs!BS84/SUM(Routes_abs!BS79:BS84)</f>
        <v>7.4850299401197598E-2</v>
      </c>
      <c r="BT84" s="157">
        <f>Routes_abs!BT84/SUM(Routes_abs!BT79:BT84)</f>
        <v>6.7567567567567571E-2</v>
      </c>
      <c r="BU84" s="157">
        <f>Routes_abs!BU84/SUM(Routes_abs!BU79:BU84)</f>
        <v>5.921052631578947E-2</v>
      </c>
      <c r="BV84" s="158">
        <f>Routes_abs!BV84/SUM(Routes_abs!BV79:BV84)</f>
        <v>3.6363636363636362E-2</v>
      </c>
      <c r="BW84" s="156">
        <f>Routes_abs!BW84/SUM(Routes_abs!BW79:BW84)</f>
        <v>2.7600849256900213E-2</v>
      </c>
      <c r="BX84" s="157">
        <f>Routes_abs!BX84/SUM(Routes_abs!BX79:BX84)</f>
        <v>5.3076923076923077E-2</v>
      </c>
      <c r="BY84" s="162">
        <f>Routes_abs!BY84/SUM(Routes_abs!BY79:BY84)</f>
        <v>5.721393034825871E-2</v>
      </c>
      <c r="BZ84" s="146">
        <f>Routes_abs!BZ84/SUM(Routes_abs!BZ79:BZ84)</f>
        <v>5.25224602626123E-2</v>
      </c>
      <c r="CB84" s="84" t="s">
        <v>214</v>
      </c>
      <c r="CC84" s="88" t="s">
        <v>51</v>
      </c>
      <c r="CD84" s="88" t="s">
        <v>54</v>
      </c>
      <c r="CE84" s="141" t="s">
        <v>135</v>
      </c>
      <c r="CF84" s="156">
        <f>Routes_abs!CF84/SUM(Routes_abs!CF79:CF84)</f>
        <v>0.125</v>
      </c>
      <c r="CG84" s="157">
        <f>Routes_abs!CG84/SUM(Routes_abs!CG79:CG84)</f>
        <v>0.15789473684210525</v>
      </c>
      <c r="CH84" s="157">
        <f>Routes_abs!CH84/SUM(Routes_abs!CH79:CH84)</f>
        <v>6.3829787234042548E-2</v>
      </c>
      <c r="CI84" s="157">
        <f>Routes_abs!CI84/SUM(Routes_abs!CI79:CI84)</f>
        <v>5.9459459459459463E-2</v>
      </c>
      <c r="CJ84" s="157">
        <f>Routes_abs!CJ84/SUM(Routes_abs!CJ79:CJ84)</f>
        <v>6.222222222222222E-2</v>
      </c>
      <c r="CK84" s="157">
        <f>Routes_abs!CK84/SUM(Routes_abs!CK79:CK84)</f>
        <v>5.2173913043478258E-2</v>
      </c>
      <c r="CL84" s="157">
        <f>Routes_abs!CL84/SUM(Routes_abs!CL79:CL84)</f>
        <v>5.8181818181818182E-2</v>
      </c>
      <c r="CM84" s="157">
        <f>Routes_abs!CM84/SUM(Routes_abs!CM79:CM84)</f>
        <v>8.7662337662337664E-2</v>
      </c>
      <c r="CN84" s="157">
        <f>Routes_abs!CN84/SUM(Routes_abs!CN79:CN84)</f>
        <v>8.6419753086419748E-2</v>
      </c>
      <c r="CO84" s="157">
        <f>Routes_abs!CO84/SUM(Routes_abs!CO79:CO84)</f>
        <v>8.1300813008130079E-2</v>
      </c>
      <c r="CP84" s="157">
        <f>Routes_abs!CP84/SUM(Routes_abs!CP79:CP84)</f>
        <v>6.0606060606060608E-2</v>
      </c>
      <c r="CQ84" s="157">
        <f>Routes_abs!CQ84/SUM(Routes_abs!CQ79:CQ84)</f>
        <v>6.5934065934065936E-2</v>
      </c>
      <c r="CR84" s="157">
        <f>Routes_abs!CR84/SUM(Routes_abs!CR79:CR84)</f>
        <v>0.10775862068965517</v>
      </c>
      <c r="CS84" s="157">
        <f>Routes_abs!CS84/SUM(Routes_abs!CS79:CS84)</f>
        <v>4.6153846153846156E-2</v>
      </c>
      <c r="CT84" s="157">
        <f>Routes_abs!CT84/SUM(Routes_abs!CT79:CT84)</f>
        <v>4.4117647058823532E-2</v>
      </c>
      <c r="CU84" s="158">
        <f>Routes_abs!CU84/SUM(Routes_abs!CU79:CU84)</f>
        <v>1.2500000000000001E-2</v>
      </c>
      <c r="CV84" s="156">
        <f>Routes_abs!CV84/SUM(Routes_abs!CV79:CV84)</f>
        <v>0.1</v>
      </c>
      <c r="CW84" s="157">
        <f>Routes_abs!CW84/SUM(Routes_abs!CW79:CW84)</f>
        <v>6.8329718004338388E-2</v>
      </c>
      <c r="CX84" s="162">
        <f>Routes_abs!CX84/SUM(Routes_abs!CX79:CX84)</f>
        <v>7.3606729758149317E-2</v>
      </c>
      <c r="CY84" s="146">
        <f>Routes_abs!CY84/SUM(Routes_abs!CY79:CY84)</f>
        <v>7.0103740961961647E-2</v>
      </c>
    </row>
    <row r="85" spans="1:103" ht="12" customHeight="1" x14ac:dyDescent="0.15">
      <c r="A85" s="2" t="s">
        <v>0</v>
      </c>
      <c r="E85" s="60" t="s">
        <v>215</v>
      </c>
      <c r="F85" s="24" t="s">
        <v>47</v>
      </c>
      <c r="G85" s="24" t="s">
        <v>51</v>
      </c>
      <c r="H85" s="139"/>
      <c r="I85" s="163">
        <f>Routes_abs!I85/SUM(Routes_abs!I85:I98)</f>
        <v>0.24592074592074598</v>
      </c>
      <c r="J85" s="164">
        <f>Routes_abs!J85/SUM(Routes_abs!J85:J98)</f>
        <v>0.24043457723193198</v>
      </c>
      <c r="K85" s="164">
        <f>Routes_abs!K85/SUM(Routes_abs!K85:K98)</f>
        <v>0.41019417475728159</v>
      </c>
      <c r="L85" s="164">
        <f>Routes_abs!L85/SUM(Routes_abs!L85:L98)</f>
        <v>0.42848373235113579</v>
      </c>
      <c r="M85" s="164">
        <f>Routes_abs!M85/SUM(Routes_abs!M85:M98)</f>
        <v>0.45108005082592123</v>
      </c>
      <c r="N85" s="164">
        <f>Routes_abs!N85/SUM(Routes_abs!N85:N98)</f>
        <v>0.4834684965689332</v>
      </c>
      <c r="O85" s="164">
        <f>Routes_abs!O85/SUM(Routes_abs!O85:O98)</f>
        <v>0.41349971639251282</v>
      </c>
      <c r="P85" s="164">
        <f>Routes_abs!P85/SUM(Routes_abs!P85:P98)</f>
        <v>0.43217488789237662</v>
      </c>
      <c r="Q85" s="164">
        <f>Routes_abs!Q85/SUM(Routes_abs!Q85:Q98)</f>
        <v>0.42765616657768285</v>
      </c>
      <c r="R85" s="164">
        <f>Routes_abs!R85/SUM(Routes_abs!R85:R98)</f>
        <v>0.4399038461538462</v>
      </c>
      <c r="S85" s="164">
        <f>Routes_abs!S85/SUM(Routes_abs!S85:S98)</f>
        <v>0.40338164251207737</v>
      </c>
      <c r="T85" s="164">
        <f>Routes_abs!T85/SUM(Routes_abs!T85:T98)</f>
        <v>0.39401496259351615</v>
      </c>
      <c r="U85" s="164">
        <f>Routes_abs!U85/SUM(Routes_abs!U85:U98)</f>
        <v>0.45751633986928109</v>
      </c>
      <c r="V85" s="164">
        <f>Routes_abs!V85/SUM(Routes_abs!V85:V98)</f>
        <v>0.47455197132616478</v>
      </c>
      <c r="W85" s="164">
        <f>Routes_abs!W85/SUM(Routes_abs!W85:W98)</f>
        <v>0.48845686512758196</v>
      </c>
      <c r="X85" s="165">
        <f>Routes_abs!X85/SUM(Routes_abs!X85:X98)</f>
        <v>0.40967741935483865</v>
      </c>
      <c r="Y85" s="163">
        <f>Routes_abs!Y85/SUM(Routes_abs!Y85:Y98)</f>
        <v>0.3325885732524736</v>
      </c>
      <c r="Z85" s="164">
        <f>Routes_abs!Z85/SUM(Routes_abs!Z85:Z98)</f>
        <v>0.44367505488937675</v>
      </c>
      <c r="AA85" s="166">
        <f>Routes_abs!AA85/SUM(Routes_abs!AA85:AA98)</f>
        <v>0.41319444444444442</v>
      </c>
      <c r="AB85" s="167">
        <f>Routes_abs!AB85/SUM(Routes_abs!AB85:AB98)</f>
        <v>0.41201172935597147</v>
      </c>
      <c r="AD85" s="60" t="s">
        <v>215</v>
      </c>
      <c r="AE85" s="24" t="s">
        <v>47</v>
      </c>
      <c r="AF85" s="24" t="s">
        <v>51</v>
      </c>
      <c r="AG85" s="139"/>
      <c r="AH85" s="163">
        <f>Routes_abs!AH85/SUM(Routes_abs!AH85:AH98)</f>
        <v>0.25</v>
      </c>
      <c r="AI85" s="164">
        <f>Routes_abs!AI85/SUM(Routes_abs!AI85:AI98)</f>
        <v>0.25270679948029451</v>
      </c>
      <c r="AJ85" s="164">
        <f>Routes_abs!AJ85/SUM(Routes_abs!AJ85:AJ98)</f>
        <v>0.41261543822965668</v>
      </c>
      <c r="AK85" s="164">
        <f>Routes_abs!AK85/SUM(Routes_abs!AK85:AK98)</f>
        <v>0.43617264215574331</v>
      </c>
      <c r="AL85" s="164">
        <f>Routes_abs!AL85/SUM(Routes_abs!AL85:AL98)</f>
        <v>0.46624007060900258</v>
      </c>
      <c r="AM85" s="164">
        <f>Routes_abs!AM85/SUM(Routes_abs!AM85:AM98)</f>
        <v>0.47953717591600603</v>
      </c>
      <c r="AN85" s="164">
        <f>Routes_abs!AN85/SUM(Routes_abs!AN85:AN98)</f>
        <v>0.43007758106226374</v>
      </c>
      <c r="AO85" s="164">
        <f>Routes_abs!AO85/SUM(Routes_abs!AO85:AO98)</f>
        <v>0.41632192553591563</v>
      </c>
      <c r="AP85" s="164">
        <f>Routes_abs!AP85/SUM(Routes_abs!AP85:AP98)</f>
        <v>0.42551984877126653</v>
      </c>
      <c r="AQ85" s="164">
        <f>Routes_abs!AQ85/SUM(Routes_abs!AQ85:AQ98)</f>
        <v>0.43721851918573218</v>
      </c>
      <c r="AR85" s="164">
        <f>Routes_abs!AR85/SUM(Routes_abs!AR85:AR98)</f>
        <v>0.40924873737373735</v>
      </c>
      <c r="AS85" s="164">
        <f>Routes_abs!AS85/SUM(Routes_abs!AS85:AS98)</f>
        <v>0.40266838128918181</v>
      </c>
      <c r="AT85" s="164">
        <f>Routes_abs!AT85/SUM(Routes_abs!AT85:AT98)</f>
        <v>0.45347146492184665</v>
      </c>
      <c r="AU85" s="164">
        <f>Routes_abs!AU85/SUM(Routes_abs!AU85:AU98)</f>
        <v>0.46786288162828066</v>
      </c>
      <c r="AV85" s="164">
        <f>Routes_abs!AV85/SUM(Routes_abs!AV85:AV98)</f>
        <v>0.47684164093515669</v>
      </c>
      <c r="AW85" s="165">
        <f>Routes_abs!AW85/SUM(Routes_abs!AW85:AW98)</f>
        <v>0.39518496770405165</v>
      </c>
      <c r="AX85" s="163">
        <f>Routes_abs!AX85/SUM(Routes_abs!AX85:AX98)</f>
        <v>0.34304948296203763</v>
      </c>
      <c r="AY85" s="164">
        <f>Routes_abs!AY85/SUM(Routes_abs!AY85:AY98)</f>
        <v>0.44337377372728853</v>
      </c>
      <c r="AZ85" s="166">
        <f>Routes_abs!AZ85/SUM(Routes_abs!AZ85:AZ98)</f>
        <v>0.41781705278242182</v>
      </c>
      <c r="BA85" s="167">
        <f>Routes_abs!BA85/SUM(Routes_abs!BA85:BA98)</f>
        <v>0.41792603176347753</v>
      </c>
      <c r="BC85" s="60" t="s">
        <v>215</v>
      </c>
      <c r="BD85" s="24" t="s">
        <v>47</v>
      </c>
      <c r="BE85" s="24" t="s">
        <v>51</v>
      </c>
      <c r="BF85" s="139"/>
      <c r="BG85" s="163">
        <f>Routes_abs!BG85/SUM(Routes_abs!BG85:BG98)</f>
        <v>0.31092436974789917</v>
      </c>
      <c r="BH85" s="164">
        <f>Routes_abs!BH85/SUM(Routes_abs!BH85:BH98)</f>
        <v>0.312</v>
      </c>
      <c r="BI85" s="164">
        <f>Routes_abs!BI85/SUM(Routes_abs!BI85:BI98)</f>
        <v>0.38067061143984221</v>
      </c>
      <c r="BJ85" s="164">
        <f>Routes_abs!BJ85/SUM(Routes_abs!BJ85:BJ98)</f>
        <v>0.44674556213017752</v>
      </c>
      <c r="BK85" s="164">
        <f>Routes_abs!BK85/SUM(Routes_abs!BK85:BK98)</f>
        <v>0.49288486416558863</v>
      </c>
      <c r="BL85" s="164">
        <f>Routes_abs!BL85/SUM(Routes_abs!BL85:BL98)</f>
        <v>0.48305084745762711</v>
      </c>
      <c r="BM85" s="164">
        <f>Routes_abs!BM85/SUM(Routes_abs!BM85:BM98)</f>
        <v>0.47375160051216392</v>
      </c>
      <c r="BN85" s="164">
        <f>Routes_abs!BN85/SUM(Routes_abs!BN85:BN98)</f>
        <v>0.38250790305584825</v>
      </c>
      <c r="BO85" s="164">
        <f>Routes_abs!BO85/SUM(Routes_abs!BO85:BO98)</f>
        <v>0.44868735083532219</v>
      </c>
      <c r="BP85" s="164">
        <f>Routes_abs!BP85/SUM(Routes_abs!BP85:BP98)</f>
        <v>0.47214854111405835</v>
      </c>
      <c r="BQ85" s="164">
        <f>Routes_abs!BQ85/SUM(Routes_abs!BQ85:BQ98)</f>
        <v>0.47058823529411764</v>
      </c>
      <c r="BR85" s="164">
        <f>Routes_abs!BR85/SUM(Routes_abs!BR85:BR98)</f>
        <v>0.44240196078431371</v>
      </c>
      <c r="BS85" s="164">
        <f>Routes_abs!BS85/SUM(Routes_abs!BS85:BS98)</f>
        <v>0.45029239766081869</v>
      </c>
      <c r="BT85" s="164">
        <f>Routes_abs!BT85/SUM(Routes_abs!BT85:BT98)</f>
        <v>0.44609665427509293</v>
      </c>
      <c r="BU85" s="164">
        <f>Routes_abs!BU85/SUM(Routes_abs!BU85:BU98)</f>
        <v>0.46875</v>
      </c>
      <c r="BV85" s="165">
        <f>Routes_abs!BV85/SUM(Routes_abs!BV85:BV98)</f>
        <v>0.36734693877551022</v>
      </c>
      <c r="BW85" s="163">
        <f>Routes_abs!BW85/SUM(Routes_abs!BW85:BW98)</f>
        <v>0.37322175732217572</v>
      </c>
      <c r="BX85" s="164">
        <f>Routes_abs!BX85/SUM(Routes_abs!BX85:BX98)</f>
        <v>0.44577488881286348</v>
      </c>
      <c r="BY85" s="166">
        <f>Routes_abs!BY85/SUM(Routes_abs!BY85:BY98)</f>
        <v>0.46380090497737558</v>
      </c>
      <c r="BZ85" s="167">
        <f>Routes_abs!BZ85/SUM(Routes_abs!BZ85:BZ98)</f>
        <v>0.44335678596920569</v>
      </c>
      <c r="CB85" s="60" t="s">
        <v>215</v>
      </c>
      <c r="CC85" s="24" t="s">
        <v>47</v>
      </c>
      <c r="CD85" s="24" t="s">
        <v>51</v>
      </c>
      <c r="CE85" s="139"/>
      <c r="CF85" s="163">
        <f>Routes_abs!CF85/SUM(Routes_abs!CF85:CF98)</f>
        <v>0.24637681159420291</v>
      </c>
      <c r="CG85" s="164">
        <f>Routes_abs!CG85/SUM(Routes_abs!CG85:CG98)</f>
        <v>0.52985074626865669</v>
      </c>
      <c r="CH85" s="164">
        <f>Routes_abs!CH85/SUM(Routes_abs!CH85:CH98)</f>
        <v>0.51041666666666663</v>
      </c>
      <c r="CI85" s="164">
        <f>Routes_abs!CI85/SUM(Routes_abs!CI85:CI98)</f>
        <v>0.47640449438202248</v>
      </c>
      <c r="CJ85" s="164">
        <f>Routes_abs!CJ85/SUM(Routes_abs!CJ85:CJ98)</f>
        <v>0.51063829787234039</v>
      </c>
      <c r="CK85" s="164">
        <f>Routes_abs!CK85/SUM(Routes_abs!CK85:CK98)</f>
        <v>0.45511811023622045</v>
      </c>
      <c r="CL85" s="164">
        <f>Routes_abs!CL85/SUM(Routes_abs!CL85:CL98)</f>
        <v>0.46388888888888891</v>
      </c>
      <c r="CM85" s="164">
        <f>Routes_abs!CM85/SUM(Routes_abs!CM85:CM98)</f>
        <v>0.38576779026217228</v>
      </c>
      <c r="CN85" s="164">
        <f>Routes_abs!CN85/SUM(Routes_abs!CN85:CN98)</f>
        <v>0.38668555240793201</v>
      </c>
      <c r="CO85" s="164">
        <f>Routes_abs!CO85/SUM(Routes_abs!CO85:CO98)</f>
        <v>0.37833594976452117</v>
      </c>
      <c r="CP85" s="164">
        <f>Routes_abs!CP85/SUM(Routes_abs!CP85:CP98)</f>
        <v>0.38461538461538464</v>
      </c>
      <c r="CQ85" s="164">
        <f>Routes_abs!CQ85/SUM(Routes_abs!CQ85:CQ98)</f>
        <v>0.41821247892074198</v>
      </c>
      <c r="CR85" s="164">
        <f>Routes_abs!CR85/SUM(Routes_abs!CR85:CR98)</f>
        <v>0.42509363295880148</v>
      </c>
      <c r="CS85" s="164">
        <f>Routes_abs!CS85/SUM(Routes_abs!CS85:CS98)</f>
        <v>0.45073891625615764</v>
      </c>
      <c r="CT85" s="164">
        <f>Routes_abs!CT85/SUM(Routes_abs!CT85:CT98)</f>
        <v>0.42192691029900331</v>
      </c>
      <c r="CU85" s="165">
        <f>Routes_abs!CU85/SUM(Routes_abs!CU85:CU98)</f>
        <v>0.34403669724770641</v>
      </c>
      <c r="CV85" s="163">
        <f>Routes_abs!CV85/SUM(Routes_abs!CV85:CV98)</f>
        <v>0.48240469208211145</v>
      </c>
      <c r="CW85" s="164">
        <f>Routes_abs!CW85/SUM(Routes_abs!CW85:CW98)</f>
        <v>0.43907392363931763</v>
      </c>
      <c r="CX85" s="166">
        <f>Routes_abs!CX85/SUM(Routes_abs!CX85:CX98)</f>
        <v>0.39582366589327145</v>
      </c>
      <c r="CY85" s="167">
        <f>Routes_abs!CY85/SUM(Routes_abs!CY85:CY98)</f>
        <v>0.42792501616031026</v>
      </c>
    </row>
    <row r="86" spans="1:103" ht="12" customHeight="1" x14ac:dyDescent="0.15">
      <c r="E86" s="10" t="s">
        <v>216</v>
      </c>
      <c r="F86" s="86" t="s">
        <v>47</v>
      </c>
      <c r="G86" s="86" t="s">
        <v>4</v>
      </c>
      <c r="H86" s="140"/>
      <c r="I86" s="150">
        <f>Routes_abs!I86/SUM(Routes_abs!I85:I98)</f>
        <v>0.30769230769230771</v>
      </c>
      <c r="J86" s="151">
        <f>Routes_abs!J86/SUM(Routes_abs!J85:J98)</f>
        <v>0.24657534246575344</v>
      </c>
      <c r="K86" s="151">
        <f>Routes_abs!K86/SUM(Routes_abs!K85:K98)</f>
        <v>0.21237864077669905</v>
      </c>
      <c r="L86" s="151">
        <f>Routes_abs!L86/SUM(Routes_abs!L85:L98)</f>
        <v>0.26457949662369562</v>
      </c>
      <c r="M86" s="151">
        <f>Routes_abs!M86/SUM(Routes_abs!M85:M98)</f>
        <v>0.26429479034307496</v>
      </c>
      <c r="N86" s="151">
        <f>Routes_abs!N86/SUM(Routes_abs!N85:N98)</f>
        <v>0.26138490330630065</v>
      </c>
      <c r="O86" s="151">
        <f>Routes_abs!O86/SUM(Routes_abs!O85:O98)</f>
        <v>0.27963698241633578</v>
      </c>
      <c r="P86" s="151">
        <f>Routes_abs!P86/SUM(Routes_abs!P85:P98)</f>
        <v>0.23542600896860985</v>
      </c>
      <c r="Q86" s="151">
        <f>Routes_abs!Q86/SUM(Routes_abs!Q85:Q98)</f>
        <v>0.23651895355045383</v>
      </c>
      <c r="R86" s="151">
        <f>Routes_abs!R86/SUM(Routes_abs!R85:R98)</f>
        <v>0.2245192307692308</v>
      </c>
      <c r="S86" s="151">
        <f>Routes_abs!S86/SUM(Routes_abs!S85:S98)</f>
        <v>0.24074074074074076</v>
      </c>
      <c r="T86" s="151">
        <f>Routes_abs!T86/SUM(Routes_abs!T85:T98)</f>
        <v>0.28595178719866993</v>
      </c>
      <c r="U86" s="151">
        <f>Routes_abs!U86/SUM(Routes_abs!U85:U98)</f>
        <v>0.24976657329598506</v>
      </c>
      <c r="V86" s="151">
        <f>Routes_abs!V86/SUM(Routes_abs!V85:V98)</f>
        <v>0.2408602150537634</v>
      </c>
      <c r="W86" s="151">
        <f>Routes_abs!W86/SUM(Routes_abs!W85:W98)</f>
        <v>0.22114216281895499</v>
      </c>
      <c r="X86" s="152">
        <f>Routes_abs!X86/SUM(Routes_abs!X85:X98)</f>
        <v>0.24354838709677415</v>
      </c>
      <c r="Y86" s="150">
        <f>Routes_abs!Y86/SUM(Routes_abs!Y85:Y98)</f>
        <v>0.24529205234599419</v>
      </c>
      <c r="Z86" s="151">
        <f>Routes_abs!Z86/SUM(Routes_abs!Z85:Z98)</f>
        <v>0.25924674885998988</v>
      </c>
      <c r="AA86" s="160">
        <f>Routes_abs!AA86/SUM(Routes_abs!AA85:AA98)</f>
        <v>0.25396825396825401</v>
      </c>
      <c r="AB86" s="144">
        <f>Routes_abs!AB86/SUM(Routes_abs!AB85:AB98)</f>
        <v>0.24942982297360897</v>
      </c>
      <c r="AD86" s="10" t="s">
        <v>216</v>
      </c>
      <c r="AE86" s="86" t="s">
        <v>47</v>
      </c>
      <c r="AF86" s="86" t="s">
        <v>4</v>
      </c>
      <c r="AG86" s="140"/>
      <c r="AH86" s="150">
        <f>Routes_abs!AH86/SUM(Routes_abs!AH85:AH98)</f>
        <v>0.29779411764705882</v>
      </c>
      <c r="AI86" s="151">
        <f>Routes_abs!AI86/SUM(Routes_abs!AI85:AI98)</f>
        <v>0.24556084885231705</v>
      </c>
      <c r="AJ86" s="151">
        <f>Routes_abs!AJ86/SUM(Routes_abs!AJ85:AJ98)</f>
        <v>0.20996689318696635</v>
      </c>
      <c r="AK86" s="151">
        <f>Routes_abs!AK86/SUM(Routes_abs!AK85:AK98)</f>
        <v>0.25074217857958442</v>
      </c>
      <c r="AL86" s="151">
        <f>Routes_abs!AL86/SUM(Routes_abs!AL85:AL98)</f>
        <v>0.24293909973521621</v>
      </c>
      <c r="AM86" s="151">
        <f>Routes_abs!AM86/SUM(Routes_abs!AM85:AM98)</f>
        <v>0.25369616455967431</v>
      </c>
      <c r="AN86" s="151">
        <f>Routes_abs!AN86/SUM(Routes_abs!AN85:AN98)</f>
        <v>0.26477024070021882</v>
      </c>
      <c r="AO86" s="151">
        <f>Routes_abs!AO86/SUM(Routes_abs!AO85:AO98)</f>
        <v>0.24558104550582921</v>
      </c>
      <c r="AP86" s="151">
        <f>Routes_abs!AP86/SUM(Routes_abs!AP85:AP98)</f>
        <v>0.23894139886578453</v>
      </c>
      <c r="AQ86" s="151">
        <f>Routes_abs!AQ86/SUM(Routes_abs!AQ85:AQ98)</f>
        <v>0.2307692307692307</v>
      </c>
      <c r="AR86" s="151">
        <f>Routes_abs!AR86/SUM(Routes_abs!AR85:AR98)</f>
        <v>0.24273989898989898</v>
      </c>
      <c r="AS86" s="151">
        <f>Routes_abs!AS86/SUM(Routes_abs!AS85:AS98)</f>
        <v>0.27744735573058998</v>
      </c>
      <c r="AT86" s="151">
        <f>Routes_abs!AT86/SUM(Routes_abs!AT85:AT98)</f>
        <v>0.24772809887313704</v>
      </c>
      <c r="AU86" s="151">
        <f>Routes_abs!AU86/SUM(Routes_abs!AU85:AU98)</f>
        <v>0.2391537225495447</v>
      </c>
      <c r="AV86" s="151">
        <f>Routes_abs!AV86/SUM(Routes_abs!AV85:AV98)</f>
        <v>0.21879135421261586</v>
      </c>
      <c r="AW86" s="152">
        <f>Routes_abs!AW86/SUM(Routes_abs!AW85:AW98)</f>
        <v>0.25601879036993541</v>
      </c>
      <c r="AX86" s="150">
        <f>Routes_abs!AX86/SUM(Routes_abs!AX85:AX98)</f>
        <v>0.24026650010410164</v>
      </c>
      <c r="AY86" s="151">
        <f>Routes_abs!AY86/SUM(Routes_abs!AY85:AY98)</f>
        <v>0.25332327160852153</v>
      </c>
      <c r="AZ86" s="160">
        <f>Routes_abs!AZ86/SUM(Routes_abs!AZ85:AZ98)</f>
        <v>0.25201815142106521</v>
      </c>
      <c r="BA86" s="144">
        <f>Routes_abs!BA86/SUM(Routes_abs!BA85:BA98)</f>
        <v>0.24623564323789643</v>
      </c>
      <c r="BC86" s="10" t="s">
        <v>216</v>
      </c>
      <c r="BD86" s="86" t="s">
        <v>47</v>
      </c>
      <c r="BE86" s="86" t="s">
        <v>4</v>
      </c>
      <c r="BF86" s="140"/>
      <c r="BG86" s="150">
        <f>Routes_abs!BG86/SUM(Routes_abs!BG85:BG98)</f>
        <v>0.15966386554621848</v>
      </c>
      <c r="BH86" s="151">
        <f>Routes_abs!BH86/SUM(Routes_abs!BH85:BH98)</f>
        <v>0.29199999999999998</v>
      </c>
      <c r="BI86" s="151">
        <f>Routes_abs!BI86/SUM(Routes_abs!BI85:BI98)</f>
        <v>0.23668639053254437</v>
      </c>
      <c r="BJ86" s="151">
        <f>Routes_abs!BJ86/SUM(Routes_abs!BJ85:BJ98)</f>
        <v>0.21449704142011836</v>
      </c>
      <c r="BK86" s="151">
        <f>Routes_abs!BK86/SUM(Routes_abs!BK85:BK98)</f>
        <v>0.18758085381630013</v>
      </c>
      <c r="BL86" s="151">
        <f>Routes_abs!BL86/SUM(Routes_abs!BL85:BL98)</f>
        <v>0.21428571428571427</v>
      </c>
      <c r="BM86" s="151">
        <f>Routes_abs!BM86/SUM(Routes_abs!BM85:BM98)</f>
        <v>0.22151088348271447</v>
      </c>
      <c r="BN86" s="151">
        <f>Routes_abs!BN86/SUM(Routes_abs!BN85:BN98)</f>
        <v>0.27186512118018968</v>
      </c>
      <c r="BO86" s="151">
        <f>Routes_abs!BO86/SUM(Routes_abs!BO85:BO98)</f>
        <v>0.24105011933174225</v>
      </c>
      <c r="BP86" s="151">
        <f>Routes_abs!BP86/SUM(Routes_abs!BP85:BP98)</f>
        <v>0.2413793103448276</v>
      </c>
      <c r="BQ86" s="151">
        <f>Routes_abs!BQ86/SUM(Routes_abs!BQ85:BQ98)</f>
        <v>0.24623803009575923</v>
      </c>
      <c r="BR86" s="151">
        <f>Routes_abs!BR86/SUM(Routes_abs!BR85:BR98)</f>
        <v>0.25367647058823528</v>
      </c>
      <c r="BS86" s="151">
        <f>Routes_abs!BS86/SUM(Routes_abs!BS85:BS98)</f>
        <v>0.24415204678362573</v>
      </c>
      <c r="BT86" s="151">
        <f>Routes_abs!BT86/SUM(Routes_abs!BT85:BT98)</f>
        <v>0.22304832713754646</v>
      </c>
      <c r="BU86" s="151">
        <f>Routes_abs!BU86/SUM(Routes_abs!BU85:BU98)</f>
        <v>0.1875</v>
      </c>
      <c r="BV86" s="152">
        <f>Routes_abs!BV86/SUM(Routes_abs!BV85:BV98)</f>
        <v>0.2857142857142857</v>
      </c>
      <c r="BW86" s="150">
        <f>Routes_abs!BW86/SUM(Routes_abs!BW85:BW98)</f>
        <v>0.23347280334728032</v>
      </c>
      <c r="BX86" s="151">
        <f>Routes_abs!BX86/SUM(Routes_abs!BX85:BX98)</f>
        <v>0.23161135819363668</v>
      </c>
      <c r="BY86" s="160">
        <f>Routes_abs!BY86/SUM(Routes_abs!BY85:BY98)</f>
        <v>0.24170437405731524</v>
      </c>
      <c r="BZ86" s="144">
        <f>Routes_abs!BZ86/SUM(Routes_abs!BZ85:BZ98)</f>
        <v>0.23432242275925361</v>
      </c>
      <c r="CB86" s="10" t="s">
        <v>216</v>
      </c>
      <c r="CC86" s="86" t="s">
        <v>47</v>
      </c>
      <c r="CD86" s="86" t="s">
        <v>4</v>
      </c>
      <c r="CE86" s="140"/>
      <c r="CF86" s="150">
        <f>Routes_abs!CF86/SUM(Routes_abs!CF85:CF98)</f>
        <v>0.28985507246376813</v>
      </c>
      <c r="CG86" s="151">
        <f>Routes_abs!CG86/SUM(Routes_abs!CG85:CG98)</f>
        <v>0.12686567164179105</v>
      </c>
      <c r="CH86" s="151">
        <f>Routes_abs!CH86/SUM(Routes_abs!CH85:CH98)</f>
        <v>0.12152777777777778</v>
      </c>
      <c r="CI86" s="151">
        <f>Routes_abs!CI86/SUM(Routes_abs!CI85:CI98)</f>
        <v>0.20449438202247192</v>
      </c>
      <c r="CJ86" s="151">
        <f>Routes_abs!CJ86/SUM(Routes_abs!CJ85:CJ98)</f>
        <v>0.20294599018003273</v>
      </c>
      <c r="CK86" s="151">
        <f>Routes_abs!CK86/SUM(Routes_abs!CK85:CK98)</f>
        <v>0.26614173228346455</v>
      </c>
      <c r="CL86" s="151">
        <f>Routes_abs!CL86/SUM(Routes_abs!CL85:CL98)</f>
        <v>0.2388888888888889</v>
      </c>
      <c r="CM86" s="151">
        <f>Routes_abs!CM86/SUM(Routes_abs!CM85:CM98)</f>
        <v>0.2596754057428215</v>
      </c>
      <c r="CN86" s="151">
        <f>Routes_abs!CN86/SUM(Routes_abs!CN85:CN98)</f>
        <v>0.24929178470254956</v>
      </c>
      <c r="CO86" s="151">
        <f>Routes_abs!CO86/SUM(Routes_abs!CO85:CO98)</f>
        <v>0.25902668759811615</v>
      </c>
      <c r="CP86" s="151">
        <f>Routes_abs!CP86/SUM(Routes_abs!CP85:CP98)</f>
        <v>0.2543171114599686</v>
      </c>
      <c r="CQ86" s="151">
        <f>Routes_abs!CQ86/SUM(Routes_abs!CQ85:CQ98)</f>
        <v>0.24114671163575041</v>
      </c>
      <c r="CR86" s="151">
        <f>Routes_abs!CR86/SUM(Routes_abs!CR85:CR98)</f>
        <v>0.23595505617977527</v>
      </c>
      <c r="CS86" s="151">
        <f>Routes_abs!CS86/SUM(Routes_abs!CS85:CS98)</f>
        <v>0.24876847290640394</v>
      </c>
      <c r="CT86" s="151">
        <f>Routes_abs!CT86/SUM(Routes_abs!CT85:CT98)</f>
        <v>0.23920265780730898</v>
      </c>
      <c r="CU86" s="152">
        <f>Routes_abs!CU86/SUM(Routes_abs!CU85:CU98)</f>
        <v>0.29357798165137616</v>
      </c>
      <c r="CV86" s="150">
        <f>Routes_abs!CV86/SUM(Routes_abs!CV85:CV98)</f>
        <v>0.15982404692082111</v>
      </c>
      <c r="CW86" s="151">
        <f>Routes_abs!CW86/SUM(Routes_abs!CW85:CW98)</f>
        <v>0.25060926076360684</v>
      </c>
      <c r="CX86" s="160">
        <f>Routes_abs!CX86/SUM(Routes_abs!CX85:CX98)</f>
        <v>0.25011600928074246</v>
      </c>
      <c r="CY86" s="144">
        <f>Routes_abs!CY86/SUM(Routes_abs!CY85:CY98)</f>
        <v>0.2385261797026503</v>
      </c>
    </row>
    <row r="87" spans="1:103" ht="12" customHeight="1" x14ac:dyDescent="0.15">
      <c r="A87" s="85" t="s">
        <v>132</v>
      </c>
      <c r="E87" s="60" t="s">
        <v>217</v>
      </c>
      <c r="F87" s="24" t="s">
        <v>47</v>
      </c>
      <c r="G87" s="24" t="s">
        <v>52</v>
      </c>
      <c r="H87" s="139" t="s">
        <v>135</v>
      </c>
      <c r="I87" s="153">
        <f>Routes_abs!I87/SUM(Routes_abs!I85:I98)</f>
        <v>9.3240093240093257E-3</v>
      </c>
      <c r="J87" s="154">
        <f>Routes_abs!J87/SUM(Routes_abs!J85:J98)</f>
        <v>1.464336324988191E-2</v>
      </c>
      <c r="K87" s="154">
        <f>Routes_abs!K87/SUM(Routes_abs!K85:K98)</f>
        <v>4.4498381877022663E-3</v>
      </c>
      <c r="L87" s="154">
        <f>Routes_abs!L87/SUM(Routes_abs!L85:L98)</f>
        <v>1.0435850214855743E-2</v>
      </c>
      <c r="M87" s="154">
        <f>Routes_abs!M87/SUM(Routes_abs!M85:M98)</f>
        <v>1.2706480304955527E-2</v>
      </c>
      <c r="N87" s="154">
        <f>Routes_abs!N87/SUM(Routes_abs!N85:N98)</f>
        <v>9.3574547723019336E-3</v>
      </c>
      <c r="O87" s="154">
        <f>Routes_abs!O87/SUM(Routes_abs!O85:O98)</f>
        <v>1.3613159387407828E-2</v>
      </c>
      <c r="P87" s="154">
        <f>Routes_abs!P87/SUM(Routes_abs!P85:P98)</f>
        <v>1.4013452914798205E-2</v>
      </c>
      <c r="Q87" s="154">
        <f>Routes_abs!Q87/SUM(Routes_abs!Q85:Q98)</f>
        <v>1.2813667912439937E-2</v>
      </c>
      <c r="R87" s="154">
        <f>Routes_abs!R87/SUM(Routes_abs!R85:R98)</f>
        <v>1.1538461538461539E-2</v>
      </c>
      <c r="S87" s="154">
        <f>Routes_abs!S87/SUM(Routes_abs!S85:S98)</f>
        <v>1.3285024154589372E-2</v>
      </c>
      <c r="T87" s="154">
        <f>Routes_abs!T87/SUM(Routes_abs!T85:T98)</f>
        <v>1.454696591853699E-2</v>
      </c>
      <c r="U87" s="154">
        <f>Routes_abs!U87/SUM(Routes_abs!U85:U98)</f>
        <v>1.6339869281045753E-2</v>
      </c>
      <c r="V87" s="154">
        <f>Routes_abs!V87/SUM(Routes_abs!V85:V98)</f>
        <v>1.218637992831541E-2</v>
      </c>
      <c r="W87" s="154">
        <f>Routes_abs!W87/SUM(Routes_abs!W85:W98)</f>
        <v>1.4580801944106924E-2</v>
      </c>
      <c r="X87" s="155">
        <f>Routes_abs!X87/SUM(Routes_abs!X85:X98)</f>
        <v>1.7741935483870968E-2</v>
      </c>
      <c r="Y87" s="153">
        <f>Routes_abs!Y87/SUM(Routes_abs!Y85:Y98)</f>
        <v>9.7350781998084869E-3</v>
      </c>
      <c r="Z87" s="154">
        <f>Routes_abs!Z87/SUM(Routes_abs!Z85:Z98)</f>
        <v>1.2835669650396892E-2</v>
      </c>
      <c r="AA87" s="161">
        <f>Routes_abs!AA87/SUM(Routes_abs!AA85:AA98)</f>
        <v>1.4136904761904762E-2</v>
      </c>
      <c r="AB87" s="145">
        <f>Routes_abs!AB87/SUM(Routes_abs!AB85:AB98)</f>
        <v>1.2380986858777109E-2</v>
      </c>
      <c r="AD87" s="60" t="s">
        <v>217</v>
      </c>
      <c r="AE87" s="24" t="s">
        <v>47</v>
      </c>
      <c r="AF87" s="24" t="s">
        <v>52</v>
      </c>
      <c r="AG87" s="139" t="s">
        <v>135</v>
      </c>
      <c r="AH87" s="153">
        <f>Routes_abs!AH87/SUM(Routes_abs!AH85:AH98)</f>
        <v>9.9789915966386564E-3</v>
      </c>
      <c r="AI87" s="154">
        <f>Routes_abs!AI87/SUM(Routes_abs!AI85:AI98)</f>
        <v>1.4724989172802079E-2</v>
      </c>
      <c r="AJ87" s="154">
        <f>Routes_abs!AJ87/SUM(Routes_abs!AJ85:AJ98)</f>
        <v>6.2728698379508627E-3</v>
      </c>
      <c r="AK87" s="154">
        <f>Routes_abs!AK87/SUM(Routes_abs!AK85:AK98)</f>
        <v>1.1646494633477963E-2</v>
      </c>
      <c r="AL87" s="154">
        <f>Routes_abs!AL87/SUM(Routes_abs!AL85:AL98)</f>
        <v>1.5445719329214475E-2</v>
      </c>
      <c r="AM87" s="154">
        <f>Routes_abs!AM87/SUM(Routes_abs!AM85:AM98)</f>
        <v>1.1784872509106493E-2</v>
      </c>
      <c r="AN87" s="154">
        <f>Routes_abs!AN87/SUM(Routes_abs!AN85:AN98)</f>
        <v>1.4123731848020689E-2</v>
      </c>
      <c r="AO87" s="154">
        <f>Routes_abs!AO87/SUM(Routes_abs!AO85:AO98)</f>
        <v>1.7487777359909737E-2</v>
      </c>
      <c r="AP87" s="154">
        <f>Routes_abs!AP87/SUM(Routes_abs!AP85:AP98)</f>
        <v>1.550094517958412E-2</v>
      </c>
      <c r="AQ87" s="154">
        <f>Routes_abs!AQ87/SUM(Routes_abs!AQ85:AQ98)</f>
        <v>1.3511079084849572E-2</v>
      </c>
      <c r="AR87" s="154">
        <f>Routes_abs!AR87/SUM(Routes_abs!AR85:AR98)</f>
        <v>1.3257575757575756E-2</v>
      </c>
      <c r="AS87" s="154">
        <f>Routes_abs!AS87/SUM(Routes_abs!AS85:AS98)</f>
        <v>1.4949365053849865E-2</v>
      </c>
      <c r="AT87" s="154">
        <f>Routes_abs!AT87/SUM(Routes_abs!AT85:AT98)</f>
        <v>1.7629952744456563E-2</v>
      </c>
      <c r="AU87" s="154">
        <f>Routes_abs!AU87/SUM(Routes_abs!AU85:AU98)</f>
        <v>1.6336368505623994E-2</v>
      </c>
      <c r="AV87" s="154">
        <f>Routes_abs!AV87/SUM(Routes_abs!AV85:AV98)</f>
        <v>1.543890604322894E-2</v>
      </c>
      <c r="AW87" s="155">
        <f>Routes_abs!AW87/SUM(Routes_abs!AW85:AW98)</f>
        <v>1.8790369935408103E-2</v>
      </c>
      <c r="AX87" s="153">
        <f>Routes_abs!AX87/SUM(Routes_abs!AX85:AX98)</f>
        <v>1.0548962454021794E-2</v>
      </c>
      <c r="AY87" s="154">
        <f>Routes_abs!AY87/SUM(Routes_abs!AY85:AY98)</f>
        <v>1.5150635630115516E-2</v>
      </c>
      <c r="AZ87" s="161">
        <f>Routes_abs!AZ87/SUM(Routes_abs!AZ85:AZ98)</f>
        <v>1.4712204442321471E-2</v>
      </c>
      <c r="BA87" s="145">
        <f>Routes_abs!BA87/SUM(Routes_abs!BA85:BA98)</f>
        <v>1.4040775952080016E-2</v>
      </c>
      <c r="BC87" s="60" t="s">
        <v>217</v>
      </c>
      <c r="BD87" s="24" t="s">
        <v>47</v>
      </c>
      <c r="BE87" s="24" t="s">
        <v>52</v>
      </c>
      <c r="BF87" s="139" t="s">
        <v>135</v>
      </c>
      <c r="BG87" s="153">
        <f>Routes_abs!BG87/SUM(Routes_abs!BG85:BG98)</f>
        <v>1.680672268907563E-2</v>
      </c>
      <c r="BH87" s="154">
        <f>Routes_abs!BH87/SUM(Routes_abs!BH85:BH98)</f>
        <v>0.02</v>
      </c>
      <c r="BI87" s="154">
        <f>Routes_abs!BI87/SUM(Routes_abs!BI85:BI98)</f>
        <v>9.8619329388560158E-3</v>
      </c>
      <c r="BJ87" s="154">
        <f>Routes_abs!BJ87/SUM(Routes_abs!BJ85:BJ98)</f>
        <v>1.4792899408284023E-2</v>
      </c>
      <c r="BK87" s="154">
        <f>Routes_abs!BK87/SUM(Routes_abs!BK85:BK98)</f>
        <v>2.1992238033635189E-2</v>
      </c>
      <c r="BL87" s="154">
        <f>Routes_abs!BL87/SUM(Routes_abs!BL85:BL98)</f>
        <v>1.5738498789346248E-2</v>
      </c>
      <c r="BM87" s="154">
        <f>Routes_abs!BM87/SUM(Routes_abs!BM85:BM98)</f>
        <v>7.6824583866837385E-3</v>
      </c>
      <c r="BN87" s="154">
        <f>Routes_abs!BN87/SUM(Routes_abs!BN85:BN98)</f>
        <v>2.0021074815595362E-2</v>
      </c>
      <c r="BO87" s="154">
        <f>Routes_abs!BO87/SUM(Routes_abs!BO85:BO98)</f>
        <v>2.1479713603818614E-2</v>
      </c>
      <c r="BP87" s="154">
        <f>Routes_abs!BP87/SUM(Routes_abs!BP85:BP98)</f>
        <v>1.8567639257294429E-2</v>
      </c>
      <c r="BQ87" s="154">
        <f>Routes_abs!BQ87/SUM(Routes_abs!BQ85:BQ98)</f>
        <v>1.2311901504787962E-2</v>
      </c>
      <c r="BR87" s="154">
        <f>Routes_abs!BR87/SUM(Routes_abs!BR85:BR98)</f>
        <v>1.8382352941176471E-2</v>
      </c>
      <c r="BS87" s="154">
        <f>Routes_abs!BS87/SUM(Routes_abs!BS85:BS98)</f>
        <v>2.9239766081871343E-2</v>
      </c>
      <c r="BT87" s="154">
        <f>Routes_abs!BT87/SUM(Routes_abs!BT85:BT98)</f>
        <v>3.1598513011152414E-2</v>
      </c>
      <c r="BU87" s="154">
        <f>Routes_abs!BU87/SUM(Routes_abs!BU85:BU98)</f>
        <v>1.8749999999999999E-2</v>
      </c>
      <c r="BV87" s="155">
        <f>Routes_abs!BV87/SUM(Routes_abs!BV85:BV98)</f>
        <v>1.6326530612244899E-2</v>
      </c>
      <c r="BW87" s="153">
        <f>Routes_abs!BW87/SUM(Routes_abs!BW85:BW98)</f>
        <v>1.3389121338912133E-2</v>
      </c>
      <c r="BX87" s="154">
        <f>Routes_abs!BX87/SUM(Routes_abs!BX85:BX98)</f>
        <v>1.7105713308244955E-2</v>
      </c>
      <c r="BY87" s="161">
        <f>Routes_abs!BY87/SUM(Routes_abs!BY85:BY98)</f>
        <v>1.7345399698340876E-2</v>
      </c>
      <c r="BZ87" s="145">
        <f>Routes_abs!BZ87/SUM(Routes_abs!BZ85:BZ98)</f>
        <v>1.8354236769654329E-2</v>
      </c>
      <c r="CB87" s="60" t="s">
        <v>217</v>
      </c>
      <c r="CC87" s="24" t="s">
        <v>47</v>
      </c>
      <c r="CD87" s="24" t="s">
        <v>52</v>
      </c>
      <c r="CE87" s="139" t="s">
        <v>135</v>
      </c>
      <c r="CF87" s="153">
        <f>Routes_abs!CF87/SUM(Routes_abs!CF85:CF98)</f>
        <v>1.4492753623188406E-2</v>
      </c>
      <c r="CG87" s="154">
        <f>Routes_abs!CG87/SUM(Routes_abs!CG85:CG98)</f>
        <v>7.462686567164179E-3</v>
      </c>
      <c r="CH87" s="154">
        <f>Routes_abs!CH87/SUM(Routes_abs!CH85:CH98)</f>
        <v>3.125E-2</v>
      </c>
      <c r="CI87" s="154">
        <f>Routes_abs!CI87/SUM(Routes_abs!CI85:CI98)</f>
        <v>1.5730337078651686E-2</v>
      </c>
      <c r="CJ87" s="154">
        <f>Routes_abs!CJ87/SUM(Routes_abs!CJ85:CJ98)</f>
        <v>2.1276595744680851E-2</v>
      </c>
      <c r="CK87" s="154">
        <f>Routes_abs!CK87/SUM(Routes_abs!CK85:CK98)</f>
        <v>1.889763779527559E-2</v>
      </c>
      <c r="CL87" s="154">
        <f>Routes_abs!CL87/SUM(Routes_abs!CL85:CL98)</f>
        <v>2.361111111111111E-2</v>
      </c>
      <c r="CM87" s="154">
        <f>Routes_abs!CM87/SUM(Routes_abs!CM85:CM98)</f>
        <v>2.9962546816479401E-2</v>
      </c>
      <c r="CN87" s="154">
        <f>Routes_abs!CN87/SUM(Routes_abs!CN85:CN98)</f>
        <v>2.2662889518413599E-2</v>
      </c>
      <c r="CO87" s="154">
        <f>Routes_abs!CO87/SUM(Routes_abs!CO85:CO98)</f>
        <v>2.0408163265306121E-2</v>
      </c>
      <c r="CP87" s="154">
        <f>Routes_abs!CP87/SUM(Routes_abs!CP85:CP98)</f>
        <v>1.4128728414442701E-2</v>
      </c>
      <c r="CQ87" s="154">
        <f>Routes_abs!CQ87/SUM(Routes_abs!CQ85:CQ98)</f>
        <v>1.3490725126475547E-2</v>
      </c>
      <c r="CR87" s="154">
        <f>Routes_abs!CR87/SUM(Routes_abs!CR85:CR98)</f>
        <v>1.3108614232209739E-2</v>
      </c>
      <c r="CS87" s="154">
        <f>Routes_abs!CS87/SUM(Routes_abs!CS85:CS98)</f>
        <v>2.4630541871921183E-2</v>
      </c>
      <c r="CT87" s="154">
        <f>Routes_abs!CT87/SUM(Routes_abs!CT85:CT98)</f>
        <v>1.6611295681063124E-2</v>
      </c>
      <c r="CU87" s="155">
        <f>Routes_abs!CU87/SUM(Routes_abs!CU85:CU98)</f>
        <v>2.7522935779816515E-2</v>
      </c>
      <c r="CV87" s="153">
        <f>Routes_abs!CV87/SUM(Routes_abs!CV85:CV98)</f>
        <v>2.0527859237536656E-2</v>
      </c>
      <c r="CW87" s="154">
        <f>Routes_abs!CW87/SUM(Routes_abs!CW85:CW98)</f>
        <v>2.39642567018684E-2</v>
      </c>
      <c r="CX87" s="161">
        <f>Routes_abs!CX87/SUM(Routes_abs!CX85:CX98)</f>
        <v>1.5777262180974479E-2</v>
      </c>
      <c r="CY87" s="145">
        <f>Routes_abs!CY87/SUM(Routes_abs!CY85:CY98)</f>
        <v>2.0426632191338074E-2</v>
      </c>
    </row>
    <row r="88" spans="1:103" ht="12" customHeight="1" x14ac:dyDescent="0.15">
      <c r="A88" s="85" t="s">
        <v>133</v>
      </c>
      <c r="E88" s="10" t="s">
        <v>218</v>
      </c>
      <c r="F88" s="86" t="s">
        <v>47</v>
      </c>
      <c r="G88" s="86" t="s">
        <v>50</v>
      </c>
      <c r="H88" s="140" t="s">
        <v>135</v>
      </c>
      <c r="I88" s="150">
        <f>Routes_abs!I88/SUM(Routes_abs!I85:I98)</f>
        <v>9.3240093240093257E-3</v>
      </c>
      <c r="J88" s="151">
        <f>Routes_abs!J88/SUM(Routes_abs!J85:J98)</f>
        <v>7.5578649031648563E-3</v>
      </c>
      <c r="K88" s="151">
        <f>Routes_abs!K88/SUM(Routes_abs!K85:K98)</f>
        <v>4.8543689320388354E-3</v>
      </c>
      <c r="L88" s="151">
        <f>Routes_abs!L88/SUM(Routes_abs!L85:L98)</f>
        <v>9.208103130755067E-3</v>
      </c>
      <c r="M88" s="151">
        <f>Routes_abs!M88/SUM(Routes_abs!M85:M98)</f>
        <v>8.8945362134688691E-3</v>
      </c>
      <c r="N88" s="151">
        <f>Routes_abs!N88/SUM(Routes_abs!N85:N98)</f>
        <v>8.7336244541484712E-3</v>
      </c>
      <c r="O88" s="151">
        <f>Routes_abs!O88/SUM(Routes_abs!O85:O98)</f>
        <v>9.0754395916052191E-3</v>
      </c>
      <c r="P88" s="151">
        <f>Routes_abs!P88/SUM(Routes_abs!P85:P98)</f>
        <v>1.0650224215246636E-2</v>
      </c>
      <c r="Q88" s="151">
        <f>Routes_abs!Q88/SUM(Routes_abs!Q85:Q98)</f>
        <v>1.2813667912439937E-2</v>
      </c>
      <c r="R88" s="151">
        <f>Routes_abs!R88/SUM(Routes_abs!R85:R98)</f>
        <v>1.0096153846153848E-2</v>
      </c>
      <c r="S88" s="151">
        <f>Routes_abs!S88/SUM(Routes_abs!S85:S98)</f>
        <v>1.1674718196457328E-2</v>
      </c>
      <c r="T88" s="151">
        <f>Routes_abs!T88/SUM(Routes_abs!T85:T98)</f>
        <v>8.3125519534497077E-3</v>
      </c>
      <c r="U88" s="151">
        <f>Routes_abs!U88/SUM(Routes_abs!U85:U98)</f>
        <v>8.4033613445378165E-3</v>
      </c>
      <c r="V88" s="151">
        <f>Routes_abs!V88/SUM(Routes_abs!V85:V98)</f>
        <v>8.6021505376344069E-3</v>
      </c>
      <c r="W88" s="151">
        <f>Routes_abs!W88/SUM(Routes_abs!W85:W98)</f>
        <v>1.0935601458080193E-2</v>
      </c>
      <c r="X88" s="152">
        <f>Routes_abs!X88/SUM(Routes_abs!X85:X98)</f>
        <v>9.6774193548387084E-3</v>
      </c>
      <c r="Y88" s="150">
        <f>Routes_abs!Y88/SUM(Routes_abs!Y85:Y98)</f>
        <v>6.8624321736354913E-3</v>
      </c>
      <c r="Z88" s="151">
        <f>Routes_abs!Z88/SUM(Routes_abs!Z85:Z98)</f>
        <v>9.4578618476608665E-3</v>
      </c>
      <c r="AA88" s="160">
        <f>Routes_abs!AA88/SUM(Routes_abs!AA85:AA98)</f>
        <v>9.9206349206349201E-3</v>
      </c>
      <c r="AB88" s="144">
        <f>Routes_abs!AB88/SUM(Routes_abs!AB85:AB98)</f>
        <v>9.1590341382181521E-3</v>
      </c>
      <c r="AD88" s="10" t="s">
        <v>218</v>
      </c>
      <c r="AE88" s="86" t="s">
        <v>47</v>
      </c>
      <c r="AF88" s="86" t="s">
        <v>50</v>
      </c>
      <c r="AG88" s="140" t="s">
        <v>135</v>
      </c>
      <c r="AH88" s="150">
        <f>Routes_abs!AH88/SUM(Routes_abs!AH85:AH98)</f>
        <v>9.4537815126050431E-3</v>
      </c>
      <c r="AI88" s="151">
        <f>Routes_abs!AI88/SUM(Routes_abs!AI85:AI98)</f>
        <v>8.8783022953659602E-3</v>
      </c>
      <c r="AJ88" s="151">
        <f>Routes_abs!AJ88/SUM(Routes_abs!AJ85:AJ98)</f>
        <v>5.4016379160132426E-3</v>
      </c>
      <c r="AK88" s="151">
        <f>Routes_abs!AK88/SUM(Routes_abs!AK85:AK98)</f>
        <v>1.1418131993605847E-2</v>
      </c>
      <c r="AL88" s="151">
        <f>Routes_abs!AL88/SUM(Routes_abs!AL85:AL98)</f>
        <v>9.2674315975286841E-3</v>
      </c>
      <c r="AM88" s="151">
        <f>Routes_abs!AM88/SUM(Routes_abs!AM85:AM98)</f>
        <v>9.4278980072851938E-3</v>
      </c>
      <c r="AN88" s="151">
        <f>Routes_abs!AN88/SUM(Routes_abs!AN85:AN98)</f>
        <v>8.9516610304356484E-3</v>
      </c>
      <c r="AO88" s="151">
        <f>Routes_abs!AO88/SUM(Routes_abs!AO85:AO98)</f>
        <v>1.1846558856713048E-2</v>
      </c>
      <c r="AP88" s="151">
        <f>Routes_abs!AP88/SUM(Routes_abs!AP85:AP98)</f>
        <v>1.1531190926275992E-2</v>
      </c>
      <c r="AQ88" s="151">
        <f>Routes_abs!AQ88/SUM(Routes_abs!AQ85:AQ98)</f>
        <v>1.0448567825617004E-2</v>
      </c>
      <c r="AR88" s="151">
        <f>Routes_abs!AR88/SUM(Routes_abs!AR85:AR98)</f>
        <v>1.183712121212121E-2</v>
      </c>
      <c r="AS88" s="151">
        <f>Routes_abs!AS88/SUM(Routes_abs!AS85:AS98)</f>
        <v>9.1625140652628195E-3</v>
      </c>
      <c r="AT88" s="151">
        <f>Routes_abs!AT88/SUM(Routes_abs!AT85:AT98)</f>
        <v>8.9058524173027988E-3</v>
      </c>
      <c r="AU88" s="151">
        <f>Routes_abs!AU88/SUM(Routes_abs!AU85:AU98)</f>
        <v>7.4986609534011782E-3</v>
      </c>
      <c r="AV88" s="151">
        <f>Routes_abs!AV88/SUM(Routes_abs!AV85:AV98)</f>
        <v>1.0145566828407589E-2</v>
      </c>
      <c r="AW88" s="152">
        <f>Routes_abs!AW88/SUM(Routes_abs!AW85:AW98)</f>
        <v>8.2207868467410461E-3</v>
      </c>
      <c r="AX88" s="150">
        <f>Routes_abs!AX88/SUM(Routes_abs!AX85:AX98)</f>
        <v>7.9117218405163441E-3</v>
      </c>
      <c r="AY88" s="151">
        <f>Routes_abs!AY88/SUM(Routes_abs!AY85:AY98)</f>
        <v>1.0158472165786265E-2</v>
      </c>
      <c r="AZ88" s="160">
        <f>Routes_abs!AZ88/SUM(Routes_abs!AZ85:AZ98)</f>
        <v>1.0317649868641032E-2</v>
      </c>
      <c r="BA88" s="144">
        <f>Routes_abs!BA88/SUM(Routes_abs!BA85:BA98)</f>
        <v>9.6032313018629464E-3</v>
      </c>
      <c r="BC88" s="10" t="s">
        <v>218</v>
      </c>
      <c r="BD88" s="86" t="s">
        <v>47</v>
      </c>
      <c r="BE88" s="86" t="s">
        <v>50</v>
      </c>
      <c r="BF88" s="140" t="s">
        <v>135</v>
      </c>
      <c r="BG88" s="150">
        <f>Routes_abs!BG88/SUM(Routes_abs!BG85:BG98)</f>
        <v>1.680672268907563E-2</v>
      </c>
      <c r="BH88" s="151">
        <f>Routes_abs!BH88/SUM(Routes_abs!BH85:BH98)</f>
        <v>3.2000000000000001E-2</v>
      </c>
      <c r="BI88" s="151">
        <f>Routes_abs!BI88/SUM(Routes_abs!BI85:BI98)</f>
        <v>9.8619329388560158E-3</v>
      </c>
      <c r="BJ88" s="151">
        <f>Routes_abs!BJ88/SUM(Routes_abs!BJ85:BJ98)</f>
        <v>1.4792899408284023E-2</v>
      </c>
      <c r="BK88" s="151">
        <f>Routes_abs!BK88/SUM(Routes_abs!BK85:BK98)</f>
        <v>1.4230271668822769E-2</v>
      </c>
      <c r="BL88" s="151">
        <f>Routes_abs!BL88/SUM(Routes_abs!BL85:BL98)</f>
        <v>1.0895883777239709E-2</v>
      </c>
      <c r="BM88" s="151">
        <f>Routes_abs!BM88/SUM(Routes_abs!BM85:BM98)</f>
        <v>5.1216389244558257E-3</v>
      </c>
      <c r="BN88" s="151">
        <f>Routes_abs!BN88/SUM(Routes_abs!BN85:BN98)</f>
        <v>1.4752370916754479E-2</v>
      </c>
      <c r="BO88" s="151">
        <f>Routes_abs!BO88/SUM(Routes_abs!BO85:BO98)</f>
        <v>8.3532219570405727E-3</v>
      </c>
      <c r="BP88" s="151">
        <f>Routes_abs!BP88/SUM(Routes_abs!BP85:BP98)</f>
        <v>7.9575596816976128E-3</v>
      </c>
      <c r="BQ88" s="151">
        <f>Routes_abs!BQ88/SUM(Routes_abs!BQ85:BQ98)</f>
        <v>1.2311901504787962E-2</v>
      </c>
      <c r="BR88" s="151">
        <f>Routes_abs!BR88/SUM(Routes_abs!BR85:BR98)</f>
        <v>1.1029411764705883E-2</v>
      </c>
      <c r="BS88" s="151">
        <f>Routes_abs!BS88/SUM(Routes_abs!BS85:BS98)</f>
        <v>8.771929824561403E-3</v>
      </c>
      <c r="BT88" s="151">
        <f>Routes_abs!BT88/SUM(Routes_abs!BT85:BT98)</f>
        <v>7.4349442379182153E-3</v>
      </c>
      <c r="BU88" s="151">
        <f>Routes_abs!BU88/SUM(Routes_abs!BU85:BU98)</f>
        <v>1.2500000000000001E-2</v>
      </c>
      <c r="BV88" s="152">
        <f>Routes_abs!BV88/SUM(Routes_abs!BV85:BV98)</f>
        <v>4.0816326530612249E-3</v>
      </c>
      <c r="BW88" s="150">
        <f>Routes_abs!BW88/SUM(Routes_abs!BW85:BW98)</f>
        <v>2.0083682008368201E-2</v>
      </c>
      <c r="BX88" s="151">
        <f>Routes_abs!BX88/SUM(Routes_abs!BX85:BX98)</f>
        <v>1.1631885049606569E-2</v>
      </c>
      <c r="BY88" s="160">
        <f>Routes_abs!BY88/SUM(Routes_abs!BY85:BY98)</f>
        <v>1.0180995475113122E-2</v>
      </c>
      <c r="BZ88" s="144">
        <f>Routes_abs!BZ88/SUM(Routes_abs!BZ85:BZ98)</f>
        <v>1.1114510043846232E-2</v>
      </c>
      <c r="CB88" s="10" t="s">
        <v>218</v>
      </c>
      <c r="CC88" s="86" t="s">
        <v>47</v>
      </c>
      <c r="CD88" s="86" t="s">
        <v>50</v>
      </c>
      <c r="CE88" s="140" t="s">
        <v>135</v>
      </c>
      <c r="CF88" s="150">
        <f>Routes_abs!CF88/SUM(Routes_abs!CF85:CF98)</f>
        <v>0</v>
      </c>
      <c r="CG88" s="151">
        <f>Routes_abs!CG88/SUM(Routes_abs!CG85:CG98)</f>
        <v>7.462686567164179E-3</v>
      </c>
      <c r="CH88" s="151">
        <f>Routes_abs!CH88/SUM(Routes_abs!CH85:CH98)</f>
        <v>6.9444444444444441E-3</v>
      </c>
      <c r="CI88" s="151">
        <f>Routes_abs!CI88/SUM(Routes_abs!CI85:CI98)</f>
        <v>2.247191011235955E-2</v>
      </c>
      <c r="CJ88" s="151">
        <f>Routes_abs!CJ88/SUM(Routes_abs!CJ85:CJ98)</f>
        <v>4.9099836333878887E-3</v>
      </c>
      <c r="CK88" s="151">
        <f>Routes_abs!CK88/SUM(Routes_abs!CK85:CK98)</f>
        <v>1.1023622047244094E-2</v>
      </c>
      <c r="CL88" s="151">
        <f>Routes_abs!CL88/SUM(Routes_abs!CL85:CL98)</f>
        <v>1.2500000000000001E-2</v>
      </c>
      <c r="CM88" s="151">
        <f>Routes_abs!CM88/SUM(Routes_abs!CM85:CM98)</f>
        <v>1.3732833957553059E-2</v>
      </c>
      <c r="CN88" s="151">
        <f>Routes_abs!CN88/SUM(Routes_abs!CN85:CN98)</f>
        <v>8.4985835694051E-3</v>
      </c>
      <c r="CO88" s="151">
        <f>Routes_abs!CO88/SUM(Routes_abs!CO85:CO98)</f>
        <v>1.5698587127158554E-2</v>
      </c>
      <c r="CP88" s="151">
        <f>Routes_abs!CP88/SUM(Routes_abs!CP85:CP98)</f>
        <v>1.2558869701726845E-2</v>
      </c>
      <c r="CQ88" s="151">
        <f>Routes_abs!CQ88/SUM(Routes_abs!CQ85:CQ98)</f>
        <v>1.3490725126475547E-2</v>
      </c>
      <c r="CR88" s="151">
        <f>Routes_abs!CR88/SUM(Routes_abs!CR85:CR98)</f>
        <v>1.3108614232209739E-2</v>
      </c>
      <c r="CS88" s="151">
        <f>Routes_abs!CS88/SUM(Routes_abs!CS85:CS98)</f>
        <v>0</v>
      </c>
      <c r="CT88" s="151">
        <f>Routes_abs!CT88/SUM(Routes_abs!CT85:CT98)</f>
        <v>3.3222591362126247E-3</v>
      </c>
      <c r="CU88" s="152">
        <f>Routes_abs!CU88/SUM(Routes_abs!CU85:CU98)</f>
        <v>4.5871559633027525E-3</v>
      </c>
      <c r="CV88" s="150">
        <f>Routes_abs!CV88/SUM(Routes_abs!CV85:CV98)</f>
        <v>5.8651026392961877E-3</v>
      </c>
      <c r="CW88" s="151">
        <f>Routes_abs!CW88/SUM(Routes_abs!CW85:CW98)</f>
        <v>1.1779041429731926E-2</v>
      </c>
      <c r="CX88" s="160">
        <f>Routes_abs!CX88/SUM(Routes_abs!CX85:CX98)</f>
        <v>1.3457076566125291E-2</v>
      </c>
      <c r="CY88" s="144">
        <f>Routes_abs!CY88/SUM(Routes_abs!CY85:CY98)</f>
        <v>1.085972850678733E-2</v>
      </c>
    </row>
    <row r="89" spans="1:103" ht="12" customHeight="1" x14ac:dyDescent="0.15">
      <c r="A89" s="85" t="s">
        <v>134</v>
      </c>
      <c r="E89" s="60" t="s">
        <v>219</v>
      </c>
      <c r="F89" s="24" t="s">
        <v>47</v>
      </c>
      <c r="G89" s="24" t="s">
        <v>46</v>
      </c>
      <c r="H89" s="139" t="s">
        <v>135</v>
      </c>
      <c r="I89" s="153">
        <f>Routes_abs!I89/SUM(Routes_abs!I85:I98)</f>
        <v>3.4965034965034969E-3</v>
      </c>
      <c r="J89" s="154">
        <f>Routes_abs!J89/SUM(Routes_abs!J85:J98)</f>
        <v>1.4170996693434106E-3</v>
      </c>
      <c r="K89" s="154">
        <f>Routes_abs!K89/SUM(Routes_abs!K85:K98)</f>
        <v>1.2135922330097088E-3</v>
      </c>
      <c r="L89" s="154">
        <f>Routes_abs!L89/SUM(Routes_abs!L85:L98)</f>
        <v>3.6832412523020268E-3</v>
      </c>
      <c r="M89" s="154">
        <f>Routes_abs!M89/SUM(Routes_abs!M85:M98)</f>
        <v>1.905972045743329E-3</v>
      </c>
      <c r="N89" s="154">
        <f>Routes_abs!N89/SUM(Routes_abs!N85:N98)</f>
        <v>6.2383031815346226E-4</v>
      </c>
      <c r="O89" s="154">
        <f>Routes_abs!O89/SUM(Routes_abs!O85:O98)</f>
        <v>1.1344299489506524E-3</v>
      </c>
      <c r="P89" s="154">
        <f>Routes_abs!P89/SUM(Routes_abs!P85:P98)</f>
        <v>2.242152466367713E-3</v>
      </c>
      <c r="Q89" s="154">
        <f>Routes_abs!Q89/SUM(Routes_abs!Q85:Q98)</f>
        <v>5.3390282968499741E-4</v>
      </c>
      <c r="R89" s="154">
        <f>Routes_abs!R89/SUM(Routes_abs!R85:R98)</f>
        <v>4.8076923076923085E-4</v>
      </c>
      <c r="S89" s="154">
        <f>Routes_abs!S89/SUM(Routes_abs!S85:S98)</f>
        <v>2.0128824476650566E-3</v>
      </c>
      <c r="T89" s="154">
        <f>Routes_abs!T89/SUM(Routes_abs!T85:T98)</f>
        <v>1.2468827930174561E-3</v>
      </c>
      <c r="U89" s="154">
        <f>Routes_abs!U89/SUM(Routes_abs!U85:U98)</f>
        <v>9.3370681605975739E-4</v>
      </c>
      <c r="V89" s="154">
        <f>Routes_abs!V89/SUM(Routes_abs!V85:V98)</f>
        <v>0</v>
      </c>
      <c r="W89" s="154">
        <f>Routes_abs!W89/SUM(Routes_abs!W85:W98)</f>
        <v>2.4301336573511541E-3</v>
      </c>
      <c r="X89" s="155">
        <f>Routes_abs!X89/SUM(Routes_abs!X85:X98)</f>
        <v>0</v>
      </c>
      <c r="Y89" s="153">
        <f>Routes_abs!Y89/SUM(Routes_abs!Y85:Y98)</f>
        <v>2.2342802425789972E-3</v>
      </c>
      <c r="Z89" s="154">
        <f>Routes_abs!Z89/SUM(Routes_abs!Z85:Z98)</f>
        <v>1.3511231210944098E-3</v>
      </c>
      <c r="AA89" s="161">
        <f>Routes_abs!AA89/SUM(Routes_abs!AA85:AA98)</f>
        <v>1.1160714285714287E-3</v>
      </c>
      <c r="AB89" s="145">
        <f>Routes_abs!AB89/SUM(Routes_abs!AB85:AB98)</f>
        <v>1.4118669224921262E-3</v>
      </c>
      <c r="AD89" s="60" t="s">
        <v>219</v>
      </c>
      <c r="AE89" s="24" t="s">
        <v>47</v>
      </c>
      <c r="AF89" s="24" t="s">
        <v>46</v>
      </c>
      <c r="AG89" s="139" t="s">
        <v>135</v>
      </c>
      <c r="AH89" s="153">
        <f>Routes_abs!AH89/SUM(Routes_abs!AH85:AH98)</f>
        <v>3.1512605042016803E-3</v>
      </c>
      <c r="AI89" s="154">
        <f>Routes_abs!AI89/SUM(Routes_abs!AI85:AI98)</f>
        <v>1.7323516673884798E-3</v>
      </c>
      <c r="AJ89" s="154">
        <f>Routes_abs!AJ89/SUM(Routes_abs!AJ85:AJ98)</f>
        <v>1.9167102282627634E-3</v>
      </c>
      <c r="AK89" s="154">
        <f>Routes_abs!AK89/SUM(Routes_abs!AK85:AK98)</f>
        <v>2.740351678465403E-3</v>
      </c>
      <c r="AL89" s="154">
        <f>Routes_abs!AL89/SUM(Routes_abs!AL85:AL98)</f>
        <v>1.9858781994704327E-3</v>
      </c>
      <c r="AM89" s="154">
        <f>Routes_abs!AM89/SUM(Routes_abs!AM85:AM98)</f>
        <v>1.2856224555388902E-3</v>
      </c>
      <c r="AN89" s="154">
        <f>Routes_abs!AN89/SUM(Routes_abs!AN85:AN98)</f>
        <v>1.3924806047344342E-3</v>
      </c>
      <c r="AO89" s="154">
        <f>Routes_abs!AO89/SUM(Routes_abs!AO85:AO98)</f>
        <v>1.6923655509590069E-3</v>
      </c>
      <c r="AP89" s="154">
        <f>Routes_abs!AP89/SUM(Routes_abs!AP85:AP98)</f>
        <v>1.1342155009451797E-3</v>
      </c>
      <c r="AQ89" s="154">
        <f>Routes_abs!AQ89/SUM(Routes_abs!AQ85:AQ98)</f>
        <v>5.4044316339398285E-4</v>
      </c>
      <c r="AR89" s="154">
        <f>Routes_abs!AR89/SUM(Routes_abs!AR85:AR98)</f>
        <v>2.2095959595959595E-3</v>
      </c>
      <c r="AS89" s="154">
        <f>Routes_abs!AS89/SUM(Routes_abs!AS85:AS98)</f>
        <v>1.2859668863526765E-3</v>
      </c>
      <c r="AT89" s="154">
        <f>Routes_abs!AT89/SUM(Routes_abs!AT85:AT98)</f>
        <v>1.4540167211922936E-3</v>
      </c>
      <c r="AU89" s="154">
        <f>Routes_abs!AU89/SUM(Routes_abs!AU85:AU98)</f>
        <v>0</v>
      </c>
      <c r="AV89" s="154">
        <f>Routes_abs!AV89/SUM(Routes_abs!AV85:AV98)</f>
        <v>2.2055580061755629E-3</v>
      </c>
      <c r="AW89" s="155">
        <f>Routes_abs!AW89/SUM(Routes_abs!AW85:AW98)</f>
        <v>0</v>
      </c>
      <c r="AX89" s="153">
        <f>Routes_abs!AX89/SUM(Routes_abs!AX85:AX98)</f>
        <v>2.4290374071760708E-3</v>
      </c>
      <c r="AY89" s="154">
        <f>Routes_abs!AY89/SUM(Routes_abs!AY85:AY98)</f>
        <v>1.5092587217739595E-3</v>
      </c>
      <c r="AZ89" s="161">
        <f>Routes_abs!AZ89/SUM(Routes_abs!AZ85:AZ98)</f>
        <v>1.3374731311201337E-3</v>
      </c>
      <c r="BA89" s="145">
        <f>Routes_abs!BA89/SUM(Routes_abs!BA85:BA98)</f>
        <v>1.5387151728306868E-3</v>
      </c>
      <c r="BC89" s="60" t="s">
        <v>219</v>
      </c>
      <c r="BD89" s="24" t="s">
        <v>47</v>
      </c>
      <c r="BE89" s="24" t="s">
        <v>46</v>
      </c>
      <c r="BF89" s="139" t="s">
        <v>135</v>
      </c>
      <c r="BG89" s="153">
        <f>Routes_abs!BG89/SUM(Routes_abs!BG85:BG98)</f>
        <v>0</v>
      </c>
      <c r="BH89" s="154">
        <f>Routes_abs!BH89/SUM(Routes_abs!BH85:BH98)</f>
        <v>8.0000000000000002E-3</v>
      </c>
      <c r="BI89" s="154">
        <f>Routes_abs!BI89/SUM(Routes_abs!BI85:BI98)</f>
        <v>1.9723865877712033E-3</v>
      </c>
      <c r="BJ89" s="154">
        <f>Routes_abs!BJ89/SUM(Routes_abs!BJ85:BJ98)</f>
        <v>0</v>
      </c>
      <c r="BK89" s="154">
        <f>Routes_abs!BK89/SUM(Routes_abs!BK85:BK98)</f>
        <v>1.29366106080207E-3</v>
      </c>
      <c r="BL89" s="154">
        <f>Routes_abs!BL89/SUM(Routes_abs!BL85:BL98)</f>
        <v>1.2106537530266344E-3</v>
      </c>
      <c r="BM89" s="154">
        <f>Routes_abs!BM89/SUM(Routes_abs!BM85:BM98)</f>
        <v>2.5608194622279128E-3</v>
      </c>
      <c r="BN89" s="154">
        <f>Routes_abs!BN89/SUM(Routes_abs!BN85:BN98)</f>
        <v>1.053740779768177E-3</v>
      </c>
      <c r="BO89" s="154">
        <f>Routes_abs!BO89/SUM(Routes_abs!BO85:BO98)</f>
        <v>0</v>
      </c>
      <c r="BP89" s="154">
        <f>Routes_abs!BP89/SUM(Routes_abs!BP85:BP98)</f>
        <v>1.3262599469496021E-3</v>
      </c>
      <c r="BQ89" s="154">
        <f>Routes_abs!BQ89/SUM(Routes_abs!BQ85:BQ98)</f>
        <v>0</v>
      </c>
      <c r="BR89" s="154">
        <f>Routes_abs!BR89/SUM(Routes_abs!BR85:BR98)</f>
        <v>1.2254901960784314E-3</v>
      </c>
      <c r="BS89" s="154">
        <f>Routes_abs!BS89/SUM(Routes_abs!BS85:BS98)</f>
        <v>0</v>
      </c>
      <c r="BT89" s="154">
        <f>Routes_abs!BT89/SUM(Routes_abs!BT85:BT98)</f>
        <v>0</v>
      </c>
      <c r="BU89" s="154">
        <f>Routes_abs!BU89/SUM(Routes_abs!BU85:BU98)</f>
        <v>3.1250000000000002E-3</v>
      </c>
      <c r="BV89" s="155">
        <f>Routes_abs!BV89/SUM(Routes_abs!BV85:BV98)</f>
        <v>0</v>
      </c>
      <c r="BW89" s="153">
        <f>Routes_abs!BW89/SUM(Routes_abs!BW85:BW98)</f>
        <v>2.5104602510460251E-3</v>
      </c>
      <c r="BX89" s="154">
        <f>Routes_abs!BX89/SUM(Routes_abs!BX85:BX98)</f>
        <v>1.3684570646595963E-3</v>
      </c>
      <c r="BY89" s="161">
        <f>Routes_abs!BY89/SUM(Routes_abs!BY85:BY98)</f>
        <v>7.5414781297134241E-4</v>
      </c>
      <c r="BZ89" s="145">
        <f>Routes_abs!BZ89/SUM(Routes_abs!BZ85:BZ98)</f>
        <v>1.1216478025899868E-3</v>
      </c>
      <c r="CB89" s="60" t="s">
        <v>219</v>
      </c>
      <c r="CC89" s="24" t="s">
        <v>47</v>
      </c>
      <c r="CD89" s="24" t="s">
        <v>46</v>
      </c>
      <c r="CE89" s="139" t="s">
        <v>135</v>
      </c>
      <c r="CF89" s="153">
        <f>Routes_abs!CF89/SUM(Routes_abs!CF85:CF98)</f>
        <v>0</v>
      </c>
      <c r="CG89" s="154">
        <f>Routes_abs!CG89/SUM(Routes_abs!CG85:CG98)</f>
        <v>0</v>
      </c>
      <c r="CH89" s="154">
        <f>Routes_abs!CH89/SUM(Routes_abs!CH85:CH98)</f>
        <v>1.3888888888888888E-2</v>
      </c>
      <c r="CI89" s="154">
        <f>Routes_abs!CI89/SUM(Routes_abs!CI85:CI98)</f>
        <v>0</v>
      </c>
      <c r="CJ89" s="154">
        <f>Routes_abs!CJ89/SUM(Routes_abs!CJ85:CJ98)</f>
        <v>3.2733224222585926E-3</v>
      </c>
      <c r="CK89" s="154">
        <f>Routes_abs!CK89/SUM(Routes_abs!CK85:CK98)</f>
        <v>4.7244094488188976E-3</v>
      </c>
      <c r="CL89" s="154">
        <f>Routes_abs!CL89/SUM(Routes_abs!CL85:CL98)</f>
        <v>1.3888888888888889E-3</v>
      </c>
      <c r="CM89" s="154">
        <f>Routes_abs!CM89/SUM(Routes_abs!CM85:CM98)</f>
        <v>0</v>
      </c>
      <c r="CN89" s="154">
        <f>Routes_abs!CN89/SUM(Routes_abs!CN85:CN98)</f>
        <v>5.6657223796033997E-3</v>
      </c>
      <c r="CO89" s="154">
        <f>Routes_abs!CO89/SUM(Routes_abs!CO85:CO98)</f>
        <v>0</v>
      </c>
      <c r="CP89" s="154">
        <f>Routes_abs!CP89/SUM(Routes_abs!CP85:CP98)</f>
        <v>6.2794348508634227E-3</v>
      </c>
      <c r="CQ89" s="154">
        <f>Routes_abs!CQ89/SUM(Routes_abs!CQ85:CQ98)</f>
        <v>1.6863406408094434E-3</v>
      </c>
      <c r="CR89" s="154">
        <f>Routes_abs!CR89/SUM(Routes_abs!CR85:CR98)</f>
        <v>7.4906367041198503E-3</v>
      </c>
      <c r="CS89" s="154">
        <f>Routes_abs!CS89/SUM(Routes_abs!CS85:CS98)</f>
        <v>0</v>
      </c>
      <c r="CT89" s="154">
        <f>Routes_abs!CT89/SUM(Routes_abs!CT85:CT98)</f>
        <v>0</v>
      </c>
      <c r="CU89" s="155">
        <f>Routes_abs!CU89/SUM(Routes_abs!CU85:CU98)</f>
        <v>0</v>
      </c>
      <c r="CV89" s="153">
        <f>Routes_abs!CV89/SUM(Routes_abs!CV85:CV98)</f>
        <v>5.8651026392961877E-3</v>
      </c>
      <c r="CW89" s="154">
        <f>Routes_abs!CW89/SUM(Routes_abs!CW85:CW98)</f>
        <v>2.437043054427295E-3</v>
      </c>
      <c r="CX89" s="161">
        <f>Routes_abs!CX89/SUM(Routes_abs!CX85:CX98)</f>
        <v>3.7122969837587007E-3</v>
      </c>
      <c r="CY89" s="145">
        <f>Routes_abs!CY89/SUM(Routes_abs!CY85:CY98)</f>
        <v>2.9734970911441498E-3</v>
      </c>
    </row>
    <row r="90" spans="1:103" ht="12" customHeight="1" x14ac:dyDescent="0.15">
      <c r="E90" s="10" t="s">
        <v>220</v>
      </c>
      <c r="F90" s="86" t="s">
        <v>47</v>
      </c>
      <c r="G90" s="86" t="s">
        <v>49</v>
      </c>
      <c r="H90" s="140" t="s">
        <v>135</v>
      </c>
      <c r="I90" s="150">
        <f>Routes_abs!I90/SUM(Routes_abs!I85:I98)</f>
        <v>1.1655011655011658E-2</v>
      </c>
      <c r="J90" s="151">
        <f>Routes_abs!J90/SUM(Routes_abs!J85:J98)</f>
        <v>1.0392064241851679E-2</v>
      </c>
      <c r="K90" s="151">
        <f>Routes_abs!K90/SUM(Routes_abs!K85:K98)</f>
        <v>7.6860841423948218E-3</v>
      </c>
      <c r="L90" s="151">
        <f>Routes_abs!L90/SUM(Routes_abs!L85:L98)</f>
        <v>1.2891344383057095E-2</v>
      </c>
      <c r="M90" s="151">
        <f>Routes_abs!M90/SUM(Routes_abs!M85:M98)</f>
        <v>1.0800508259212197E-2</v>
      </c>
      <c r="N90" s="151">
        <f>Routes_abs!N90/SUM(Routes_abs!N85:N98)</f>
        <v>6.2383031815346221E-3</v>
      </c>
      <c r="O90" s="151">
        <f>Routes_abs!O90/SUM(Routes_abs!O85:O98)</f>
        <v>7.3737946681792406E-3</v>
      </c>
      <c r="P90" s="151">
        <f>Routes_abs!P90/SUM(Routes_abs!P85:P98)</f>
        <v>6.7264573991031385E-3</v>
      </c>
      <c r="Q90" s="151">
        <f>Routes_abs!Q90/SUM(Routes_abs!Q85:Q98)</f>
        <v>1.2279765082754938E-2</v>
      </c>
      <c r="R90" s="151">
        <f>Routes_abs!R90/SUM(Routes_abs!R85:R98)</f>
        <v>8.6538461538461561E-3</v>
      </c>
      <c r="S90" s="151">
        <f>Routes_abs!S90/SUM(Routes_abs!S85:S98)</f>
        <v>5.6360708534621577E-3</v>
      </c>
      <c r="T90" s="151">
        <f>Routes_abs!T90/SUM(Routes_abs!T85:T98)</f>
        <v>5.818786367414795E-3</v>
      </c>
      <c r="U90" s="151">
        <f>Routes_abs!U90/SUM(Routes_abs!U85:U98)</f>
        <v>5.1353874883286656E-3</v>
      </c>
      <c r="V90" s="151">
        <f>Routes_abs!V90/SUM(Routes_abs!V85:V98)</f>
        <v>5.0179211469534033E-3</v>
      </c>
      <c r="W90" s="151">
        <f>Routes_abs!W90/SUM(Routes_abs!W85:W98)</f>
        <v>4.8602673147023082E-3</v>
      </c>
      <c r="X90" s="152">
        <f>Routes_abs!X90/SUM(Routes_abs!X85:X98)</f>
        <v>9.6774193548387084E-3</v>
      </c>
      <c r="Y90" s="150">
        <f>Routes_abs!Y90/SUM(Routes_abs!Y85:Y98)</f>
        <v>9.5754867539099876E-3</v>
      </c>
      <c r="Z90" s="151">
        <f>Routes_abs!Z90/SUM(Routes_abs!Z85:Z98)</f>
        <v>7.4311771660192536E-3</v>
      </c>
      <c r="AA90" s="160">
        <f>Routes_abs!AA90/SUM(Routes_abs!AA85:AA98)</f>
        <v>6.324404761904762E-3</v>
      </c>
      <c r="AB90" s="144">
        <f>Routes_abs!AB90/SUM(Routes_abs!AB85:AB98)</f>
        <v>8.0005792274553834E-3</v>
      </c>
      <c r="AD90" s="10" t="s">
        <v>220</v>
      </c>
      <c r="AE90" s="86" t="s">
        <v>47</v>
      </c>
      <c r="AF90" s="86" t="s">
        <v>49</v>
      </c>
      <c r="AG90" s="140" t="s">
        <v>135</v>
      </c>
      <c r="AH90" s="150">
        <f>Routes_abs!AH90/SUM(Routes_abs!AH85:AH98)</f>
        <v>1.1554621848739496E-2</v>
      </c>
      <c r="AI90" s="151">
        <f>Routes_abs!AI90/SUM(Routes_abs!AI85:AI98)</f>
        <v>1.061065396275444E-2</v>
      </c>
      <c r="AJ90" s="151">
        <f>Routes_abs!AJ90/SUM(Routes_abs!AJ85:AJ98)</f>
        <v>7.1441017598884819E-3</v>
      </c>
      <c r="AK90" s="151">
        <f>Routes_abs!AK90/SUM(Routes_abs!AK85:AK98)</f>
        <v>1.118976935373373E-2</v>
      </c>
      <c r="AL90" s="151">
        <f>Routes_abs!AL90/SUM(Routes_abs!AL85:AL98)</f>
        <v>1.1032656663724626E-2</v>
      </c>
      <c r="AM90" s="151">
        <f>Routes_abs!AM90/SUM(Routes_abs!AM85:AM98)</f>
        <v>7.0709235054638962E-3</v>
      </c>
      <c r="AN90" s="151">
        <f>Routes_abs!AN90/SUM(Routes_abs!AN85:AN98)</f>
        <v>8.354883628406605E-3</v>
      </c>
      <c r="AO90" s="151">
        <f>Routes_abs!AO90/SUM(Routes_abs!AO85:AO98)</f>
        <v>8.4618277547950337E-3</v>
      </c>
      <c r="AP90" s="151">
        <f>Routes_abs!AP90/SUM(Routes_abs!AP85:AP98)</f>
        <v>1.0775047258979206E-2</v>
      </c>
      <c r="AQ90" s="151">
        <f>Routes_abs!AQ90/SUM(Routes_abs!AQ85:AQ98)</f>
        <v>8.6470906143037256E-3</v>
      </c>
      <c r="AR90" s="151">
        <f>Routes_abs!AR90/SUM(Routes_abs!AR85:AR98)</f>
        <v>6.6287878787878781E-3</v>
      </c>
      <c r="AS90" s="151">
        <f>Routes_abs!AS90/SUM(Routes_abs!AS85:AS98)</f>
        <v>5.7868509885870443E-3</v>
      </c>
      <c r="AT90" s="151">
        <f>Routes_abs!AT90/SUM(Routes_abs!AT85:AT98)</f>
        <v>5.6343147946201384E-3</v>
      </c>
      <c r="AU90" s="151">
        <f>Routes_abs!AU90/SUM(Routes_abs!AU85:AU98)</f>
        <v>6.427423674343867E-3</v>
      </c>
      <c r="AV90" s="151">
        <f>Routes_abs!AV90/SUM(Routes_abs!AV85:AV98)</f>
        <v>6.6166740185266883E-3</v>
      </c>
      <c r="AW90" s="152">
        <f>Routes_abs!AW90/SUM(Routes_abs!AW85:AW98)</f>
        <v>9.3951849677040514E-3</v>
      </c>
      <c r="AX90" s="150">
        <f>Routes_abs!AX90/SUM(Routes_abs!AX85:AX98)</f>
        <v>9.2997432160455279E-3</v>
      </c>
      <c r="AY90" s="151">
        <f>Routes_abs!AY90/SUM(Routes_abs!AY85:AY98)</f>
        <v>8.6492134440123054E-3</v>
      </c>
      <c r="AZ90" s="160">
        <f>Routes_abs!AZ90/SUM(Routes_abs!AZ85:AZ98)</f>
        <v>6.7351325531406735E-3</v>
      </c>
      <c r="BA90" s="144">
        <f>Routes_abs!BA90/SUM(Routes_abs!BA85:BA98)</f>
        <v>8.2431169973072489E-3</v>
      </c>
      <c r="BC90" s="10" t="s">
        <v>220</v>
      </c>
      <c r="BD90" s="86" t="s">
        <v>47</v>
      </c>
      <c r="BE90" s="86" t="s">
        <v>49</v>
      </c>
      <c r="BF90" s="140" t="s">
        <v>135</v>
      </c>
      <c r="BG90" s="150">
        <f>Routes_abs!BG90/SUM(Routes_abs!BG85:BG98)</f>
        <v>8.4033613445378148E-3</v>
      </c>
      <c r="BH90" s="151">
        <f>Routes_abs!BH90/SUM(Routes_abs!BH85:BH98)</f>
        <v>1.2E-2</v>
      </c>
      <c r="BI90" s="151">
        <f>Routes_abs!BI90/SUM(Routes_abs!BI85:BI98)</f>
        <v>1.9723865877712033E-3</v>
      </c>
      <c r="BJ90" s="151">
        <f>Routes_abs!BJ90/SUM(Routes_abs!BJ85:BJ98)</f>
        <v>1.0355029585798817E-2</v>
      </c>
      <c r="BK90" s="151">
        <f>Routes_abs!BK90/SUM(Routes_abs!BK85:BK98)</f>
        <v>7.7619663648124193E-3</v>
      </c>
      <c r="BL90" s="151">
        <f>Routes_abs!BL90/SUM(Routes_abs!BL85:BL98)</f>
        <v>8.4745762711864406E-3</v>
      </c>
      <c r="BM90" s="151">
        <f>Routes_abs!BM90/SUM(Routes_abs!BM85:BM98)</f>
        <v>1.5364916773367477E-2</v>
      </c>
      <c r="BN90" s="151">
        <f>Routes_abs!BN90/SUM(Routes_abs!BN85:BN98)</f>
        <v>1.5806111696522657E-2</v>
      </c>
      <c r="BO90" s="151">
        <f>Routes_abs!BO90/SUM(Routes_abs!BO85:BO98)</f>
        <v>9.5465393794749408E-3</v>
      </c>
      <c r="BP90" s="151">
        <f>Routes_abs!BP90/SUM(Routes_abs!BP85:BP98)</f>
        <v>9.2838196286472146E-3</v>
      </c>
      <c r="BQ90" s="151">
        <f>Routes_abs!BQ90/SUM(Routes_abs!BQ85:BQ98)</f>
        <v>1.094391244870041E-2</v>
      </c>
      <c r="BR90" s="151">
        <f>Routes_abs!BR90/SUM(Routes_abs!BR85:BR98)</f>
        <v>4.9019607843137254E-3</v>
      </c>
      <c r="BS90" s="151">
        <f>Routes_abs!BS90/SUM(Routes_abs!BS85:BS98)</f>
        <v>7.3099415204678359E-3</v>
      </c>
      <c r="BT90" s="151">
        <f>Routes_abs!BT90/SUM(Routes_abs!BT85:BT98)</f>
        <v>1.1152416356877323E-2</v>
      </c>
      <c r="BU90" s="151">
        <f>Routes_abs!BU90/SUM(Routes_abs!BU85:BU98)</f>
        <v>6.2500000000000003E-3</v>
      </c>
      <c r="BV90" s="152">
        <f>Routes_abs!BV90/SUM(Routes_abs!BV85:BV98)</f>
        <v>4.0816326530612249E-3</v>
      </c>
      <c r="BW90" s="150">
        <f>Routes_abs!BW90/SUM(Routes_abs!BW85:BW98)</f>
        <v>7.5313807531380752E-3</v>
      </c>
      <c r="BX90" s="151">
        <f>Routes_abs!BX90/SUM(Routes_abs!BX85:BX98)</f>
        <v>1.3342456380431064E-2</v>
      </c>
      <c r="BY90" s="160">
        <f>Routes_abs!BY90/SUM(Routes_abs!BY85:BY98)</f>
        <v>8.2956259426847662E-3</v>
      </c>
      <c r="BZ90" s="144">
        <f>Routes_abs!BZ90/SUM(Routes_abs!BZ85:BZ98)</f>
        <v>9.4830223309880692E-3</v>
      </c>
      <c r="CB90" s="10" t="s">
        <v>220</v>
      </c>
      <c r="CC90" s="86" t="s">
        <v>47</v>
      </c>
      <c r="CD90" s="86" t="s">
        <v>49</v>
      </c>
      <c r="CE90" s="140" t="s">
        <v>135</v>
      </c>
      <c r="CF90" s="150">
        <f>Routes_abs!CF90/SUM(Routes_abs!CF85:CF98)</f>
        <v>1.4492753623188406E-2</v>
      </c>
      <c r="CG90" s="151">
        <f>Routes_abs!CG90/SUM(Routes_abs!CG85:CG98)</f>
        <v>1.4925373134328358E-2</v>
      </c>
      <c r="CH90" s="151">
        <f>Routes_abs!CH90/SUM(Routes_abs!CH85:CH98)</f>
        <v>6.9444444444444441E-3</v>
      </c>
      <c r="CI90" s="151">
        <f>Routes_abs!CI90/SUM(Routes_abs!CI85:CI98)</f>
        <v>0</v>
      </c>
      <c r="CJ90" s="151">
        <f>Routes_abs!CJ90/SUM(Routes_abs!CJ85:CJ98)</f>
        <v>1.6366612111292964E-2</v>
      </c>
      <c r="CK90" s="151">
        <f>Routes_abs!CK90/SUM(Routes_abs!CK85:CK98)</f>
        <v>9.4488188976377951E-3</v>
      </c>
      <c r="CL90" s="151">
        <f>Routes_abs!CL90/SUM(Routes_abs!CL85:CL98)</f>
        <v>5.5555555555555558E-3</v>
      </c>
      <c r="CM90" s="151">
        <f>Routes_abs!CM90/SUM(Routes_abs!CM85:CM98)</f>
        <v>7.4906367041198503E-3</v>
      </c>
      <c r="CN90" s="151">
        <f>Routes_abs!CN90/SUM(Routes_abs!CN85:CN98)</f>
        <v>4.24929178470255E-3</v>
      </c>
      <c r="CO90" s="151">
        <f>Routes_abs!CO90/SUM(Routes_abs!CO85:CO98)</f>
        <v>7.8492935635792772E-3</v>
      </c>
      <c r="CP90" s="151">
        <f>Routes_abs!CP90/SUM(Routes_abs!CP85:CP98)</f>
        <v>9.4191522762951327E-3</v>
      </c>
      <c r="CQ90" s="151">
        <f>Routes_abs!CQ90/SUM(Routes_abs!CQ85:CQ98)</f>
        <v>6.7453625632377737E-3</v>
      </c>
      <c r="CR90" s="151">
        <f>Routes_abs!CR90/SUM(Routes_abs!CR85:CR98)</f>
        <v>7.4906367041198503E-3</v>
      </c>
      <c r="CS90" s="151">
        <f>Routes_abs!CS90/SUM(Routes_abs!CS85:CS98)</f>
        <v>9.852216748768473E-3</v>
      </c>
      <c r="CT90" s="151">
        <f>Routes_abs!CT90/SUM(Routes_abs!CT85:CT98)</f>
        <v>1.6611295681063124E-2</v>
      </c>
      <c r="CU90" s="152">
        <f>Routes_abs!CU90/SUM(Routes_abs!CU85:CU98)</f>
        <v>1.3761467889908258E-2</v>
      </c>
      <c r="CV90" s="150">
        <f>Routes_abs!CV90/SUM(Routes_abs!CV85:CV98)</f>
        <v>7.331378299120235E-3</v>
      </c>
      <c r="CW90" s="151">
        <f>Routes_abs!CW90/SUM(Routes_abs!CW85:CW98)</f>
        <v>8.9358245329000819E-3</v>
      </c>
      <c r="CX90" s="160">
        <f>Routes_abs!CX90/SUM(Routes_abs!CX85:CX98)</f>
        <v>7.8886310904872393E-3</v>
      </c>
      <c r="CY90" s="144">
        <f>Routes_abs!CY90/SUM(Routes_abs!CY85:CY98)</f>
        <v>8.4033613445378148E-3</v>
      </c>
    </row>
    <row r="91" spans="1:103" ht="12" customHeight="1" x14ac:dyDescent="0.15">
      <c r="A91" s="2" t="s">
        <v>271</v>
      </c>
      <c r="E91" s="60" t="s">
        <v>221</v>
      </c>
      <c r="F91" s="24" t="s">
        <v>47</v>
      </c>
      <c r="G91" s="24" t="s">
        <v>46</v>
      </c>
      <c r="H91" s="139" t="s">
        <v>135</v>
      </c>
      <c r="I91" s="153">
        <f>Routes_abs!I91/SUM(Routes_abs!I85:I98)</f>
        <v>0</v>
      </c>
      <c r="J91" s="154">
        <f>Routes_abs!J91/SUM(Routes_abs!J85:J98)</f>
        <v>0</v>
      </c>
      <c r="K91" s="154">
        <f>Routes_abs!K91/SUM(Routes_abs!K85:K98)</f>
        <v>4.045307443365696E-4</v>
      </c>
      <c r="L91" s="154">
        <f>Routes_abs!L91/SUM(Routes_abs!L85:L98)</f>
        <v>0</v>
      </c>
      <c r="M91" s="154">
        <f>Routes_abs!M91/SUM(Routes_abs!M85:M98)</f>
        <v>0</v>
      </c>
      <c r="N91" s="154">
        <f>Routes_abs!N91/SUM(Routes_abs!N85:N98)</f>
        <v>0</v>
      </c>
      <c r="O91" s="154">
        <f>Routes_abs!O91/SUM(Routes_abs!O85:O98)</f>
        <v>0</v>
      </c>
      <c r="P91" s="154">
        <f>Routes_abs!P91/SUM(Routes_abs!P85:P98)</f>
        <v>0</v>
      </c>
      <c r="Q91" s="154">
        <f>Routes_abs!Q91/SUM(Routes_abs!Q85:Q98)</f>
        <v>5.3390282968499741E-4</v>
      </c>
      <c r="R91" s="154">
        <f>Routes_abs!R91/SUM(Routes_abs!R85:R98)</f>
        <v>0</v>
      </c>
      <c r="S91" s="154">
        <f>Routes_abs!S91/SUM(Routes_abs!S85:S98)</f>
        <v>4.0257648953301133E-4</v>
      </c>
      <c r="T91" s="154">
        <f>Routes_abs!T91/SUM(Routes_abs!T85:T98)</f>
        <v>0</v>
      </c>
      <c r="U91" s="154">
        <f>Routes_abs!U91/SUM(Routes_abs!U85:U98)</f>
        <v>0</v>
      </c>
      <c r="V91" s="154">
        <f>Routes_abs!V91/SUM(Routes_abs!V85:V98)</f>
        <v>0</v>
      </c>
      <c r="W91" s="154">
        <f>Routes_abs!W91/SUM(Routes_abs!W85:W98)</f>
        <v>0</v>
      </c>
      <c r="X91" s="155">
        <f>Routes_abs!X91/SUM(Routes_abs!X85:X98)</f>
        <v>0</v>
      </c>
      <c r="Y91" s="153">
        <f>Routes_abs!Y91/SUM(Routes_abs!Y85:Y98)</f>
        <v>1.5959144589849982E-4</v>
      </c>
      <c r="Z91" s="154">
        <f>Routes_abs!Z91/SUM(Routes_abs!Z85:Z98)</f>
        <v>0</v>
      </c>
      <c r="AA91" s="161">
        <f>Routes_abs!AA91/SUM(Routes_abs!AA85:AA98)</f>
        <v>1.2400793650793653E-4</v>
      </c>
      <c r="AB91" s="145">
        <f>Routes_abs!AB91/SUM(Routes_abs!AB85:AB98)</f>
        <v>1.0860514788400971E-4</v>
      </c>
      <c r="AD91" s="60" t="s">
        <v>221</v>
      </c>
      <c r="AE91" s="24" t="s">
        <v>47</v>
      </c>
      <c r="AF91" s="24" t="s">
        <v>46</v>
      </c>
      <c r="AG91" s="139" t="s">
        <v>135</v>
      </c>
      <c r="AH91" s="153">
        <f>Routes_abs!AH91/SUM(Routes_abs!AH85:AH98)</f>
        <v>0</v>
      </c>
      <c r="AI91" s="154">
        <f>Routes_abs!AI91/SUM(Routes_abs!AI85:AI98)</f>
        <v>0</v>
      </c>
      <c r="AJ91" s="154">
        <f>Routes_abs!AJ91/SUM(Routes_abs!AJ85:AJ98)</f>
        <v>3.484927687750479E-4</v>
      </c>
      <c r="AK91" s="154">
        <f>Routes_abs!AK91/SUM(Routes_abs!AK85:AK98)</f>
        <v>0</v>
      </c>
      <c r="AL91" s="154">
        <f>Routes_abs!AL91/SUM(Routes_abs!AL85:AL98)</f>
        <v>0</v>
      </c>
      <c r="AM91" s="154">
        <f>Routes_abs!AM91/SUM(Routes_abs!AM85:AM98)</f>
        <v>0</v>
      </c>
      <c r="AN91" s="154">
        <f>Routes_abs!AN91/SUM(Routes_abs!AN85:AN98)</f>
        <v>1.9892580067634773E-4</v>
      </c>
      <c r="AO91" s="154">
        <f>Routes_abs!AO91/SUM(Routes_abs!AO85:AO98)</f>
        <v>0</v>
      </c>
      <c r="AP91" s="154">
        <f>Routes_abs!AP91/SUM(Routes_abs!AP85:AP98)</f>
        <v>3.7807183364839322E-4</v>
      </c>
      <c r="AQ91" s="154">
        <f>Routes_abs!AQ91/SUM(Routes_abs!AQ85:AQ98)</f>
        <v>3.6029544226265527E-4</v>
      </c>
      <c r="AR91" s="154">
        <f>Routes_abs!AR91/SUM(Routes_abs!AR85:AR98)</f>
        <v>4.7348484848484839E-4</v>
      </c>
      <c r="AS91" s="154">
        <f>Routes_abs!AS91/SUM(Routes_abs!AS85:AS98)</f>
        <v>0</v>
      </c>
      <c r="AT91" s="154">
        <f>Routes_abs!AT91/SUM(Routes_abs!AT85:AT98)</f>
        <v>0</v>
      </c>
      <c r="AU91" s="154">
        <f>Routes_abs!AU91/SUM(Routes_abs!AU85:AU98)</f>
        <v>0</v>
      </c>
      <c r="AV91" s="154">
        <f>Routes_abs!AV91/SUM(Routes_abs!AV85:AV98)</f>
        <v>0</v>
      </c>
      <c r="AW91" s="155">
        <f>Routes_abs!AW91/SUM(Routes_abs!AW85:AW98)</f>
        <v>0</v>
      </c>
      <c r="AX91" s="153">
        <f>Routes_abs!AX91/SUM(Routes_abs!AX85:AX98)</f>
        <v>1.3880213755291832E-4</v>
      </c>
      <c r="AY91" s="154">
        <f>Routes_abs!AY91/SUM(Routes_abs!AY85:AY98)</f>
        <v>5.8048412375921514E-5</v>
      </c>
      <c r="AZ91" s="161">
        <f>Routes_abs!AZ91/SUM(Routes_abs!AZ85:AZ98)</f>
        <v>2.3883448770002389E-4</v>
      </c>
      <c r="BA91" s="145">
        <f>Routes_abs!BA91/SUM(Routes_abs!BA85:BA98)</f>
        <v>1.3738528328845418E-4</v>
      </c>
      <c r="BC91" s="60" t="s">
        <v>221</v>
      </c>
      <c r="BD91" s="24" t="s">
        <v>47</v>
      </c>
      <c r="BE91" s="24" t="s">
        <v>46</v>
      </c>
      <c r="BF91" s="139" t="s">
        <v>135</v>
      </c>
      <c r="BG91" s="153">
        <f>Routes_abs!BG91/SUM(Routes_abs!BG85:BG98)</f>
        <v>0</v>
      </c>
      <c r="BH91" s="154">
        <f>Routes_abs!BH91/SUM(Routes_abs!BH85:BH98)</f>
        <v>0</v>
      </c>
      <c r="BI91" s="154">
        <f>Routes_abs!BI91/SUM(Routes_abs!BI85:BI98)</f>
        <v>0</v>
      </c>
      <c r="BJ91" s="154">
        <f>Routes_abs!BJ91/SUM(Routes_abs!BJ85:BJ98)</f>
        <v>0</v>
      </c>
      <c r="BK91" s="154">
        <f>Routes_abs!BK91/SUM(Routes_abs!BK85:BK98)</f>
        <v>0</v>
      </c>
      <c r="BL91" s="154">
        <f>Routes_abs!BL91/SUM(Routes_abs!BL85:BL98)</f>
        <v>0</v>
      </c>
      <c r="BM91" s="154">
        <f>Routes_abs!BM91/SUM(Routes_abs!BM85:BM98)</f>
        <v>0</v>
      </c>
      <c r="BN91" s="154">
        <f>Routes_abs!BN91/SUM(Routes_abs!BN85:BN98)</f>
        <v>0</v>
      </c>
      <c r="BO91" s="154">
        <f>Routes_abs!BO91/SUM(Routes_abs!BO85:BO98)</f>
        <v>0</v>
      </c>
      <c r="BP91" s="154">
        <f>Routes_abs!BP91/SUM(Routes_abs!BP85:BP98)</f>
        <v>0</v>
      </c>
      <c r="BQ91" s="154">
        <f>Routes_abs!BQ91/SUM(Routes_abs!BQ85:BQ98)</f>
        <v>0</v>
      </c>
      <c r="BR91" s="154">
        <f>Routes_abs!BR91/SUM(Routes_abs!BR85:BR98)</f>
        <v>0</v>
      </c>
      <c r="BS91" s="154">
        <f>Routes_abs!BS91/SUM(Routes_abs!BS85:BS98)</f>
        <v>0</v>
      </c>
      <c r="BT91" s="154">
        <f>Routes_abs!BT91/SUM(Routes_abs!BT85:BT98)</f>
        <v>0</v>
      </c>
      <c r="BU91" s="154">
        <f>Routes_abs!BU91/SUM(Routes_abs!BU85:BU98)</f>
        <v>0</v>
      </c>
      <c r="BV91" s="155">
        <f>Routes_abs!BV91/SUM(Routes_abs!BV85:BV98)</f>
        <v>0</v>
      </c>
      <c r="BW91" s="153">
        <f>Routes_abs!BW91/SUM(Routes_abs!BW85:BW98)</f>
        <v>0</v>
      </c>
      <c r="BX91" s="154">
        <f>Routes_abs!BX91/SUM(Routes_abs!BX85:BX98)</f>
        <v>0</v>
      </c>
      <c r="BY91" s="161">
        <f>Routes_abs!BY91/SUM(Routes_abs!BY85:BY98)</f>
        <v>0</v>
      </c>
      <c r="BZ91" s="145">
        <f>Routes_abs!BZ91/SUM(Routes_abs!BZ85:BZ98)</f>
        <v>0</v>
      </c>
      <c r="CB91" s="60" t="s">
        <v>221</v>
      </c>
      <c r="CC91" s="24" t="s">
        <v>47</v>
      </c>
      <c r="CD91" s="24" t="s">
        <v>46</v>
      </c>
      <c r="CE91" s="139" t="s">
        <v>135</v>
      </c>
      <c r="CF91" s="153">
        <f>Routes_abs!CF91/SUM(Routes_abs!CF85:CF98)</f>
        <v>0</v>
      </c>
      <c r="CG91" s="154">
        <f>Routes_abs!CG91/SUM(Routes_abs!CG85:CG98)</f>
        <v>0</v>
      </c>
      <c r="CH91" s="154">
        <f>Routes_abs!CH91/SUM(Routes_abs!CH85:CH98)</f>
        <v>0</v>
      </c>
      <c r="CI91" s="154">
        <f>Routes_abs!CI91/SUM(Routes_abs!CI85:CI98)</f>
        <v>0</v>
      </c>
      <c r="CJ91" s="154">
        <f>Routes_abs!CJ91/SUM(Routes_abs!CJ85:CJ98)</f>
        <v>0</v>
      </c>
      <c r="CK91" s="154">
        <f>Routes_abs!CK91/SUM(Routes_abs!CK85:CK98)</f>
        <v>0</v>
      </c>
      <c r="CL91" s="154">
        <f>Routes_abs!CL91/SUM(Routes_abs!CL85:CL98)</f>
        <v>1.3888888888888889E-3</v>
      </c>
      <c r="CM91" s="154">
        <f>Routes_abs!CM91/SUM(Routes_abs!CM85:CM98)</f>
        <v>0</v>
      </c>
      <c r="CN91" s="154">
        <f>Routes_abs!CN91/SUM(Routes_abs!CN85:CN98)</f>
        <v>0</v>
      </c>
      <c r="CO91" s="154">
        <f>Routes_abs!CO91/SUM(Routes_abs!CO85:CO98)</f>
        <v>3.1397174254317113E-3</v>
      </c>
      <c r="CP91" s="154">
        <f>Routes_abs!CP91/SUM(Routes_abs!CP85:CP98)</f>
        <v>1.5698587127158557E-3</v>
      </c>
      <c r="CQ91" s="154">
        <f>Routes_abs!CQ91/SUM(Routes_abs!CQ85:CQ98)</f>
        <v>0</v>
      </c>
      <c r="CR91" s="154">
        <f>Routes_abs!CR91/SUM(Routes_abs!CR85:CR98)</f>
        <v>0</v>
      </c>
      <c r="CS91" s="154">
        <f>Routes_abs!CS91/SUM(Routes_abs!CS85:CS98)</f>
        <v>0</v>
      </c>
      <c r="CT91" s="154">
        <f>Routes_abs!CT91/SUM(Routes_abs!CT85:CT98)</f>
        <v>0</v>
      </c>
      <c r="CU91" s="155">
        <f>Routes_abs!CU91/SUM(Routes_abs!CU85:CU98)</f>
        <v>0</v>
      </c>
      <c r="CV91" s="153">
        <f>Routes_abs!CV91/SUM(Routes_abs!CV85:CV98)</f>
        <v>0</v>
      </c>
      <c r="CW91" s="154">
        <f>Routes_abs!CW91/SUM(Routes_abs!CW85:CW98)</f>
        <v>4.0617384240454913E-4</v>
      </c>
      <c r="CX91" s="161">
        <f>Routes_abs!CX91/SUM(Routes_abs!CX85:CX98)</f>
        <v>1.3921113689095127E-3</v>
      </c>
      <c r="CY91" s="145">
        <f>Routes_abs!CY91/SUM(Routes_abs!CY85:CY98)</f>
        <v>5.1712992889463478E-4</v>
      </c>
    </row>
    <row r="92" spans="1:103" ht="12" customHeight="1" x14ac:dyDescent="0.15">
      <c r="E92" s="10" t="s">
        <v>222</v>
      </c>
      <c r="F92" s="86" t="s">
        <v>47</v>
      </c>
      <c r="G92" s="86" t="s">
        <v>54</v>
      </c>
      <c r="H92" s="140" t="s">
        <v>135</v>
      </c>
      <c r="I92" s="150">
        <f>Routes_abs!I92/SUM(Routes_abs!I85:I98)</f>
        <v>9.3240093240093257E-3</v>
      </c>
      <c r="J92" s="151">
        <f>Routes_abs!J92/SUM(Routes_abs!J85:J98)</f>
        <v>1.6532829475673125E-2</v>
      </c>
      <c r="K92" s="151">
        <f>Routes_abs!K92/SUM(Routes_abs!K85:K98)</f>
        <v>4.4498381877022663E-3</v>
      </c>
      <c r="L92" s="151">
        <f>Routes_abs!L92/SUM(Routes_abs!L85:L98)</f>
        <v>3.6832412523020268E-3</v>
      </c>
      <c r="M92" s="151">
        <f>Routes_abs!M92/SUM(Routes_abs!M85:M98)</f>
        <v>1.905972045743329E-3</v>
      </c>
      <c r="N92" s="151">
        <f>Routes_abs!N92/SUM(Routes_abs!N85:N98)</f>
        <v>4.3668122270742356E-3</v>
      </c>
      <c r="O92" s="151">
        <f>Routes_abs!O92/SUM(Routes_abs!O85:O98)</f>
        <v>7.9410096426545656E-3</v>
      </c>
      <c r="P92" s="151">
        <f>Routes_abs!P92/SUM(Routes_abs!P85:P98)</f>
        <v>4.4843049327354259E-3</v>
      </c>
      <c r="Q92" s="151">
        <f>Routes_abs!Q92/SUM(Routes_abs!Q85:Q98)</f>
        <v>3.2034169781099842E-3</v>
      </c>
      <c r="R92" s="151">
        <f>Routes_abs!R92/SUM(Routes_abs!R85:R98)</f>
        <v>1.0096153846153848E-2</v>
      </c>
      <c r="S92" s="151">
        <f>Routes_abs!S92/SUM(Routes_abs!S85:S98)</f>
        <v>1.0466988727858294E-2</v>
      </c>
      <c r="T92" s="151">
        <f>Routes_abs!T92/SUM(Routes_abs!T85:T98)</f>
        <v>7.8969243557772233E-3</v>
      </c>
      <c r="U92" s="151">
        <f>Routes_abs!U92/SUM(Routes_abs!U85:U98)</f>
        <v>4.6685340802987861E-3</v>
      </c>
      <c r="V92" s="151">
        <f>Routes_abs!V92/SUM(Routes_abs!V85:V98)</f>
        <v>6.4516129032258056E-3</v>
      </c>
      <c r="W92" s="151">
        <f>Routes_abs!W92/SUM(Routes_abs!W85:W98)</f>
        <v>2.4301336573511541E-3</v>
      </c>
      <c r="X92" s="152">
        <f>Routes_abs!X92/SUM(Routes_abs!X85:X98)</f>
        <v>8.0645161290322578E-3</v>
      </c>
      <c r="Y92" s="150">
        <f>Routes_abs!Y92/SUM(Routes_abs!Y85:Y98)</f>
        <v>9.0967124162144898E-3</v>
      </c>
      <c r="Z92" s="151">
        <f>Routes_abs!Z92/SUM(Routes_abs!Z85:Z98)</f>
        <v>5.235602094240838E-3</v>
      </c>
      <c r="AA92" s="160">
        <f>Routes_abs!AA92/SUM(Routes_abs!AA85:AA98)</f>
        <v>8.5565476190476199E-3</v>
      </c>
      <c r="AB92" s="144">
        <f>Routes_abs!AB92/SUM(Routes_abs!AB85:AB98)</f>
        <v>6.8783260326539487E-3</v>
      </c>
      <c r="AD92" s="10" t="s">
        <v>222</v>
      </c>
      <c r="AE92" s="86" t="s">
        <v>47</v>
      </c>
      <c r="AF92" s="86" t="s">
        <v>54</v>
      </c>
      <c r="AG92" s="140" t="s">
        <v>135</v>
      </c>
      <c r="AH92" s="150">
        <f>Routes_abs!AH92/SUM(Routes_abs!AH85:AH98)</f>
        <v>9.4537815126050431E-3</v>
      </c>
      <c r="AI92" s="151">
        <f>Routes_abs!AI92/SUM(Routes_abs!AI85:AI98)</f>
        <v>1.6024252923343439E-2</v>
      </c>
      <c r="AJ92" s="151">
        <f>Routes_abs!AJ92/SUM(Routes_abs!AJ85:AJ98)</f>
        <v>4.8788987628506702E-3</v>
      </c>
      <c r="AK92" s="151">
        <f>Routes_abs!AK92/SUM(Routes_abs!AK85:AK98)</f>
        <v>4.3388901575702223E-3</v>
      </c>
      <c r="AL92" s="151">
        <f>Routes_abs!AL92/SUM(Routes_abs!AL85:AL98)</f>
        <v>2.6478375992939097E-3</v>
      </c>
      <c r="AM92" s="151">
        <f>Routes_abs!AM92/SUM(Routes_abs!AM85:AM98)</f>
        <v>4.071137775873152E-3</v>
      </c>
      <c r="AN92" s="151">
        <f>Routes_abs!AN92/SUM(Routes_abs!AN85:AN98)</f>
        <v>7.1613288243485189E-3</v>
      </c>
      <c r="AO92" s="151">
        <f>Routes_abs!AO92/SUM(Routes_abs!AO85:AO98)</f>
        <v>5.6412185031966891E-3</v>
      </c>
      <c r="AP92" s="151">
        <f>Routes_abs!AP92/SUM(Routes_abs!AP85:AP98)</f>
        <v>3.5916824196597359E-3</v>
      </c>
      <c r="AQ92" s="151">
        <f>Routes_abs!AQ92/SUM(Routes_abs!AQ85:AQ98)</f>
        <v>9.3676814988290381E-3</v>
      </c>
      <c r="AR92" s="151">
        <f>Routes_abs!AR92/SUM(Routes_abs!AR85:AR98)</f>
        <v>9.154040404040404E-3</v>
      </c>
      <c r="AS92" s="151">
        <f>Routes_abs!AS92/SUM(Routes_abs!AS85:AS98)</f>
        <v>8.1980389004983126E-3</v>
      </c>
      <c r="AT92" s="151">
        <f>Routes_abs!AT92/SUM(Routes_abs!AT85:AT98)</f>
        <v>4.5438022537259183E-3</v>
      </c>
      <c r="AU92" s="151">
        <f>Routes_abs!AU92/SUM(Routes_abs!AU85:AU98)</f>
        <v>8.0342795929298338E-3</v>
      </c>
      <c r="AV92" s="151">
        <f>Routes_abs!AV92/SUM(Routes_abs!AV85:AV98)</f>
        <v>2.6466696074106755E-3</v>
      </c>
      <c r="AW92" s="152">
        <f>Routes_abs!AW92/SUM(Routes_abs!AW85:AW98)</f>
        <v>8.8079859072225479E-3</v>
      </c>
      <c r="AX92" s="150">
        <f>Routes_abs!AX92/SUM(Routes_abs!AX85:AX98)</f>
        <v>8.8139357346103137E-3</v>
      </c>
      <c r="AY92" s="151">
        <f>Routes_abs!AY92/SUM(Routes_abs!AY85:AY98)</f>
        <v>5.2243571138329368E-3</v>
      </c>
      <c r="AZ92" s="160">
        <f>Routes_abs!AZ92/SUM(Routes_abs!AZ85:AZ98)</f>
        <v>8.0726056842608061E-3</v>
      </c>
      <c r="BA92" s="144">
        <f>Routes_abs!BA92/SUM(Routes_abs!BA85:BA98)</f>
        <v>6.7593559377919455E-3</v>
      </c>
      <c r="BC92" s="10" t="s">
        <v>222</v>
      </c>
      <c r="BD92" s="86" t="s">
        <v>47</v>
      </c>
      <c r="BE92" s="86" t="s">
        <v>54</v>
      </c>
      <c r="BF92" s="140" t="s">
        <v>135</v>
      </c>
      <c r="BG92" s="150">
        <f>Routes_abs!BG92/SUM(Routes_abs!BG85:BG98)</f>
        <v>8.4033613445378148E-3</v>
      </c>
      <c r="BH92" s="151">
        <f>Routes_abs!BH92/SUM(Routes_abs!BH85:BH98)</f>
        <v>4.0000000000000001E-3</v>
      </c>
      <c r="BI92" s="151">
        <f>Routes_abs!BI92/SUM(Routes_abs!BI85:BI98)</f>
        <v>7.889546351084813E-3</v>
      </c>
      <c r="BJ92" s="151">
        <f>Routes_abs!BJ92/SUM(Routes_abs!BJ85:BJ98)</f>
        <v>5.9171597633136093E-3</v>
      </c>
      <c r="BK92" s="151">
        <f>Routes_abs!BK92/SUM(Routes_abs!BK85:BK98)</f>
        <v>3.8809831824062097E-3</v>
      </c>
      <c r="BL92" s="151">
        <f>Routes_abs!BL92/SUM(Routes_abs!BL85:BL98)</f>
        <v>2.4213075060532689E-3</v>
      </c>
      <c r="BM92" s="151">
        <f>Routes_abs!BM92/SUM(Routes_abs!BM85:BM98)</f>
        <v>5.1216389244558257E-3</v>
      </c>
      <c r="BN92" s="151">
        <f>Routes_abs!BN92/SUM(Routes_abs!BN85:BN98)</f>
        <v>9.4836670179135937E-3</v>
      </c>
      <c r="BO92" s="151">
        <f>Routes_abs!BO92/SUM(Routes_abs!BO85:BO98)</f>
        <v>3.5799522673031028E-3</v>
      </c>
      <c r="BP92" s="151">
        <f>Routes_abs!BP92/SUM(Routes_abs!BP85:BP98)</f>
        <v>5.3050397877984082E-3</v>
      </c>
      <c r="BQ92" s="151">
        <f>Routes_abs!BQ92/SUM(Routes_abs!BQ85:BQ98)</f>
        <v>0</v>
      </c>
      <c r="BR92" s="151">
        <f>Routes_abs!BR92/SUM(Routes_abs!BR85:BR98)</f>
        <v>4.9019607843137254E-3</v>
      </c>
      <c r="BS92" s="151">
        <f>Routes_abs!BS92/SUM(Routes_abs!BS85:BS98)</f>
        <v>2.9239766081871343E-3</v>
      </c>
      <c r="BT92" s="151">
        <f>Routes_abs!BT92/SUM(Routes_abs!BT85:BT98)</f>
        <v>1.3011152416356878E-2</v>
      </c>
      <c r="BU92" s="151">
        <f>Routes_abs!BU92/SUM(Routes_abs!BU85:BU98)</f>
        <v>3.1250000000000002E-3</v>
      </c>
      <c r="BV92" s="152">
        <f>Routes_abs!BV92/SUM(Routes_abs!BV85:BV98)</f>
        <v>8.1632653061224497E-3</v>
      </c>
      <c r="BW92" s="150">
        <f>Routes_abs!BW92/SUM(Routes_abs!BW85:BW98)</f>
        <v>5.0209205020920501E-3</v>
      </c>
      <c r="BX92" s="151">
        <f>Routes_abs!BX92/SUM(Routes_abs!BX85:BX98)</f>
        <v>5.473828258638385E-3</v>
      </c>
      <c r="BY92" s="160">
        <f>Routes_abs!BY92/SUM(Routes_abs!BY85:BY98)</f>
        <v>3.0165912518853697E-3</v>
      </c>
      <c r="BZ92" s="144">
        <f>Routes_abs!BZ92/SUM(Routes_abs!BZ85:BZ98)</f>
        <v>5.2003670847353932E-3</v>
      </c>
      <c r="CB92" s="10" t="s">
        <v>222</v>
      </c>
      <c r="CC92" s="86" t="s">
        <v>47</v>
      </c>
      <c r="CD92" s="86" t="s">
        <v>54</v>
      </c>
      <c r="CE92" s="140" t="s">
        <v>135</v>
      </c>
      <c r="CF92" s="150">
        <f>Routes_abs!CF92/SUM(Routes_abs!CF85:CF98)</f>
        <v>1.4492753623188406E-2</v>
      </c>
      <c r="CG92" s="151">
        <f>Routes_abs!CG92/SUM(Routes_abs!CG85:CG98)</f>
        <v>2.2388059701492536E-2</v>
      </c>
      <c r="CH92" s="151">
        <f>Routes_abs!CH92/SUM(Routes_abs!CH85:CH98)</f>
        <v>6.9444444444444441E-3</v>
      </c>
      <c r="CI92" s="151">
        <f>Routes_abs!CI92/SUM(Routes_abs!CI85:CI98)</f>
        <v>6.7415730337078653E-3</v>
      </c>
      <c r="CJ92" s="151">
        <f>Routes_abs!CJ92/SUM(Routes_abs!CJ85:CJ98)</f>
        <v>4.9099836333878887E-3</v>
      </c>
      <c r="CK92" s="151">
        <f>Routes_abs!CK92/SUM(Routes_abs!CK85:CK98)</f>
        <v>4.7244094488188976E-3</v>
      </c>
      <c r="CL92" s="151">
        <f>Routes_abs!CL92/SUM(Routes_abs!CL85:CL98)</f>
        <v>5.5555555555555558E-3</v>
      </c>
      <c r="CM92" s="151">
        <f>Routes_abs!CM92/SUM(Routes_abs!CM85:CM98)</f>
        <v>6.2421972534332081E-3</v>
      </c>
      <c r="CN92" s="151">
        <f>Routes_abs!CN92/SUM(Routes_abs!CN85:CN98)</f>
        <v>5.6657223796033997E-3</v>
      </c>
      <c r="CO92" s="151">
        <f>Routes_abs!CO92/SUM(Routes_abs!CO85:CO98)</f>
        <v>9.4191522762951327E-3</v>
      </c>
      <c r="CP92" s="151">
        <f>Routes_abs!CP92/SUM(Routes_abs!CP85:CP98)</f>
        <v>9.4191522762951327E-3</v>
      </c>
      <c r="CQ92" s="151">
        <f>Routes_abs!CQ92/SUM(Routes_abs!CQ85:CQ98)</f>
        <v>1.5177065767284991E-2</v>
      </c>
      <c r="CR92" s="151">
        <f>Routes_abs!CR92/SUM(Routes_abs!CR85:CR98)</f>
        <v>5.6179775280898875E-3</v>
      </c>
      <c r="CS92" s="151">
        <f>Routes_abs!CS92/SUM(Routes_abs!CS85:CS98)</f>
        <v>1.2315270935960592E-2</v>
      </c>
      <c r="CT92" s="151">
        <f>Routes_abs!CT92/SUM(Routes_abs!CT85:CT98)</f>
        <v>3.3222591362126247E-3</v>
      </c>
      <c r="CU92" s="152">
        <f>Routes_abs!CU92/SUM(Routes_abs!CU85:CU98)</f>
        <v>1.3761467889908258E-2</v>
      </c>
      <c r="CV92" s="150">
        <f>Routes_abs!CV92/SUM(Routes_abs!CV85:CV98)</f>
        <v>1.0263929618768328E-2</v>
      </c>
      <c r="CW92" s="151">
        <f>Routes_abs!CW92/SUM(Routes_abs!CW85:CW98)</f>
        <v>4.87408610885459E-3</v>
      </c>
      <c r="CX92" s="160">
        <f>Routes_abs!CX92/SUM(Routes_abs!CX85:CX98)</f>
        <v>1.0672853828306265E-2</v>
      </c>
      <c r="CY92" s="144">
        <f>Routes_abs!CY92/SUM(Routes_abs!CY85:CY98)</f>
        <v>7.8862314156431801E-3</v>
      </c>
    </row>
    <row r="93" spans="1:103" ht="12" customHeight="1" x14ac:dyDescent="0.15">
      <c r="E93" s="60" t="s">
        <v>223</v>
      </c>
      <c r="F93" s="24" t="s">
        <v>47</v>
      </c>
      <c r="G93" s="24" t="s">
        <v>48</v>
      </c>
      <c r="H93" s="139"/>
      <c r="I93" s="153">
        <f>Routes_abs!I93/SUM(Routes_abs!I85:I98)</f>
        <v>6.8764568764568781E-2</v>
      </c>
      <c r="J93" s="154">
        <f>Routes_abs!J93/SUM(Routes_abs!J85:J98)</f>
        <v>8.313651393481343E-2</v>
      </c>
      <c r="K93" s="154">
        <f>Routes_abs!K93/SUM(Routes_abs!K85:K98)</f>
        <v>5.9061488673139158E-2</v>
      </c>
      <c r="L93" s="154">
        <f>Routes_abs!L93/SUM(Routes_abs!L85:L98)</f>
        <v>6.9981583793738519E-2</v>
      </c>
      <c r="M93" s="154">
        <f>Routes_abs!M93/SUM(Routes_abs!M85:M98)</f>
        <v>7.4332909783989834E-2</v>
      </c>
      <c r="N93" s="154">
        <f>Routes_abs!N93/SUM(Routes_abs!N85:N98)</f>
        <v>7.3611977542108548E-2</v>
      </c>
      <c r="O93" s="154">
        <f>Routes_abs!O93/SUM(Routes_abs!O85:O98)</f>
        <v>8.4515031196823603E-2</v>
      </c>
      <c r="P93" s="154">
        <f>Routes_abs!P93/SUM(Routes_abs!P85:P98)</f>
        <v>6.8385650224215236E-2</v>
      </c>
      <c r="Q93" s="154">
        <f>Routes_abs!Q93/SUM(Routes_abs!Q85:Q98)</f>
        <v>9.610250934329953E-2</v>
      </c>
      <c r="R93" s="154">
        <f>Routes_abs!R93/SUM(Routes_abs!R85:R98)</f>
        <v>0.10192307692307694</v>
      </c>
      <c r="S93" s="154">
        <f>Routes_abs!S93/SUM(Routes_abs!S85:S98)</f>
        <v>0.11312399355877618</v>
      </c>
      <c r="T93" s="154">
        <f>Routes_abs!T93/SUM(Routes_abs!T85:T98)</f>
        <v>9.8919368246051534E-2</v>
      </c>
      <c r="U93" s="154">
        <f>Routes_abs!U93/SUM(Routes_abs!U85:U98)</f>
        <v>8.8702147525676941E-2</v>
      </c>
      <c r="V93" s="154">
        <f>Routes_abs!V93/SUM(Routes_abs!V85:V98)</f>
        <v>8.3870967741935462E-2</v>
      </c>
      <c r="W93" s="154">
        <f>Routes_abs!W93/SUM(Routes_abs!W85:W98)</f>
        <v>8.2624544349939238E-2</v>
      </c>
      <c r="X93" s="155">
        <f>Routes_abs!X93/SUM(Routes_abs!X85:X98)</f>
        <v>8.225806451612902E-2</v>
      </c>
      <c r="Y93" s="153">
        <f>Routes_abs!Y93/SUM(Routes_abs!Y85:Y98)</f>
        <v>7.0220236195339916E-2</v>
      </c>
      <c r="Z93" s="154">
        <f>Routes_abs!Z93/SUM(Routes_abs!Z85:Z98)</f>
        <v>7.6676237122107749E-2</v>
      </c>
      <c r="AA93" s="161">
        <f>Routes_abs!AA93/SUM(Routes_abs!AA85:AA98)</f>
        <v>0.10267857142857142</v>
      </c>
      <c r="AB93" s="145">
        <f>Routes_abs!AB93/SUM(Routes_abs!AB85:AB98)</f>
        <v>8.4639611917604912E-2</v>
      </c>
      <c r="AD93" s="60" t="s">
        <v>223</v>
      </c>
      <c r="AE93" s="24" t="s">
        <v>47</v>
      </c>
      <c r="AF93" s="24" t="s">
        <v>48</v>
      </c>
      <c r="AG93" s="139"/>
      <c r="AH93" s="153">
        <f>Routes_abs!AH93/SUM(Routes_abs!AH85:AH98)</f>
        <v>6.8802521008403367E-2</v>
      </c>
      <c r="AI93" s="154">
        <f>Routes_abs!AI93/SUM(Routes_abs!AI85:AI98)</f>
        <v>7.9471632741446516E-2</v>
      </c>
      <c r="AJ93" s="154">
        <f>Routes_abs!AJ93/SUM(Routes_abs!AJ85:AJ98)</f>
        <v>5.9243770691758138E-2</v>
      </c>
      <c r="AK93" s="154">
        <f>Routes_abs!AK93/SUM(Routes_abs!AK85:AK98)</f>
        <v>7.3076044759077419E-2</v>
      </c>
      <c r="AL93" s="154">
        <f>Routes_abs!AL93/SUM(Routes_abs!AL85:AL98)</f>
        <v>7.1270962047661077E-2</v>
      </c>
      <c r="AM93" s="154">
        <f>Routes_abs!AM93/SUM(Routes_abs!AM85:AM98)</f>
        <v>7.8637240197128783E-2</v>
      </c>
      <c r="AN93" s="154">
        <f>Routes_abs!AN93/SUM(Routes_abs!AN85:AN98)</f>
        <v>8.6134871692858564E-2</v>
      </c>
      <c r="AO93" s="154">
        <f>Routes_abs!AO93/SUM(Routes_abs!AO85:AO98)</f>
        <v>7.8412937194433971E-2</v>
      </c>
      <c r="AP93" s="154">
        <f>Routes_abs!AP93/SUM(Routes_abs!AP85:AP98)</f>
        <v>0.10170132325141779</v>
      </c>
      <c r="AQ93" s="154">
        <f>Routes_abs!AQ93/SUM(Routes_abs!AQ85:AQ98)</f>
        <v>9.8720951179967556E-2</v>
      </c>
      <c r="AR93" s="154">
        <f>Routes_abs!AR93/SUM(Routes_abs!AR85:AR98)</f>
        <v>0.11253156565656565</v>
      </c>
      <c r="AS93" s="154">
        <f>Routes_abs!AS93/SUM(Routes_abs!AS85:AS98)</f>
        <v>0.10078765471789101</v>
      </c>
      <c r="AT93" s="154">
        <f>Routes_abs!AT93/SUM(Routes_abs!AT85:AT98)</f>
        <v>9.2693565976008724E-2</v>
      </c>
      <c r="AU93" s="154">
        <f>Routes_abs!AU93/SUM(Routes_abs!AU85:AU98)</f>
        <v>8.4092126405998918E-2</v>
      </c>
      <c r="AV93" s="154">
        <f>Routes_abs!AV93/SUM(Routes_abs!AV85:AV98)</f>
        <v>8.7340097044552284E-2</v>
      </c>
      <c r="AW93" s="155">
        <f>Routes_abs!AW93/SUM(Routes_abs!AW85:AW98)</f>
        <v>8.9254257193188496E-2</v>
      </c>
      <c r="AX93" s="153">
        <f>Routes_abs!AX93/SUM(Routes_abs!AX85:AX98)</f>
        <v>6.995627732667084E-2</v>
      </c>
      <c r="AY93" s="154">
        <f>Routes_abs!AY93/SUM(Routes_abs!AY85:AY98)</f>
        <v>8.1035583676786441E-2</v>
      </c>
      <c r="AZ93" s="161">
        <f>Routes_abs!AZ93/SUM(Routes_abs!AZ85:AZ98)</f>
        <v>0.10288989730117029</v>
      </c>
      <c r="BA93" s="145">
        <f>Routes_abs!BA93/SUM(Routes_abs!BA85:BA98)</f>
        <v>8.6525251415068435E-2</v>
      </c>
      <c r="BC93" s="60" t="s">
        <v>223</v>
      </c>
      <c r="BD93" s="24" t="s">
        <v>47</v>
      </c>
      <c r="BE93" s="24" t="s">
        <v>48</v>
      </c>
      <c r="BF93" s="139"/>
      <c r="BG93" s="153">
        <f>Routes_abs!BG93/SUM(Routes_abs!BG85:BG98)</f>
        <v>7.5630252100840331E-2</v>
      </c>
      <c r="BH93" s="154">
        <f>Routes_abs!BH93/SUM(Routes_abs!BH85:BH98)</f>
        <v>3.2000000000000001E-2</v>
      </c>
      <c r="BI93" s="154">
        <f>Routes_abs!BI93/SUM(Routes_abs!BI85:BI98)</f>
        <v>5.128205128205128E-2</v>
      </c>
      <c r="BJ93" s="154">
        <f>Routes_abs!BJ93/SUM(Routes_abs!BJ85:BJ98)</f>
        <v>7.9881656804733733E-2</v>
      </c>
      <c r="BK93" s="154">
        <f>Routes_abs!BK93/SUM(Routes_abs!BK85:BK98)</f>
        <v>5.5627425614489003E-2</v>
      </c>
      <c r="BL93" s="154">
        <f>Routes_abs!BL93/SUM(Routes_abs!BL85:BL98)</f>
        <v>9.8062953995157381E-2</v>
      </c>
      <c r="BM93" s="154">
        <f>Routes_abs!BM93/SUM(Routes_abs!BM85:BM98)</f>
        <v>9.0909090909090912E-2</v>
      </c>
      <c r="BN93" s="154">
        <f>Routes_abs!BN93/SUM(Routes_abs!BN85:BN98)</f>
        <v>0.10115911485774499</v>
      </c>
      <c r="BO93" s="154">
        <f>Routes_abs!BO93/SUM(Routes_abs!BO85:BO98)</f>
        <v>0.1026252983293556</v>
      </c>
      <c r="BP93" s="154">
        <f>Routes_abs!BP93/SUM(Routes_abs!BP85:BP98)</f>
        <v>7.161803713527852E-2</v>
      </c>
      <c r="BQ93" s="154">
        <f>Routes_abs!BQ93/SUM(Routes_abs!BQ85:BQ98)</f>
        <v>9.3023255813953487E-2</v>
      </c>
      <c r="BR93" s="154">
        <f>Routes_abs!BR93/SUM(Routes_abs!BR85:BR98)</f>
        <v>0.1017156862745098</v>
      </c>
      <c r="BS93" s="154">
        <f>Routes_abs!BS93/SUM(Routes_abs!BS85:BS98)</f>
        <v>0.10526315789473684</v>
      </c>
      <c r="BT93" s="154">
        <f>Routes_abs!BT93/SUM(Routes_abs!BT85:BT98)</f>
        <v>8.3643122676579931E-2</v>
      </c>
      <c r="BU93" s="154">
        <f>Routes_abs!BU93/SUM(Routes_abs!BU85:BU98)</f>
        <v>0.109375</v>
      </c>
      <c r="BV93" s="155">
        <f>Routes_abs!BV93/SUM(Routes_abs!BV85:BV98)</f>
        <v>0.14693877551020409</v>
      </c>
      <c r="BW93" s="153">
        <f>Routes_abs!BW93/SUM(Routes_abs!BW85:BW98)</f>
        <v>6.2761506276150625E-2</v>
      </c>
      <c r="BX93" s="154">
        <f>Routes_abs!BX93/SUM(Routes_abs!BX85:BX98)</f>
        <v>9.2712966130687649E-2</v>
      </c>
      <c r="BY93" s="161">
        <f>Routes_abs!BY93/SUM(Routes_abs!BY85:BY98)</f>
        <v>9.2760180995475117E-2</v>
      </c>
      <c r="BZ93" s="145">
        <f>Routes_abs!BZ93/SUM(Routes_abs!BZ85:BZ98)</f>
        <v>8.8406240440501688E-2</v>
      </c>
      <c r="CB93" s="60" t="s">
        <v>223</v>
      </c>
      <c r="CC93" s="24" t="s">
        <v>47</v>
      </c>
      <c r="CD93" s="24" t="s">
        <v>48</v>
      </c>
      <c r="CE93" s="139"/>
      <c r="CF93" s="153">
        <f>Routes_abs!CF93/SUM(Routes_abs!CF85:CF98)</f>
        <v>5.7971014492753624E-2</v>
      </c>
      <c r="CG93" s="154">
        <f>Routes_abs!CG93/SUM(Routes_abs!CG85:CG98)</f>
        <v>5.2238805970149252E-2</v>
      </c>
      <c r="CH93" s="154">
        <f>Routes_abs!CH93/SUM(Routes_abs!CH85:CH98)</f>
        <v>7.6388888888888895E-2</v>
      </c>
      <c r="CI93" s="154">
        <f>Routes_abs!CI93/SUM(Routes_abs!CI85:CI98)</f>
        <v>8.5393258426966295E-2</v>
      </c>
      <c r="CJ93" s="154">
        <f>Routes_abs!CJ93/SUM(Routes_abs!CJ85:CJ98)</f>
        <v>7.5286415711947621E-2</v>
      </c>
      <c r="CK93" s="154">
        <f>Routes_abs!CK93/SUM(Routes_abs!CK85:CK98)</f>
        <v>7.874015748031496E-2</v>
      </c>
      <c r="CL93" s="154">
        <f>Routes_abs!CL93/SUM(Routes_abs!CL85:CL98)</f>
        <v>8.8888888888888892E-2</v>
      </c>
      <c r="CM93" s="154">
        <f>Routes_abs!CM93/SUM(Routes_abs!CM85:CM98)</f>
        <v>9.612983770287141E-2</v>
      </c>
      <c r="CN93" s="154">
        <f>Routes_abs!CN93/SUM(Routes_abs!CN85:CN98)</f>
        <v>0.13031161473087818</v>
      </c>
      <c r="CO93" s="154">
        <f>Routes_abs!CO93/SUM(Routes_abs!CO85:CO98)</f>
        <v>0.10989010989010989</v>
      </c>
      <c r="CP93" s="154">
        <f>Routes_abs!CP93/SUM(Routes_abs!CP85:CP98)</f>
        <v>0.13029827315541601</v>
      </c>
      <c r="CQ93" s="154">
        <f>Routes_abs!CQ93/SUM(Routes_abs!CQ85:CQ98)</f>
        <v>0.11467116357504216</v>
      </c>
      <c r="CR93" s="154">
        <f>Routes_abs!CR93/SUM(Routes_abs!CR85:CR98)</f>
        <v>0.10861423220973783</v>
      </c>
      <c r="CS93" s="154">
        <f>Routes_abs!CS93/SUM(Routes_abs!CS85:CS98)</f>
        <v>8.6206896551724144E-2</v>
      </c>
      <c r="CT93" s="154">
        <f>Routes_abs!CT93/SUM(Routes_abs!CT85:CT98)</f>
        <v>8.9700996677740868E-2</v>
      </c>
      <c r="CU93" s="155">
        <f>Routes_abs!CU93/SUM(Routes_abs!CU85:CU98)</f>
        <v>6.4220183486238536E-2</v>
      </c>
      <c r="CV93" s="153">
        <f>Routes_abs!CV93/SUM(Routes_abs!CV85:CV98)</f>
        <v>7.7712609970674487E-2</v>
      </c>
      <c r="CW93" s="154">
        <f>Routes_abs!CW93/SUM(Routes_abs!CW85:CW98)</f>
        <v>8.8139723801787168E-2</v>
      </c>
      <c r="CX93" s="161">
        <f>Routes_abs!CX93/SUM(Routes_abs!CX85:CX98)</f>
        <v>0.11693735498839908</v>
      </c>
      <c r="CY93" s="145">
        <f>Routes_abs!CY93/SUM(Routes_abs!CY85:CY98)</f>
        <v>9.7608274078862314E-2</v>
      </c>
    </row>
    <row r="94" spans="1:103" ht="12" customHeight="1" x14ac:dyDescent="0.15">
      <c r="E94" s="10" t="s">
        <v>224</v>
      </c>
      <c r="F94" s="86" t="s">
        <v>47</v>
      </c>
      <c r="G94" s="86" t="s">
        <v>50</v>
      </c>
      <c r="H94" s="140" t="s">
        <v>136</v>
      </c>
      <c r="I94" s="150">
        <f>Routes_abs!I94/SUM(Routes_abs!I85:I98)</f>
        <v>0.20163170163170169</v>
      </c>
      <c r="J94" s="151">
        <f>Routes_abs!J94/SUM(Routes_abs!J85:J98)</f>
        <v>0.24090694378837979</v>
      </c>
      <c r="K94" s="151">
        <f>Routes_abs!K94/SUM(Routes_abs!K85:K98)</f>
        <v>0.19943365695792881</v>
      </c>
      <c r="L94" s="151">
        <f>Routes_abs!L94/SUM(Routes_abs!L85:L98)</f>
        <v>0.13014119091467161</v>
      </c>
      <c r="M94" s="151">
        <f>Routes_abs!M94/SUM(Routes_abs!M85:M98)</f>
        <v>0.1232528589580686</v>
      </c>
      <c r="N94" s="151">
        <f>Routes_abs!N94/SUM(Routes_abs!N85:N98)</f>
        <v>9.4822208359326254E-2</v>
      </c>
      <c r="O94" s="151">
        <f>Routes_abs!O94/SUM(Routes_abs!O85:O98)</f>
        <v>0.12308564946114578</v>
      </c>
      <c r="P94" s="151">
        <f>Routes_abs!P94/SUM(Routes_abs!P85:P98)</f>
        <v>0.14069506726457398</v>
      </c>
      <c r="Q94" s="151">
        <f>Routes_abs!Q94/SUM(Routes_abs!Q85:Q98)</f>
        <v>0.12546716497597438</v>
      </c>
      <c r="R94" s="151">
        <f>Routes_abs!R94/SUM(Routes_abs!R85:R98)</f>
        <v>0.11346153846153849</v>
      </c>
      <c r="S94" s="151">
        <f>Routes_abs!S94/SUM(Routes_abs!S85:S98)</f>
        <v>0.12681159420289856</v>
      </c>
      <c r="T94" s="151">
        <f>Routes_abs!T94/SUM(Routes_abs!T85:T98)</f>
        <v>0.10931005818786367</v>
      </c>
      <c r="U94" s="151">
        <f>Routes_abs!U94/SUM(Routes_abs!U85:U98)</f>
        <v>0.11017740429505136</v>
      </c>
      <c r="V94" s="151">
        <f>Routes_abs!V94/SUM(Routes_abs!V85:V98)</f>
        <v>0.11397849462365589</v>
      </c>
      <c r="W94" s="151">
        <f>Routes_abs!W94/SUM(Routes_abs!W85:W98)</f>
        <v>0.11178614823815307</v>
      </c>
      <c r="X94" s="152">
        <f>Routes_abs!X94/SUM(Routes_abs!X85:X98)</f>
        <v>0.11612903225806451</v>
      </c>
      <c r="Y94" s="150">
        <f>Routes_abs!Y94/SUM(Routes_abs!Y85:Y98)</f>
        <v>0.20347909352058724</v>
      </c>
      <c r="Z94" s="151">
        <f>Routes_abs!Z94/SUM(Routes_abs!Z85:Z98)</f>
        <v>0.11889883465630806</v>
      </c>
      <c r="AA94" s="160">
        <f>Routes_abs!AA94/SUM(Routes_abs!AA85:AA98)</f>
        <v>0.1171875</v>
      </c>
      <c r="AB94" s="144">
        <f>Routes_abs!AB94/SUM(Routes_abs!AB85:AB98)</f>
        <v>0.13792853781269235</v>
      </c>
      <c r="AD94" s="10" t="s">
        <v>224</v>
      </c>
      <c r="AE94" s="86" t="s">
        <v>47</v>
      </c>
      <c r="AF94" s="86" t="s">
        <v>50</v>
      </c>
      <c r="AG94" s="140" t="s">
        <v>136</v>
      </c>
      <c r="AH94" s="150">
        <f>Routes_abs!AH94/SUM(Routes_abs!AH85:AH98)</f>
        <v>0.2032563025210084</v>
      </c>
      <c r="AI94" s="151">
        <f>Routes_abs!AI94/SUM(Routes_abs!AI85:AI98)</f>
        <v>0.23624945864010397</v>
      </c>
      <c r="AJ94" s="151">
        <f>Routes_abs!AJ94/SUM(Routes_abs!AJ85:AJ98)</f>
        <v>0.19585293605157694</v>
      </c>
      <c r="AK94" s="151">
        <f>Routes_abs!AK94/SUM(Routes_abs!AK85:AK98)</f>
        <v>0.13222196848595569</v>
      </c>
      <c r="AL94" s="151">
        <f>Routes_abs!AL94/SUM(Routes_abs!AL85:AL98)</f>
        <v>0.12422771403353927</v>
      </c>
      <c r="AM94" s="151">
        <f>Routes_abs!AM94/SUM(Routes_abs!AM85:AM98)</f>
        <v>0.10113563316905937</v>
      </c>
      <c r="AN94" s="151">
        <f>Routes_abs!AN94/SUM(Routes_abs!AN85:AN98)</f>
        <v>0.11995225780783768</v>
      </c>
      <c r="AO94" s="151">
        <f>Routes_abs!AO94/SUM(Routes_abs!AO85:AO98)</f>
        <v>0.13726965024445278</v>
      </c>
      <c r="AP94" s="151">
        <f>Routes_abs!AP94/SUM(Routes_abs!AP85:AP98)</f>
        <v>0.1219281663516068</v>
      </c>
      <c r="AQ94" s="151">
        <f>Routes_abs!AQ94/SUM(Routes_abs!AQ85:AQ98)</f>
        <v>0.11565483696631233</v>
      </c>
      <c r="AR94" s="151">
        <f>Routes_abs!AR94/SUM(Routes_abs!AR85:AR98)</f>
        <v>0.12421085858585858</v>
      </c>
      <c r="AS94" s="151">
        <f>Routes_abs!AS94/SUM(Routes_abs!AS85:AS98)</f>
        <v>0.10850345603600708</v>
      </c>
      <c r="AT94" s="151">
        <f>Routes_abs!AT94/SUM(Routes_abs!AT85:AT98)</f>
        <v>0.10886950199927299</v>
      </c>
      <c r="AU94" s="151">
        <f>Routes_abs!AU94/SUM(Routes_abs!AU85:AU98)</f>
        <v>0.11622924477771826</v>
      </c>
      <c r="AV94" s="151">
        <f>Routes_abs!AV94/SUM(Routes_abs!AV85:AV98)</f>
        <v>0.11689457432730482</v>
      </c>
      <c r="AW94" s="152">
        <f>Routes_abs!AW94/SUM(Routes_abs!AW85:AW98)</f>
        <v>0.11332941867293013</v>
      </c>
      <c r="AX94" s="150">
        <f>Routes_abs!AX94/SUM(Routes_abs!AX85:AX98)</f>
        <v>0.19855645776944969</v>
      </c>
      <c r="AY94" s="151">
        <f>Routes_abs!AY94/SUM(Routes_abs!AY85:AY98)</f>
        <v>0.11957972949439832</v>
      </c>
      <c r="AZ94" s="160">
        <f>Routes_abs!AZ94/SUM(Routes_abs!AZ85:AZ98)</f>
        <v>0.11631239550991163</v>
      </c>
      <c r="BA94" s="144">
        <f>Routes_abs!BA94/SUM(Routes_abs!BA85:BA98)</f>
        <v>0.13448645381106777</v>
      </c>
      <c r="BC94" s="10" t="s">
        <v>224</v>
      </c>
      <c r="BD94" s="86" t="s">
        <v>47</v>
      </c>
      <c r="BE94" s="86" t="s">
        <v>50</v>
      </c>
      <c r="BF94" s="140" t="s">
        <v>136</v>
      </c>
      <c r="BG94" s="150">
        <f>Routes_abs!BG94/SUM(Routes_abs!BG85:BG98)</f>
        <v>0.26890756302521007</v>
      </c>
      <c r="BH94" s="151">
        <f>Routes_abs!BH94/SUM(Routes_abs!BH85:BH98)</f>
        <v>0.184</v>
      </c>
      <c r="BI94" s="151">
        <f>Routes_abs!BI94/SUM(Routes_abs!BI85:BI98)</f>
        <v>0.19921104536489151</v>
      </c>
      <c r="BJ94" s="151">
        <f>Routes_abs!BJ94/SUM(Routes_abs!BJ85:BJ98)</f>
        <v>0.14349112426035504</v>
      </c>
      <c r="BK94" s="151">
        <f>Routes_abs!BK94/SUM(Routes_abs!BK85:BK98)</f>
        <v>0.15523932729624837</v>
      </c>
      <c r="BL94" s="151">
        <f>Routes_abs!BL94/SUM(Routes_abs!BL85:BL98)</f>
        <v>0.12590799031476999</v>
      </c>
      <c r="BM94" s="151">
        <f>Routes_abs!BM94/SUM(Routes_abs!BM85:BM98)</f>
        <v>0.1203585147247119</v>
      </c>
      <c r="BN94" s="151">
        <f>Routes_abs!BN94/SUM(Routes_abs!BN85:BN98)</f>
        <v>0.12644889357218125</v>
      </c>
      <c r="BO94" s="151">
        <f>Routes_abs!BO94/SUM(Routes_abs!BO85:BO98)</f>
        <v>0.11097852028639618</v>
      </c>
      <c r="BP94" s="151">
        <f>Routes_abs!BP94/SUM(Routes_abs!BP85:BP98)</f>
        <v>0.10610079575596817</v>
      </c>
      <c r="BQ94" s="151">
        <f>Routes_abs!BQ94/SUM(Routes_abs!BQ85:BQ98)</f>
        <v>0.11080711354309165</v>
      </c>
      <c r="BR94" s="151">
        <f>Routes_abs!BR94/SUM(Routes_abs!BR85:BR98)</f>
        <v>0.1017156862745098</v>
      </c>
      <c r="BS94" s="151">
        <f>Routes_abs!BS94/SUM(Routes_abs!BS85:BS98)</f>
        <v>9.3567251461988299E-2</v>
      </c>
      <c r="BT94" s="151">
        <f>Routes_abs!BT94/SUM(Routes_abs!BT85:BT98)</f>
        <v>0.12825278810408922</v>
      </c>
      <c r="BU94" s="151">
        <f>Routes_abs!BU94/SUM(Routes_abs!BU85:BU98)</f>
        <v>0.121875</v>
      </c>
      <c r="BV94" s="152">
        <f>Routes_abs!BV94/SUM(Routes_abs!BV85:BV98)</f>
        <v>9.7959183673469383E-2</v>
      </c>
      <c r="BW94" s="150">
        <f>Routes_abs!BW94/SUM(Routes_abs!BW85:BW98)</f>
        <v>0.18326359832635983</v>
      </c>
      <c r="BX94" s="151">
        <f>Routes_abs!BX94/SUM(Routes_abs!BX85:BX98)</f>
        <v>0.12829284981183717</v>
      </c>
      <c r="BY94" s="160">
        <f>Routes_abs!BY94/SUM(Routes_abs!BY85:BY98)</f>
        <v>0.10444947209653092</v>
      </c>
      <c r="BZ94" s="144">
        <f>Routes_abs!BZ94/SUM(Routes_abs!BZ85:BZ98)</f>
        <v>0.12715407362088305</v>
      </c>
      <c r="CB94" s="10" t="s">
        <v>224</v>
      </c>
      <c r="CC94" s="86" t="s">
        <v>47</v>
      </c>
      <c r="CD94" s="86" t="s">
        <v>50</v>
      </c>
      <c r="CE94" s="140" t="s">
        <v>136</v>
      </c>
      <c r="CF94" s="150">
        <f>Routes_abs!CF94/SUM(Routes_abs!CF85:CF98)</f>
        <v>0.13043478260869565</v>
      </c>
      <c r="CG94" s="151">
        <f>Routes_abs!CG94/SUM(Routes_abs!CG85:CG98)</f>
        <v>0.18656716417910449</v>
      </c>
      <c r="CH94" s="151">
        <f>Routes_abs!CH94/SUM(Routes_abs!CH85:CH98)</f>
        <v>0.12847222222222221</v>
      </c>
      <c r="CI94" s="151">
        <f>Routes_abs!CI94/SUM(Routes_abs!CI85:CI98)</f>
        <v>0.1303370786516854</v>
      </c>
      <c r="CJ94" s="151">
        <f>Routes_abs!CJ94/SUM(Routes_abs!CJ85:CJ98)</f>
        <v>9.0016366612111293E-2</v>
      </c>
      <c r="CK94" s="151">
        <f>Routes_abs!CK94/SUM(Routes_abs!CK85:CK98)</f>
        <v>0.10078740157480315</v>
      </c>
      <c r="CL94" s="151">
        <f>Routes_abs!CL94/SUM(Routes_abs!CL85:CL98)</f>
        <v>0.10416666666666667</v>
      </c>
      <c r="CM94" s="151">
        <f>Routes_abs!CM94/SUM(Routes_abs!CM85:CM98)</f>
        <v>0.1348314606741573</v>
      </c>
      <c r="CN94" s="151">
        <f>Routes_abs!CN94/SUM(Routes_abs!CN85:CN98)</f>
        <v>0.11614730878186968</v>
      </c>
      <c r="CO94" s="151">
        <f>Routes_abs!CO94/SUM(Routes_abs!CO85:CO98)</f>
        <v>0.14128728414442701</v>
      </c>
      <c r="CP94" s="151">
        <f>Routes_abs!CP94/SUM(Routes_abs!CP85:CP98)</f>
        <v>0.11930926216640503</v>
      </c>
      <c r="CQ94" s="151">
        <f>Routes_abs!CQ94/SUM(Routes_abs!CQ85:CQ98)</f>
        <v>0.11129848229342328</v>
      </c>
      <c r="CR94" s="151">
        <f>Routes_abs!CR94/SUM(Routes_abs!CR85:CR98)</f>
        <v>0.11797752808988764</v>
      </c>
      <c r="CS94" s="151">
        <f>Routes_abs!CS94/SUM(Routes_abs!CS85:CS98)</f>
        <v>0.11576354679802955</v>
      </c>
      <c r="CT94" s="151">
        <f>Routes_abs!CT94/SUM(Routes_abs!CT85:CT98)</f>
        <v>0.13953488372093023</v>
      </c>
      <c r="CU94" s="152">
        <f>Routes_abs!CU94/SUM(Routes_abs!CU85:CU98)</f>
        <v>0.11467889908256881</v>
      </c>
      <c r="CV94" s="150">
        <f>Routes_abs!CV94/SUM(Routes_abs!CV85:CV98)</f>
        <v>0.13489736070381231</v>
      </c>
      <c r="CW94" s="151">
        <f>Routes_abs!CW94/SUM(Routes_abs!CW85:CW98)</f>
        <v>0.11251015434606011</v>
      </c>
      <c r="CX94" s="160">
        <f>Routes_abs!CX94/SUM(Routes_abs!CX85:CX98)</f>
        <v>0.12436194895591647</v>
      </c>
      <c r="CY94" s="144">
        <f>Routes_abs!CY94/SUM(Routes_abs!CY85:CY98)</f>
        <v>0.11919844861021332</v>
      </c>
    </row>
    <row r="95" spans="1:103" ht="12" customHeight="1" x14ac:dyDescent="0.15">
      <c r="E95" s="60" t="s">
        <v>225</v>
      </c>
      <c r="F95" s="24" t="s">
        <v>47</v>
      </c>
      <c r="G95" s="24" t="s">
        <v>46</v>
      </c>
      <c r="H95" s="139" t="s">
        <v>136</v>
      </c>
      <c r="I95" s="153">
        <f>Routes_abs!I95/SUM(Routes_abs!I85:I98)</f>
        <v>0.10839160839160843</v>
      </c>
      <c r="J95" s="154">
        <f>Routes_abs!J95/SUM(Routes_abs!J85:J98)</f>
        <v>0.10581010864430798</v>
      </c>
      <c r="K95" s="154">
        <f>Routes_abs!K95/SUM(Routes_abs!K85:K98)</f>
        <v>6.7556634304207122E-2</v>
      </c>
      <c r="L95" s="154">
        <f>Routes_abs!L95/SUM(Routes_abs!L85:L98)</f>
        <v>4.1129527317372634E-2</v>
      </c>
      <c r="M95" s="154">
        <f>Routes_abs!M95/SUM(Routes_abs!M85:M98)</f>
        <v>2.9860228716645489E-2</v>
      </c>
      <c r="N95" s="154">
        <f>Routes_abs!N95/SUM(Routes_abs!N85:N98)</f>
        <v>3.3686837180286963E-2</v>
      </c>
      <c r="O95" s="154">
        <f>Routes_abs!O95/SUM(Routes_abs!O85:O98)</f>
        <v>3.800340328984686E-2</v>
      </c>
      <c r="P95" s="154">
        <f>Routes_abs!P95/SUM(Routes_abs!P85:P98)</f>
        <v>5.4932735426008968E-2</v>
      </c>
      <c r="Q95" s="154">
        <f>Routes_abs!Q95/SUM(Routes_abs!Q85:Q98)</f>
        <v>4.0042712226374802E-2</v>
      </c>
      <c r="R95" s="154">
        <f>Routes_abs!R95/SUM(Routes_abs!R85:R98)</f>
        <v>5.000000000000001E-2</v>
      </c>
      <c r="S95" s="154">
        <f>Routes_abs!S95/SUM(Routes_abs!S85:S98)</f>
        <v>4.2673107890499197E-2</v>
      </c>
      <c r="T95" s="154">
        <f>Routes_abs!T95/SUM(Routes_abs!T85:T98)</f>
        <v>3.9900249376558596E-2</v>
      </c>
      <c r="U95" s="154">
        <f>Routes_abs!U95/SUM(Routes_abs!U85:U98)</f>
        <v>2.7544351073762841E-2</v>
      </c>
      <c r="V95" s="154">
        <f>Routes_abs!V95/SUM(Routes_abs!V85:V98)</f>
        <v>2.8673835125448022E-2</v>
      </c>
      <c r="W95" s="154">
        <f>Routes_abs!W95/SUM(Routes_abs!W85:W98)</f>
        <v>3.6452004860267312E-2</v>
      </c>
      <c r="X95" s="155">
        <f>Routes_abs!X95/SUM(Routes_abs!X85:X98)</f>
        <v>4.5161290322580636E-2</v>
      </c>
      <c r="Y95" s="153">
        <f>Routes_abs!Y95/SUM(Routes_abs!Y85:Y98)</f>
        <v>8.1551228854133406E-2</v>
      </c>
      <c r="Z95" s="154">
        <f>Routes_abs!Z95/SUM(Routes_abs!Z85:Z98)</f>
        <v>4.0702584022969092E-2</v>
      </c>
      <c r="AA95" s="161">
        <f>Routes_abs!AA95/SUM(Routes_abs!AA85:AA98)</f>
        <v>4.1542658730158728E-2</v>
      </c>
      <c r="AB95" s="145">
        <f>Routes_abs!AB95/SUM(Routes_abs!AB85:AB98)</f>
        <v>4.9053325127611055E-2</v>
      </c>
      <c r="AD95" s="60" t="s">
        <v>225</v>
      </c>
      <c r="AE95" s="24" t="s">
        <v>47</v>
      </c>
      <c r="AF95" s="24" t="s">
        <v>46</v>
      </c>
      <c r="AG95" s="139" t="s">
        <v>136</v>
      </c>
      <c r="AH95" s="153">
        <f>Routes_abs!AH95/SUM(Routes_abs!AH85:AH98)</f>
        <v>0.10871848739495799</v>
      </c>
      <c r="AI95" s="154">
        <f>Routes_abs!AI95/SUM(Routes_abs!AI85:AI98)</f>
        <v>0.10264183629276744</v>
      </c>
      <c r="AJ95" s="154">
        <f>Routes_abs!AJ95/SUM(Routes_abs!AJ85:AJ98)</f>
        <v>6.7259104373584247E-2</v>
      </c>
      <c r="AK95" s="154">
        <f>Routes_abs!AK95/SUM(Routes_abs!AK85:AK98)</f>
        <v>4.1562000456725277E-2</v>
      </c>
      <c r="AL95" s="154">
        <f>Routes_abs!AL95/SUM(Routes_abs!AL85:AL98)</f>
        <v>3.3318623124448367E-2</v>
      </c>
      <c r="AM95" s="154">
        <f>Routes_abs!AM95/SUM(Routes_abs!AM85:AM98)</f>
        <v>3.1283479751446332E-2</v>
      </c>
      <c r="AN95" s="154">
        <f>Routes_abs!AN95/SUM(Routes_abs!AN85:AN98)</f>
        <v>3.7000198925800677E-2</v>
      </c>
      <c r="AO95" s="154">
        <f>Routes_abs!AO95/SUM(Routes_abs!AO85:AO98)</f>
        <v>4.9642722828130863E-2</v>
      </c>
      <c r="AP95" s="154">
        <f>Routes_abs!AP95/SUM(Routes_abs!AP85:AP98)</f>
        <v>3.9508506616257093E-2</v>
      </c>
      <c r="AQ95" s="154">
        <f>Routes_abs!AQ95/SUM(Routes_abs!AQ85:AQ98)</f>
        <v>4.7018555215276515E-2</v>
      </c>
      <c r="AR95" s="154">
        <f>Routes_abs!AR95/SUM(Routes_abs!AR85:AR98)</f>
        <v>3.8667929292929289E-2</v>
      </c>
      <c r="AS95" s="154">
        <f>Routes_abs!AS95/SUM(Routes_abs!AS85:AS98)</f>
        <v>3.9061244172962549E-2</v>
      </c>
      <c r="AT95" s="154">
        <f>Routes_abs!AT95/SUM(Routes_abs!AT85:AT98)</f>
        <v>2.7989821882951654E-2</v>
      </c>
      <c r="AU95" s="154">
        <f>Routes_abs!AU95/SUM(Routes_abs!AU85:AU98)</f>
        <v>2.8655597214783075E-2</v>
      </c>
      <c r="AV95" s="154">
        <f>Routes_abs!AV95/SUM(Routes_abs!AV85:AV98)</f>
        <v>3.7935597706219688E-2</v>
      </c>
      <c r="AW95" s="155">
        <f>Routes_abs!AW95/SUM(Routes_abs!AW85:AW98)</f>
        <v>4.9911920140927775E-2</v>
      </c>
      <c r="AX95" s="153">
        <f>Routes_abs!AX95/SUM(Routes_abs!AX85:AX98)</f>
        <v>7.953362481782221E-2</v>
      </c>
      <c r="AY95" s="154">
        <f>Routes_abs!AY95/SUM(Routes_abs!AY85:AY98)</f>
        <v>3.8486097405235967E-2</v>
      </c>
      <c r="AZ95" s="161">
        <f>Routes_abs!AZ95/SUM(Routes_abs!AZ85:AZ98)</f>
        <v>3.9359923572963931E-2</v>
      </c>
      <c r="BA95" s="145">
        <f>Routes_abs!BA95/SUM(Routes_abs!BA85:BA98)</f>
        <v>4.6518656921470586E-2</v>
      </c>
      <c r="BC95" s="60" t="s">
        <v>225</v>
      </c>
      <c r="BD95" s="24" t="s">
        <v>47</v>
      </c>
      <c r="BE95" s="24" t="s">
        <v>46</v>
      </c>
      <c r="BF95" s="139" t="s">
        <v>136</v>
      </c>
      <c r="BG95" s="153">
        <f>Routes_abs!BG95/SUM(Routes_abs!BG85:BG98)</f>
        <v>9.2436974789915971E-2</v>
      </c>
      <c r="BH95" s="154">
        <f>Routes_abs!BH95/SUM(Routes_abs!BH85:BH98)</f>
        <v>8.4000000000000005E-2</v>
      </c>
      <c r="BI95" s="154">
        <f>Routes_abs!BI95/SUM(Routes_abs!BI85:BI98)</f>
        <v>7.1005917159763315E-2</v>
      </c>
      <c r="BJ95" s="154">
        <f>Routes_abs!BJ95/SUM(Routes_abs!BJ85:BJ98)</f>
        <v>4.4378698224852069E-2</v>
      </c>
      <c r="BK95" s="154">
        <f>Routes_abs!BK95/SUM(Routes_abs!BK85:BK98)</f>
        <v>4.0103492884864166E-2</v>
      </c>
      <c r="BL95" s="154">
        <f>Routes_abs!BL95/SUM(Routes_abs!BL85:BL98)</f>
        <v>2.0581113801452784E-2</v>
      </c>
      <c r="BM95" s="154">
        <f>Routes_abs!BM95/SUM(Routes_abs!BM85:BM98)</f>
        <v>3.5851472471190783E-2</v>
      </c>
      <c r="BN95" s="154">
        <f>Routes_abs!BN95/SUM(Routes_abs!BN85:BN98)</f>
        <v>3.7934668071654375E-2</v>
      </c>
      <c r="BO95" s="154">
        <f>Routes_abs!BO95/SUM(Routes_abs!BO85:BO98)</f>
        <v>3.1026252983293555E-2</v>
      </c>
      <c r="BP95" s="154">
        <f>Routes_abs!BP95/SUM(Routes_abs!BP85:BP98)</f>
        <v>4.5092838196286469E-2</v>
      </c>
      <c r="BQ95" s="154">
        <f>Routes_abs!BQ95/SUM(Routes_abs!BQ85:BQ98)</f>
        <v>1.7783857729138167E-2</v>
      </c>
      <c r="BR95" s="154">
        <f>Routes_abs!BR95/SUM(Routes_abs!BR85:BR98)</f>
        <v>3.5539215686274508E-2</v>
      </c>
      <c r="BS95" s="154">
        <f>Routes_abs!BS95/SUM(Routes_abs!BS85:BS98)</f>
        <v>2.3391812865497075E-2</v>
      </c>
      <c r="BT95" s="154">
        <f>Routes_abs!BT95/SUM(Routes_abs!BT85:BT98)</f>
        <v>2.7881040892193308E-2</v>
      </c>
      <c r="BU95" s="154">
        <f>Routes_abs!BU95/SUM(Routes_abs!BU85:BU98)</f>
        <v>3.4375000000000003E-2</v>
      </c>
      <c r="BV95" s="155">
        <f>Routes_abs!BV95/SUM(Routes_abs!BV85:BV98)</f>
        <v>4.4897959183673466E-2</v>
      </c>
      <c r="BW95" s="153">
        <f>Routes_abs!BW95/SUM(Routes_abs!BW85:BW98)</f>
        <v>7.0292887029288709E-2</v>
      </c>
      <c r="BX95" s="154">
        <f>Routes_abs!BX95/SUM(Routes_abs!BX85:BX98)</f>
        <v>3.3527198084160111E-2</v>
      </c>
      <c r="BY95" s="161">
        <f>Routes_abs!BY95/SUM(Routes_abs!BY85:BY98)</f>
        <v>3.0920060331825039E-2</v>
      </c>
      <c r="BZ95" s="145">
        <f>Routes_abs!BZ95/SUM(Routes_abs!BZ85:BZ98)</f>
        <v>3.721831344957683E-2</v>
      </c>
      <c r="CB95" s="60" t="s">
        <v>225</v>
      </c>
      <c r="CC95" s="24" t="s">
        <v>47</v>
      </c>
      <c r="CD95" s="24" t="s">
        <v>46</v>
      </c>
      <c r="CE95" s="139" t="s">
        <v>136</v>
      </c>
      <c r="CF95" s="153">
        <f>Routes_abs!CF95/SUM(Routes_abs!CF85:CF98)</f>
        <v>0.14492753623188406</v>
      </c>
      <c r="CG95" s="154">
        <f>Routes_abs!CG95/SUM(Routes_abs!CG85:CG98)</f>
        <v>3.7313432835820892E-2</v>
      </c>
      <c r="CH95" s="154">
        <f>Routes_abs!CH95/SUM(Routes_abs!CH85:CH98)</f>
        <v>5.5555555555555552E-2</v>
      </c>
      <c r="CI95" s="154">
        <f>Routes_abs!CI95/SUM(Routes_abs!CI85:CI98)</f>
        <v>4.0449438202247189E-2</v>
      </c>
      <c r="CJ95" s="154">
        <f>Routes_abs!CJ95/SUM(Routes_abs!CJ85:CJ98)</f>
        <v>4.2553191489361701E-2</v>
      </c>
      <c r="CK95" s="154">
        <f>Routes_abs!CK95/SUM(Routes_abs!CK85:CK98)</f>
        <v>3.3070866141732283E-2</v>
      </c>
      <c r="CL95" s="154">
        <f>Routes_abs!CL95/SUM(Routes_abs!CL85:CL98)</f>
        <v>3.3333333333333333E-2</v>
      </c>
      <c r="CM95" s="154">
        <f>Routes_abs!CM95/SUM(Routes_abs!CM85:CM98)</f>
        <v>3.9950062421972535E-2</v>
      </c>
      <c r="CN95" s="154">
        <f>Routes_abs!CN95/SUM(Routes_abs!CN85:CN98)</f>
        <v>4.6742209631728045E-2</v>
      </c>
      <c r="CO95" s="154">
        <f>Routes_abs!CO95/SUM(Routes_abs!CO85:CO98)</f>
        <v>2.9827315541601257E-2</v>
      </c>
      <c r="CP95" s="154">
        <f>Routes_abs!CP95/SUM(Routes_abs!CP85:CP98)</f>
        <v>3.1397174254317109E-2</v>
      </c>
      <c r="CQ95" s="154">
        <f>Routes_abs!CQ95/SUM(Routes_abs!CQ85:CQ98)</f>
        <v>3.7099494097807759E-2</v>
      </c>
      <c r="CR95" s="154">
        <f>Routes_abs!CR95/SUM(Routes_abs!CR85:CR98)</f>
        <v>3.7453183520599252E-2</v>
      </c>
      <c r="CS95" s="154">
        <f>Routes_abs!CS95/SUM(Routes_abs!CS85:CS98)</f>
        <v>2.9556650246305417E-2</v>
      </c>
      <c r="CT95" s="154">
        <f>Routes_abs!CT95/SUM(Routes_abs!CT85:CT98)</f>
        <v>4.9833887043189369E-2</v>
      </c>
      <c r="CU95" s="155">
        <f>Routes_abs!CU95/SUM(Routes_abs!CU85:CU98)</f>
        <v>8.2568807339449546E-2</v>
      </c>
      <c r="CV95" s="153">
        <f>Routes_abs!CV95/SUM(Routes_abs!CV85:CV98)</f>
        <v>5.865102639296188E-2</v>
      </c>
      <c r="CW95" s="154">
        <f>Routes_abs!CW95/SUM(Routes_abs!CW85:CW98)</f>
        <v>3.3712428919577576E-2</v>
      </c>
      <c r="CX95" s="161">
        <f>Routes_abs!CX95/SUM(Routes_abs!CX85:CX98)</f>
        <v>3.3410672853828309E-2</v>
      </c>
      <c r="CY95" s="145">
        <f>Routes_abs!CY95/SUM(Routes_abs!CY85:CY98)</f>
        <v>4.0206851971557857E-2</v>
      </c>
    </row>
    <row r="96" spans="1:103" ht="12" customHeight="1" x14ac:dyDescent="0.15">
      <c r="E96" s="10" t="s">
        <v>226</v>
      </c>
      <c r="F96" s="86" t="s">
        <v>47</v>
      </c>
      <c r="G96" s="86" t="s">
        <v>49</v>
      </c>
      <c r="H96" s="140" t="s">
        <v>136</v>
      </c>
      <c r="I96" s="150">
        <f>Routes_abs!I96/SUM(Routes_abs!I85:I98)</f>
        <v>2.3310023310023315E-2</v>
      </c>
      <c r="J96" s="151">
        <f>Routes_abs!J96/SUM(Routes_abs!J85:J98)</f>
        <v>3.2593292394898443E-2</v>
      </c>
      <c r="K96" s="151">
        <f>Routes_abs!K96/SUM(Routes_abs!K85:K98)</f>
        <v>2.7912621359223302E-2</v>
      </c>
      <c r="L96" s="151">
        <f>Routes_abs!L96/SUM(Routes_abs!L85:L98)</f>
        <v>2.5168815224063848E-2</v>
      </c>
      <c r="M96" s="151">
        <f>Routes_abs!M96/SUM(Routes_abs!M85:M98)</f>
        <v>2.0965692503176619E-2</v>
      </c>
      <c r="N96" s="151">
        <f>Routes_abs!N96/SUM(Routes_abs!N85:N98)</f>
        <v>2.3705552089831564E-2</v>
      </c>
      <c r="O96" s="151">
        <f>Routes_abs!O96/SUM(Routes_abs!O85:O98)</f>
        <v>2.1554169030062395E-2</v>
      </c>
      <c r="P96" s="151">
        <f>Routes_abs!P96/SUM(Routes_abs!P85:P98)</f>
        <v>3.0269058295964126E-2</v>
      </c>
      <c r="Q96" s="151">
        <f>Routes_abs!Q96/SUM(Routes_abs!Q85:Q98)</f>
        <v>3.2034169781099846E-2</v>
      </c>
      <c r="R96" s="151">
        <f>Routes_abs!R96/SUM(Routes_abs!R85:R98)</f>
        <v>2.932692307692308E-2</v>
      </c>
      <c r="S96" s="151">
        <f>Routes_abs!S96/SUM(Routes_abs!S85:S98)</f>
        <v>2.8985507246376815E-2</v>
      </c>
      <c r="T96" s="151">
        <f>Routes_abs!T96/SUM(Routes_abs!T85:T98)</f>
        <v>3.3250207813798831E-2</v>
      </c>
      <c r="U96" s="151">
        <f>Routes_abs!U96/SUM(Routes_abs!U85:U98)</f>
        <v>3.081232492997199E-2</v>
      </c>
      <c r="V96" s="151">
        <f>Routes_abs!V96/SUM(Routes_abs!V85:V98)</f>
        <v>2.5806451612903222E-2</v>
      </c>
      <c r="W96" s="151">
        <f>Routes_abs!W96/SUM(Routes_abs!W85:W98)</f>
        <v>2.3086269744835963E-2</v>
      </c>
      <c r="X96" s="152">
        <f>Routes_abs!X96/SUM(Routes_abs!X85:X98)</f>
        <v>5.6451612903225798E-2</v>
      </c>
      <c r="Y96" s="150">
        <f>Routes_abs!Y96/SUM(Routes_abs!Y85:Y98)</f>
        <v>2.8726460261729966E-2</v>
      </c>
      <c r="Z96" s="151">
        <f>Routes_abs!Z96/SUM(Routes_abs!Z85:Z98)</f>
        <v>2.4320216179699376E-2</v>
      </c>
      <c r="AA96" s="160">
        <f>Routes_abs!AA96/SUM(Routes_abs!AA85:AA98)</f>
        <v>3.0753968253968256E-2</v>
      </c>
      <c r="AB96" s="144">
        <f>Routes_abs!AB96/SUM(Routes_abs!AB85:AB98)</f>
        <v>2.8635557325417227E-2</v>
      </c>
      <c r="AD96" s="10" t="s">
        <v>226</v>
      </c>
      <c r="AE96" s="86" t="s">
        <v>47</v>
      </c>
      <c r="AF96" s="86" t="s">
        <v>49</v>
      </c>
      <c r="AG96" s="140" t="s">
        <v>136</v>
      </c>
      <c r="AH96" s="150">
        <f>Routes_abs!AH96/SUM(Routes_abs!AH85:AH98)</f>
        <v>2.6785714285714284E-2</v>
      </c>
      <c r="AI96" s="151">
        <f>Routes_abs!AI96/SUM(Routes_abs!AI85:AI98)</f>
        <v>3.1398873971416198E-2</v>
      </c>
      <c r="AJ96" s="151">
        <f>Routes_abs!AJ96/SUM(Routes_abs!AJ85:AJ98)</f>
        <v>2.8750653423941452E-2</v>
      </c>
      <c r="AK96" s="151">
        <f>Routes_abs!AK96/SUM(Routes_abs!AK85:AK98)</f>
        <v>2.4206439826444392E-2</v>
      </c>
      <c r="AL96" s="151">
        <f>Routes_abs!AL96/SUM(Routes_abs!AL85:AL98)</f>
        <v>2.1624007060900265E-2</v>
      </c>
      <c r="AM96" s="151">
        <f>Routes_abs!AM96/SUM(Routes_abs!AM85:AM98)</f>
        <v>2.2069852153417613E-2</v>
      </c>
      <c r="AN96" s="151">
        <f>Routes_abs!AN96/SUM(Routes_abs!AN85:AN98)</f>
        <v>2.1285060672369207E-2</v>
      </c>
      <c r="AO96" s="151">
        <f>Routes_abs!AO96/SUM(Routes_abs!AO85:AO98)</f>
        <v>2.7641970665663776E-2</v>
      </c>
      <c r="AP96" s="151">
        <f>Routes_abs!AP96/SUM(Routes_abs!AP85:AP98)</f>
        <v>2.9489603024574668E-2</v>
      </c>
      <c r="AQ96" s="151">
        <f>Routes_abs!AQ96/SUM(Routes_abs!AQ85:AQ98)</f>
        <v>2.7742749054224455E-2</v>
      </c>
      <c r="AR96" s="151">
        <f>Routes_abs!AR96/SUM(Routes_abs!AR85:AR98)</f>
        <v>2.8251262626262624E-2</v>
      </c>
      <c r="AS96" s="151">
        <f>Routes_abs!AS96/SUM(Routes_abs!AS85:AS98)</f>
        <v>3.1184696994052408E-2</v>
      </c>
      <c r="AT96" s="151">
        <f>Routes_abs!AT96/SUM(Routes_abs!AT85:AT98)</f>
        <v>3.1079607415485277E-2</v>
      </c>
      <c r="AU96" s="151">
        <f>Routes_abs!AU96/SUM(Routes_abs!AU85:AU98)</f>
        <v>2.5441885377611141E-2</v>
      </c>
      <c r="AV96" s="151">
        <f>Routes_abs!AV96/SUM(Routes_abs!AV85:AV98)</f>
        <v>2.426113806793119E-2</v>
      </c>
      <c r="AW96" s="152">
        <f>Routes_abs!AW96/SUM(Routes_abs!AW85:AW98)</f>
        <v>4.9911920140927775E-2</v>
      </c>
      <c r="AX96" s="150">
        <f>Routes_abs!AX96/SUM(Routes_abs!AX85:AX98)</f>
        <v>2.907904781733639E-2</v>
      </c>
      <c r="AY96" s="151">
        <f>Routes_abs!AY96/SUM(Routes_abs!AY85:AY98)</f>
        <v>2.3277413362744529E-2</v>
      </c>
      <c r="AZ96" s="160">
        <f>Routes_abs!AZ96/SUM(Routes_abs!AZ85:AZ98)</f>
        <v>2.9663243372342964E-2</v>
      </c>
      <c r="BA96" s="144">
        <f>Routes_abs!BA96/SUM(Routes_abs!BA85:BA98)</f>
        <v>2.7628180469308133E-2</v>
      </c>
      <c r="BC96" s="10" t="s">
        <v>226</v>
      </c>
      <c r="BD96" s="86" t="s">
        <v>47</v>
      </c>
      <c r="BE96" s="86" t="s">
        <v>49</v>
      </c>
      <c r="BF96" s="140" t="s">
        <v>136</v>
      </c>
      <c r="BG96" s="150">
        <f>Routes_abs!BG96/SUM(Routes_abs!BG85:BG98)</f>
        <v>4.2016806722689079E-2</v>
      </c>
      <c r="BH96" s="151">
        <f>Routes_abs!BH96/SUM(Routes_abs!BH85:BH98)</f>
        <v>0.02</v>
      </c>
      <c r="BI96" s="151">
        <f>Routes_abs!BI96/SUM(Routes_abs!BI85:BI98)</f>
        <v>2.9585798816568046E-2</v>
      </c>
      <c r="BJ96" s="151">
        <f>Routes_abs!BJ96/SUM(Routes_abs!BJ85:BJ98)</f>
        <v>2.3668639053254437E-2</v>
      </c>
      <c r="BK96" s="151">
        <f>Routes_abs!BK96/SUM(Routes_abs!BK85:BK98)</f>
        <v>1.9404915912031046E-2</v>
      </c>
      <c r="BL96" s="151">
        <f>Routes_abs!BL96/SUM(Routes_abs!BL85:BL98)</f>
        <v>1.9370460048426151E-2</v>
      </c>
      <c r="BM96" s="151">
        <f>Routes_abs!BM96/SUM(Routes_abs!BM85:BM98)</f>
        <v>2.0486555697823303E-2</v>
      </c>
      <c r="BN96" s="151">
        <f>Routes_abs!BN96/SUM(Routes_abs!BN85:BN98)</f>
        <v>1.8967334035827187E-2</v>
      </c>
      <c r="BO96" s="151">
        <f>Routes_abs!BO96/SUM(Routes_abs!BO85:BO98)</f>
        <v>2.2673031026252982E-2</v>
      </c>
      <c r="BP96" s="151">
        <f>Routes_abs!BP96/SUM(Routes_abs!BP85:BP98)</f>
        <v>2.1220159151193633E-2</v>
      </c>
      <c r="BQ96" s="151">
        <f>Routes_abs!BQ96/SUM(Routes_abs!BQ85:BQ98)</f>
        <v>2.5991792065663474E-2</v>
      </c>
      <c r="BR96" s="151">
        <f>Routes_abs!BR96/SUM(Routes_abs!BR85:BR98)</f>
        <v>2.2058823529411766E-2</v>
      </c>
      <c r="BS96" s="151">
        <f>Routes_abs!BS96/SUM(Routes_abs!BS85:BS98)</f>
        <v>3.5087719298245612E-2</v>
      </c>
      <c r="BT96" s="151">
        <f>Routes_abs!BT96/SUM(Routes_abs!BT85:BT98)</f>
        <v>2.6022304832713755E-2</v>
      </c>
      <c r="BU96" s="151">
        <f>Routes_abs!BU96/SUM(Routes_abs!BU85:BU98)</f>
        <v>3.4375000000000003E-2</v>
      </c>
      <c r="BV96" s="152">
        <f>Routes_abs!BV96/SUM(Routes_abs!BV85:BV98)</f>
        <v>2.4489795918367346E-2</v>
      </c>
      <c r="BW96" s="150">
        <f>Routes_abs!BW96/SUM(Routes_abs!BW85:BW98)</f>
        <v>2.8451882845188285E-2</v>
      </c>
      <c r="BX96" s="151">
        <f>Routes_abs!BX96/SUM(Routes_abs!BX85:BX98)</f>
        <v>1.8816284639069449E-2</v>
      </c>
      <c r="BY96" s="160">
        <f>Routes_abs!BY96/SUM(Routes_abs!BY85:BY98)</f>
        <v>2.6018099547511313E-2</v>
      </c>
      <c r="BZ96" s="144">
        <f>Routes_abs!BZ96/SUM(Routes_abs!BZ85:BZ98)</f>
        <v>2.3758539818496991E-2</v>
      </c>
      <c r="CB96" s="10" t="s">
        <v>226</v>
      </c>
      <c r="CC96" s="86" t="s">
        <v>47</v>
      </c>
      <c r="CD96" s="86" t="s">
        <v>49</v>
      </c>
      <c r="CE96" s="140" t="s">
        <v>136</v>
      </c>
      <c r="CF96" s="150">
        <f>Routes_abs!CF96/SUM(Routes_abs!CF85:CF98)</f>
        <v>8.6956521739130432E-2</v>
      </c>
      <c r="CG96" s="151">
        <f>Routes_abs!CG96/SUM(Routes_abs!CG85:CG98)</f>
        <v>1.4925373134328358E-2</v>
      </c>
      <c r="CH96" s="151">
        <f>Routes_abs!CH96/SUM(Routes_abs!CH85:CH98)</f>
        <v>4.1666666666666664E-2</v>
      </c>
      <c r="CI96" s="151">
        <f>Routes_abs!CI96/SUM(Routes_abs!CI85:CI98)</f>
        <v>1.7977528089887642E-2</v>
      </c>
      <c r="CJ96" s="151">
        <f>Routes_abs!CJ96/SUM(Routes_abs!CJ85:CJ98)</f>
        <v>2.7823240589198037E-2</v>
      </c>
      <c r="CK96" s="151">
        <f>Routes_abs!CK96/SUM(Routes_abs!CK85:CK98)</f>
        <v>1.7322834645669291E-2</v>
      </c>
      <c r="CL96" s="151">
        <f>Routes_abs!CL96/SUM(Routes_abs!CL85:CL98)</f>
        <v>2.0833333333333332E-2</v>
      </c>
      <c r="CM96" s="151">
        <f>Routes_abs!CM96/SUM(Routes_abs!CM85:CM98)</f>
        <v>2.6217228464419477E-2</v>
      </c>
      <c r="CN96" s="151">
        <f>Routes_abs!CN96/SUM(Routes_abs!CN85:CN98)</f>
        <v>2.4079320113314446E-2</v>
      </c>
      <c r="CO96" s="151">
        <f>Routes_abs!CO96/SUM(Routes_abs!CO85:CO98)</f>
        <v>2.5117739403453691E-2</v>
      </c>
      <c r="CP96" s="151">
        <f>Routes_abs!CP96/SUM(Routes_abs!CP85:CP98)</f>
        <v>2.5117739403453691E-2</v>
      </c>
      <c r="CQ96" s="151">
        <f>Routes_abs!CQ96/SUM(Routes_abs!CQ85:CQ98)</f>
        <v>2.6981450252951095E-2</v>
      </c>
      <c r="CR96" s="151">
        <f>Routes_abs!CR96/SUM(Routes_abs!CR85:CR98)</f>
        <v>2.8089887640449437E-2</v>
      </c>
      <c r="CS96" s="151">
        <f>Routes_abs!CS96/SUM(Routes_abs!CS85:CS98)</f>
        <v>2.2167487684729065E-2</v>
      </c>
      <c r="CT96" s="151">
        <f>Routes_abs!CT96/SUM(Routes_abs!CT85:CT98)</f>
        <v>1.9933554817275746E-2</v>
      </c>
      <c r="CU96" s="152">
        <f>Routes_abs!CU96/SUM(Routes_abs!CU85:CU98)</f>
        <v>4.1284403669724773E-2</v>
      </c>
      <c r="CV96" s="150">
        <f>Routes_abs!CV96/SUM(Routes_abs!CV85:CV98)</f>
        <v>3.6656891495601175E-2</v>
      </c>
      <c r="CW96" s="151">
        <f>Routes_abs!CW96/SUM(Routes_abs!CW85:CW98)</f>
        <v>2.3558082859463852E-2</v>
      </c>
      <c r="CX96" s="160">
        <f>Routes_abs!CX96/SUM(Routes_abs!CX85:CX98)</f>
        <v>2.5986078886310906E-2</v>
      </c>
      <c r="CY96" s="144">
        <f>Routes_abs!CY96/SUM(Routes_abs!CY85:CY98)</f>
        <v>2.5339366515837104E-2</v>
      </c>
    </row>
    <row r="97" spans="5:103" ht="12" customHeight="1" x14ac:dyDescent="0.15">
      <c r="E97" s="60" t="s">
        <v>227</v>
      </c>
      <c r="F97" s="24" t="s">
        <v>47</v>
      </c>
      <c r="G97" s="24" t="s">
        <v>46</v>
      </c>
      <c r="H97" s="139" t="s">
        <v>136</v>
      </c>
      <c r="I97" s="153">
        <f>Routes_abs!I97/SUM(Routes_abs!I85:I98)</f>
        <v>1.1655011655011657E-3</v>
      </c>
      <c r="J97" s="154">
        <f>Routes_abs!J97/SUM(Routes_abs!J85:J98)</f>
        <v>0</v>
      </c>
      <c r="K97" s="154">
        <f>Routes_abs!K97/SUM(Routes_abs!K85:K98)</f>
        <v>0</v>
      </c>
      <c r="L97" s="154">
        <f>Routes_abs!L97/SUM(Routes_abs!L85:L98)</f>
        <v>0</v>
      </c>
      <c r="M97" s="154">
        <f>Routes_abs!M97/SUM(Routes_abs!M85:M98)</f>
        <v>0</v>
      </c>
      <c r="N97" s="154">
        <f>Routes_abs!N97/SUM(Routes_abs!N85:N98)</f>
        <v>0</v>
      </c>
      <c r="O97" s="154">
        <f>Routes_abs!O97/SUM(Routes_abs!O85:O98)</f>
        <v>5.6721497447532619E-4</v>
      </c>
      <c r="P97" s="154">
        <f>Routes_abs!P97/SUM(Routes_abs!P85:P98)</f>
        <v>0</v>
      </c>
      <c r="Q97" s="154">
        <f>Routes_abs!Q97/SUM(Routes_abs!Q85:Q98)</f>
        <v>0</v>
      </c>
      <c r="R97" s="154">
        <f>Routes_abs!R97/SUM(Routes_abs!R85:R98)</f>
        <v>0</v>
      </c>
      <c r="S97" s="154">
        <f>Routes_abs!S97/SUM(Routes_abs!S85:S98)</f>
        <v>4.0257648953301133E-4</v>
      </c>
      <c r="T97" s="154">
        <f>Routes_abs!T97/SUM(Routes_abs!T85:T98)</f>
        <v>4.1562759767248546E-4</v>
      </c>
      <c r="U97" s="154">
        <f>Routes_abs!U97/SUM(Routes_abs!U85:U98)</f>
        <v>0</v>
      </c>
      <c r="V97" s="154">
        <f>Routes_abs!V97/SUM(Routes_abs!V85:V98)</f>
        <v>0</v>
      </c>
      <c r="W97" s="154">
        <f>Routes_abs!W97/SUM(Routes_abs!W85:W98)</f>
        <v>0</v>
      </c>
      <c r="X97" s="155">
        <f>Routes_abs!X97/SUM(Routes_abs!X85:X98)</f>
        <v>0</v>
      </c>
      <c r="Y97" s="153">
        <f>Routes_abs!Y97/SUM(Routes_abs!Y85:Y98)</f>
        <v>1.5959144589849982E-4</v>
      </c>
      <c r="Z97" s="154">
        <f>Routes_abs!Z97/SUM(Routes_abs!Z85:Z98)</f>
        <v>1.6889039013680122E-4</v>
      </c>
      <c r="AA97" s="161">
        <f>Routes_abs!AA97/SUM(Routes_abs!AA85:AA98)</f>
        <v>2.4801587301587306E-4</v>
      </c>
      <c r="AB97" s="145">
        <f>Routes_abs!AB97/SUM(Routes_abs!AB85:AB98)</f>
        <v>1.4480686384534628E-4</v>
      </c>
      <c r="AD97" s="60" t="s">
        <v>227</v>
      </c>
      <c r="AE97" s="24" t="s">
        <v>47</v>
      </c>
      <c r="AF97" s="24" t="s">
        <v>46</v>
      </c>
      <c r="AG97" s="139" t="s">
        <v>136</v>
      </c>
      <c r="AH97" s="153">
        <f>Routes_abs!AH97/SUM(Routes_abs!AH85:AH98)</f>
        <v>1.0504201680672268E-3</v>
      </c>
      <c r="AI97" s="154">
        <f>Routes_abs!AI97/SUM(Routes_abs!AI85:AI98)</f>
        <v>0</v>
      </c>
      <c r="AJ97" s="154">
        <f>Routes_abs!AJ97/SUM(Routes_abs!AJ85:AJ98)</f>
        <v>0</v>
      </c>
      <c r="AK97" s="154">
        <f>Routes_abs!AK97/SUM(Routes_abs!AK85:AK98)</f>
        <v>0</v>
      </c>
      <c r="AL97" s="154">
        <f>Routes_abs!AL97/SUM(Routes_abs!AL85:AL98)</f>
        <v>0</v>
      </c>
      <c r="AM97" s="154">
        <f>Routes_abs!AM97/SUM(Routes_abs!AM85:AM98)</f>
        <v>0</v>
      </c>
      <c r="AN97" s="154">
        <f>Routes_abs!AN97/SUM(Routes_abs!AN85:AN98)</f>
        <v>5.9677740202904314E-4</v>
      </c>
      <c r="AO97" s="154">
        <f>Routes_abs!AO97/SUM(Routes_abs!AO85:AO98)</f>
        <v>0</v>
      </c>
      <c r="AP97" s="154">
        <f>Routes_abs!AP97/SUM(Routes_abs!AP85:AP98)</f>
        <v>0</v>
      </c>
      <c r="AQ97" s="154">
        <f>Routes_abs!AQ97/SUM(Routes_abs!AQ85:AQ98)</f>
        <v>0</v>
      </c>
      <c r="AR97" s="154">
        <f>Routes_abs!AR97/SUM(Routes_abs!AR85:AR98)</f>
        <v>4.7348484848484839E-4</v>
      </c>
      <c r="AS97" s="154">
        <f>Routes_abs!AS97/SUM(Routes_abs!AS85:AS98)</f>
        <v>3.2149172158816913E-4</v>
      </c>
      <c r="AT97" s="154">
        <f>Routes_abs!AT97/SUM(Routes_abs!AT85:AT98)</f>
        <v>0</v>
      </c>
      <c r="AU97" s="154">
        <f>Routes_abs!AU97/SUM(Routes_abs!AU85:AU98)</f>
        <v>0</v>
      </c>
      <c r="AV97" s="154">
        <f>Routes_abs!AV97/SUM(Routes_abs!AV85:AV98)</f>
        <v>0</v>
      </c>
      <c r="AW97" s="155">
        <f>Routes_abs!AW97/SUM(Routes_abs!AW85:AW98)</f>
        <v>0</v>
      </c>
      <c r="AX97" s="153">
        <f>Routes_abs!AX97/SUM(Routes_abs!AX85:AX98)</f>
        <v>1.3880213755291832E-4</v>
      </c>
      <c r="AY97" s="154">
        <f>Routes_abs!AY97/SUM(Routes_abs!AY85:AY98)</f>
        <v>1.7414523712776453E-4</v>
      </c>
      <c r="AZ97" s="161">
        <f>Routes_abs!AZ97/SUM(Routes_abs!AZ85:AZ98)</f>
        <v>2.3883448770002389E-4</v>
      </c>
      <c r="BA97" s="145">
        <f>Routes_abs!BA97/SUM(Routes_abs!BA85:BA98)</f>
        <v>1.3738528328845418E-4</v>
      </c>
      <c r="BC97" s="60" t="s">
        <v>227</v>
      </c>
      <c r="BD97" s="24" t="s">
        <v>47</v>
      </c>
      <c r="BE97" s="24" t="s">
        <v>46</v>
      </c>
      <c r="BF97" s="139" t="s">
        <v>136</v>
      </c>
      <c r="BG97" s="153">
        <f>Routes_abs!BG97/SUM(Routes_abs!BG85:BG98)</f>
        <v>0</v>
      </c>
      <c r="BH97" s="154">
        <f>Routes_abs!BH97/SUM(Routes_abs!BH85:BH98)</f>
        <v>0</v>
      </c>
      <c r="BI97" s="154">
        <f>Routes_abs!BI97/SUM(Routes_abs!BI85:BI98)</f>
        <v>0</v>
      </c>
      <c r="BJ97" s="154">
        <f>Routes_abs!BJ97/SUM(Routes_abs!BJ85:BJ98)</f>
        <v>0</v>
      </c>
      <c r="BK97" s="154">
        <f>Routes_abs!BK97/SUM(Routes_abs!BK85:BK98)</f>
        <v>0</v>
      </c>
      <c r="BL97" s="154">
        <f>Routes_abs!BL97/SUM(Routes_abs!BL85:BL98)</f>
        <v>0</v>
      </c>
      <c r="BM97" s="154">
        <f>Routes_abs!BM97/SUM(Routes_abs!BM85:BM98)</f>
        <v>1.2804097311139564E-3</v>
      </c>
      <c r="BN97" s="154">
        <f>Routes_abs!BN97/SUM(Routes_abs!BN85:BN98)</f>
        <v>0</v>
      </c>
      <c r="BO97" s="154">
        <f>Routes_abs!BO97/SUM(Routes_abs!BO85:BO98)</f>
        <v>0</v>
      </c>
      <c r="BP97" s="154">
        <f>Routes_abs!BP97/SUM(Routes_abs!BP85:BP98)</f>
        <v>0</v>
      </c>
      <c r="BQ97" s="154">
        <f>Routes_abs!BQ97/SUM(Routes_abs!BQ85:BQ98)</f>
        <v>0</v>
      </c>
      <c r="BR97" s="154">
        <f>Routes_abs!BR97/SUM(Routes_abs!BR85:BR98)</f>
        <v>0</v>
      </c>
      <c r="BS97" s="154">
        <f>Routes_abs!BS97/SUM(Routes_abs!BS85:BS98)</f>
        <v>0</v>
      </c>
      <c r="BT97" s="154">
        <f>Routes_abs!BT97/SUM(Routes_abs!BT85:BT98)</f>
        <v>0</v>
      </c>
      <c r="BU97" s="154">
        <f>Routes_abs!BU97/SUM(Routes_abs!BU85:BU98)</f>
        <v>0</v>
      </c>
      <c r="BV97" s="155">
        <f>Routes_abs!BV97/SUM(Routes_abs!BV85:BV98)</f>
        <v>0</v>
      </c>
      <c r="BW97" s="153">
        <f>Routes_abs!BW97/SUM(Routes_abs!BW85:BW98)</f>
        <v>0</v>
      </c>
      <c r="BX97" s="154">
        <f>Routes_abs!BX97/SUM(Routes_abs!BX85:BX98)</f>
        <v>3.4211426616489907E-4</v>
      </c>
      <c r="BY97" s="161">
        <f>Routes_abs!BY97/SUM(Routes_abs!BY85:BY98)</f>
        <v>0</v>
      </c>
      <c r="BZ97" s="145">
        <f>Routes_abs!BZ97/SUM(Routes_abs!BZ85:BZ98)</f>
        <v>1.0196798205363516E-4</v>
      </c>
      <c r="CB97" s="60" t="s">
        <v>227</v>
      </c>
      <c r="CC97" s="24" t="s">
        <v>47</v>
      </c>
      <c r="CD97" s="24" t="s">
        <v>46</v>
      </c>
      <c r="CE97" s="139" t="s">
        <v>136</v>
      </c>
      <c r="CF97" s="153">
        <f>Routes_abs!CF97/SUM(Routes_abs!CF85:CF98)</f>
        <v>0</v>
      </c>
      <c r="CG97" s="154">
        <f>Routes_abs!CG97/SUM(Routes_abs!CG85:CG98)</f>
        <v>0</v>
      </c>
      <c r="CH97" s="154">
        <f>Routes_abs!CH97/SUM(Routes_abs!CH85:CH98)</f>
        <v>0</v>
      </c>
      <c r="CI97" s="154">
        <f>Routes_abs!CI97/SUM(Routes_abs!CI85:CI98)</f>
        <v>0</v>
      </c>
      <c r="CJ97" s="154">
        <f>Routes_abs!CJ97/SUM(Routes_abs!CJ85:CJ98)</f>
        <v>0</v>
      </c>
      <c r="CK97" s="154">
        <f>Routes_abs!CK97/SUM(Routes_abs!CK85:CK98)</f>
        <v>0</v>
      </c>
      <c r="CL97" s="154">
        <f>Routes_abs!CL97/SUM(Routes_abs!CL85:CL98)</f>
        <v>0</v>
      </c>
      <c r="CM97" s="154">
        <f>Routes_abs!CM97/SUM(Routes_abs!CM85:CM98)</f>
        <v>0</v>
      </c>
      <c r="CN97" s="154">
        <f>Routes_abs!CN97/SUM(Routes_abs!CN85:CN98)</f>
        <v>0</v>
      </c>
      <c r="CO97" s="154">
        <f>Routes_abs!CO97/SUM(Routes_abs!CO85:CO98)</f>
        <v>0</v>
      </c>
      <c r="CP97" s="154">
        <f>Routes_abs!CP97/SUM(Routes_abs!CP85:CP98)</f>
        <v>1.5698587127158557E-3</v>
      </c>
      <c r="CQ97" s="154">
        <f>Routes_abs!CQ97/SUM(Routes_abs!CQ85:CQ98)</f>
        <v>0</v>
      </c>
      <c r="CR97" s="154">
        <f>Routes_abs!CR97/SUM(Routes_abs!CR85:CR98)</f>
        <v>0</v>
      </c>
      <c r="CS97" s="154">
        <f>Routes_abs!CS97/SUM(Routes_abs!CS85:CS98)</f>
        <v>0</v>
      </c>
      <c r="CT97" s="154">
        <f>Routes_abs!CT97/SUM(Routes_abs!CT85:CT98)</f>
        <v>0</v>
      </c>
      <c r="CU97" s="155">
        <f>Routes_abs!CU97/SUM(Routes_abs!CU85:CU98)</f>
        <v>0</v>
      </c>
      <c r="CV97" s="153">
        <f>Routes_abs!CV97/SUM(Routes_abs!CV85:CV98)</f>
        <v>0</v>
      </c>
      <c r="CW97" s="154">
        <f>Routes_abs!CW97/SUM(Routes_abs!CW85:CW98)</f>
        <v>0</v>
      </c>
      <c r="CX97" s="161">
        <f>Routes_abs!CX97/SUM(Routes_abs!CX85:CX98)</f>
        <v>4.6403712296983759E-4</v>
      </c>
      <c r="CY97" s="145">
        <f>Routes_abs!CY97/SUM(Routes_abs!CY85:CY98)</f>
        <v>1.292824822236587E-4</v>
      </c>
    </row>
    <row r="98" spans="5:103" ht="12" customHeight="1" x14ac:dyDescent="0.15">
      <c r="E98" s="10" t="s">
        <v>228</v>
      </c>
      <c r="F98" s="86" t="s">
        <v>47</v>
      </c>
      <c r="G98" s="86" t="s">
        <v>52</v>
      </c>
      <c r="H98" s="140" t="s">
        <v>136</v>
      </c>
      <c r="I98" s="150">
        <f>Routes_abs!I98/SUM(Routes_abs!I85:I98)</f>
        <v>0</v>
      </c>
      <c r="J98" s="151">
        <f>Routes_abs!J98/SUM(Routes_abs!J85:J98)</f>
        <v>0</v>
      </c>
      <c r="K98" s="151">
        <f>Routes_abs!K98/SUM(Routes_abs!K85:K98)</f>
        <v>4.045307443365696E-4</v>
      </c>
      <c r="L98" s="151">
        <f>Routes_abs!L98/SUM(Routes_abs!L85:L98)</f>
        <v>6.1387354205033791E-4</v>
      </c>
      <c r="M98" s="151">
        <f>Routes_abs!M98/SUM(Routes_abs!M85:M98)</f>
        <v>0</v>
      </c>
      <c r="N98" s="151">
        <f>Routes_abs!N98/SUM(Routes_abs!N85:N98)</f>
        <v>0</v>
      </c>
      <c r="O98" s="151">
        <f>Routes_abs!O98/SUM(Routes_abs!O85:O98)</f>
        <v>0</v>
      </c>
      <c r="P98" s="151">
        <f>Routes_abs!P98/SUM(Routes_abs!P85:P98)</f>
        <v>0</v>
      </c>
      <c r="Q98" s="151">
        <f>Routes_abs!Q98/SUM(Routes_abs!Q85:Q98)</f>
        <v>0</v>
      </c>
      <c r="R98" s="151">
        <f>Routes_abs!R98/SUM(Routes_abs!R85:R98)</f>
        <v>0</v>
      </c>
      <c r="S98" s="151">
        <f>Routes_abs!S98/SUM(Routes_abs!S85:S98)</f>
        <v>4.0257648953301133E-4</v>
      </c>
      <c r="T98" s="151">
        <f>Routes_abs!T98/SUM(Routes_abs!T85:T98)</f>
        <v>4.1562759767248546E-4</v>
      </c>
      <c r="U98" s="151">
        <f>Routes_abs!U98/SUM(Routes_abs!U85:U98)</f>
        <v>0</v>
      </c>
      <c r="V98" s="151">
        <f>Routes_abs!V98/SUM(Routes_abs!V85:V98)</f>
        <v>0</v>
      </c>
      <c r="W98" s="151">
        <f>Routes_abs!W98/SUM(Routes_abs!W85:W98)</f>
        <v>1.215066828675577E-3</v>
      </c>
      <c r="X98" s="152">
        <f>Routes_abs!X98/SUM(Routes_abs!X85:X98)</f>
        <v>1.6129032258064516E-3</v>
      </c>
      <c r="Y98" s="150">
        <f>Routes_abs!Y98/SUM(Routes_abs!Y85:Y98)</f>
        <v>3.1918289179699963E-4</v>
      </c>
      <c r="Z98" s="151">
        <f>Routes_abs!Z98/SUM(Routes_abs!Z85:Z98)</f>
        <v>0</v>
      </c>
      <c r="AA98" s="160">
        <f>Routes_abs!AA98/SUM(Routes_abs!AA85:AA98)</f>
        <v>2.4801587301587306E-4</v>
      </c>
      <c r="AB98" s="144">
        <f>Routes_abs!AB98/SUM(Routes_abs!AB85:AB98)</f>
        <v>2.1721029576801941E-4</v>
      </c>
      <c r="AD98" s="10" t="s">
        <v>228</v>
      </c>
      <c r="AE98" s="86" t="s">
        <v>47</v>
      </c>
      <c r="AF98" s="86" t="s">
        <v>52</v>
      </c>
      <c r="AG98" s="140" t="s">
        <v>136</v>
      </c>
      <c r="AH98" s="150">
        <f>Routes_abs!AH98/SUM(Routes_abs!AH85:AH98)</f>
        <v>0</v>
      </c>
      <c r="AI98" s="151">
        <f>Routes_abs!AI98/SUM(Routes_abs!AI85:AI98)</f>
        <v>0</v>
      </c>
      <c r="AJ98" s="151">
        <f>Routes_abs!AJ98/SUM(Routes_abs!AJ85:AJ98)</f>
        <v>3.484927687750479E-4</v>
      </c>
      <c r="AK98" s="151">
        <f>Routes_abs!AK98/SUM(Routes_abs!AK85:AK98)</f>
        <v>6.8508791961635076E-4</v>
      </c>
      <c r="AL98" s="151">
        <f>Routes_abs!AL98/SUM(Routes_abs!AL85:AL98)</f>
        <v>0</v>
      </c>
      <c r="AM98" s="151">
        <f>Routes_abs!AM98/SUM(Routes_abs!AM85:AM98)</f>
        <v>0</v>
      </c>
      <c r="AN98" s="151">
        <f>Routes_abs!AN98/SUM(Routes_abs!AN85:AN98)</f>
        <v>0</v>
      </c>
      <c r="AO98" s="151">
        <f>Routes_abs!AO98/SUM(Routes_abs!AO85:AO98)</f>
        <v>0</v>
      </c>
      <c r="AP98" s="151">
        <f>Routes_abs!AP98/SUM(Routes_abs!AP85:AP98)</f>
        <v>0</v>
      </c>
      <c r="AQ98" s="151">
        <f>Routes_abs!AQ98/SUM(Routes_abs!AQ85:AQ98)</f>
        <v>0</v>
      </c>
      <c r="AR98" s="151">
        <f>Routes_abs!AR98/SUM(Routes_abs!AR85:AR98)</f>
        <v>3.1565656565656563E-4</v>
      </c>
      <c r="AS98" s="151">
        <f>Routes_abs!AS98/SUM(Routes_abs!AS85:AS98)</f>
        <v>6.4298344317633826E-4</v>
      </c>
      <c r="AT98" s="151">
        <f>Routes_abs!AT98/SUM(Routes_abs!AT85:AT98)</f>
        <v>0</v>
      </c>
      <c r="AU98" s="151">
        <f>Routes_abs!AU98/SUM(Routes_abs!AU85:AU98)</f>
        <v>2.6780931976432779E-4</v>
      </c>
      <c r="AV98" s="151">
        <f>Routes_abs!AV98/SUM(Routes_abs!AV85:AV98)</f>
        <v>8.8222320247022517E-4</v>
      </c>
      <c r="AW98" s="152">
        <f>Routes_abs!AW98/SUM(Routes_abs!AW85:AW98)</f>
        <v>1.1743981209630064E-3</v>
      </c>
      <c r="AX98" s="150">
        <f>Routes_abs!AX98/SUM(Routes_abs!AX85:AX98)</f>
        <v>2.7760427510583664E-4</v>
      </c>
      <c r="AY98" s="151">
        <f>Routes_abs!AY98/SUM(Routes_abs!AY85:AY98)</f>
        <v>0</v>
      </c>
      <c r="AZ98" s="160">
        <f>Routes_abs!AZ98/SUM(Routes_abs!AZ85:AZ98)</f>
        <v>2.8660138524002861E-4</v>
      </c>
      <c r="BA98" s="144">
        <f>Routes_abs!BA98/SUM(Routes_abs!BA85:BA98)</f>
        <v>2.1981645326152666E-4</v>
      </c>
      <c r="BC98" s="10" t="s">
        <v>228</v>
      </c>
      <c r="BD98" s="86" t="s">
        <v>47</v>
      </c>
      <c r="BE98" s="86" t="s">
        <v>52</v>
      </c>
      <c r="BF98" s="140" t="s">
        <v>136</v>
      </c>
      <c r="BG98" s="150">
        <f>Routes_abs!BG98/SUM(Routes_abs!BG85:BG98)</f>
        <v>0</v>
      </c>
      <c r="BH98" s="151">
        <f>Routes_abs!BH98/SUM(Routes_abs!BH85:BH98)</f>
        <v>0</v>
      </c>
      <c r="BI98" s="151">
        <f>Routes_abs!BI98/SUM(Routes_abs!BI85:BI98)</f>
        <v>0</v>
      </c>
      <c r="BJ98" s="151">
        <f>Routes_abs!BJ98/SUM(Routes_abs!BJ85:BJ98)</f>
        <v>1.4792899408284023E-3</v>
      </c>
      <c r="BK98" s="151">
        <f>Routes_abs!BK98/SUM(Routes_abs!BK85:BK98)</f>
        <v>0</v>
      </c>
      <c r="BL98" s="151">
        <f>Routes_abs!BL98/SUM(Routes_abs!BL85:BL98)</f>
        <v>0</v>
      </c>
      <c r="BM98" s="151">
        <f>Routes_abs!BM98/SUM(Routes_abs!BM85:BM98)</f>
        <v>0</v>
      </c>
      <c r="BN98" s="151">
        <f>Routes_abs!BN98/SUM(Routes_abs!BN85:BN98)</f>
        <v>0</v>
      </c>
      <c r="BO98" s="151">
        <f>Routes_abs!BO98/SUM(Routes_abs!BO85:BO98)</f>
        <v>0</v>
      </c>
      <c r="BP98" s="151">
        <f>Routes_abs!BP98/SUM(Routes_abs!BP85:BP98)</f>
        <v>0</v>
      </c>
      <c r="BQ98" s="151">
        <f>Routes_abs!BQ98/SUM(Routes_abs!BQ85:BQ98)</f>
        <v>0</v>
      </c>
      <c r="BR98" s="151">
        <f>Routes_abs!BR98/SUM(Routes_abs!BR85:BR98)</f>
        <v>2.4509803921568627E-3</v>
      </c>
      <c r="BS98" s="151">
        <f>Routes_abs!BS98/SUM(Routes_abs!BS85:BS98)</f>
        <v>0</v>
      </c>
      <c r="BT98" s="151">
        <f>Routes_abs!BT98/SUM(Routes_abs!BT85:BT98)</f>
        <v>1.8587360594795538E-3</v>
      </c>
      <c r="BU98" s="151">
        <f>Routes_abs!BU98/SUM(Routes_abs!BU85:BU98)</f>
        <v>0</v>
      </c>
      <c r="BV98" s="152">
        <f>Routes_abs!BV98/SUM(Routes_abs!BV85:BV98)</f>
        <v>0</v>
      </c>
      <c r="BW98" s="150">
        <f>Routes_abs!BW98/SUM(Routes_abs!BW85:BW98)</f>
        <v>0</v>
      </c>
      <c r="BX98" s="151">
        <f>Routes_abs!BX98/SUM(Routes_abs!BX85:BX98)</f>
        <v>0</v>
      </c>
      <c r="BY98" s="160">
        <f>Routes_abs!BY98/SUM(Routes_abs!BY85:BY98)</f>
        <v>7.5414781297134241E-4</v>
      </c>
      <c r="BZ98" s="144">
        <f>Routes_abs!BZ98/SUM(Routes_abs!BZ85:BZ98)</f>
        <v>4.0787192821454063E-4</v>
      </c>
      <c r="CB98" s="10" t="s">
        <v>228</v>
      </c>
      <c r="CC98" s="86" t="s">
        <v>47</v>
      </c>
      <c r="CD98" s="86" t="s">
        <v>52</v>
      </c>
      <c r="CE98" s="140" t="s">
        <v>136</v>
      </c>
      <c r="CF98" s="150">
        <f>Routes_abs!CF98/SUM(Routes_abs!CF85:CF98)</f>
        <v>0</v>
      </c>
      <c r="CG98" s="151">
        <f>Routes_abs!CG98/SUM(Routes_abs!CG85:CG98)</f>
        <v>0</v>
      </c>
      <c r="CH98" s="151">
        <f>Routes_abs!CH98/SUM(Routes_abs!CH85:CH98)</f>
        <v>0</v>
      </c>
      <c r="CI98" s="151">
        <f>Routes_abs!CI98/SUM(Routes_abs!CI85:CI98)</f>
        <v>0</v>
      </c>
      <c r="CJ98" s="151">
        <f>Routes_abs!CJ98/SUM(Routes_abs!CJ85:CJ98)</f>
        <v>0</v>
      </c>
      <c r="CK98" s="151">
        <f>Routes_abs!CK98/SUM(Routes_abs!CK85:CK98)</f>
        <v>0</v>
      </c>
      <c r="CL98" s="151">
        <f>Routes_abs!CL98/SUM(Routes_abs!CL85:CL98)</f>
        <v>0</v>
      </c>
      <c r="CM98" s="151">
        <f>Routes_abs!CM98/SUM(Routes_abs!CM85:CM98)</f>
        <v>0</v>
      </c>
      <c r="CN98" s="151">
        <f>Routes_abs!CN98/SUM(Routes_abs!CN85:CN98)</f>
        <v>0</v>
      </c>
      <c r="CO98" s="151">
        <f>Routes_abs!CO98/SUM(Routes_abs!CO85:CO98)</f>
        <v>0</v>
      </c>
      <c r="CP98" s="151">
        <f>Routes_abs!CP98/SUM(Routes_abs!CP85:CP98)</f>
        <v>0</v>
      </c>
      <c r="CQ98" s="151">
        <f>Routes_abs!CQ98/SUM(Routes_abs!CQ85:CQ98)</f>
        <v>0</v>
      </c>
      <c r="CR98" s="151">
        <f>Routes_abs!CR98/SUM(Routes_abs!CR85:CR98)</f>
        <v>0</v>
      </c>
      <c r="CS98" s="151">
        <f>Routes_abs!CS98/SUM(Routes_abs!CS85:CS98)</f>
        <v>0</v>
      </c>
      <c r="CT98" s="151">
        <f>Routes_abs!CT98/SUM(Routes_abs!CT85:CT98)</f>
        <v>0</v>
      </c>
      <c r="CU98" s="152">
        <f>Routes_abs!CU98/SUM(Routes_abs!CU85:CU98)</f>
        <v>0</v>
      </c>
      <c r="CV98" s="150">
        <f>Routes_abs!CV98/SUM(Routes_abs!CV85:CV98)</f>
        <v>0</v>
      </c>
      <c r="CW98" s="151">
        <f>Routes_abs!CW98/SUM(Routes_abs!CW85:CW98)</f>
        <v>0</v>
      </c>
      <c r="CX98" s="160">
        <f>Routes_abs!CX98/SUM(Routes_abs!CX85:CX98)</f>
        <v>0</v>
      </c>
      <c r="CY98" s="144">
        <f>Routes_abs!CY98/SUM(Routes_abs!CY85:CY98)</f>
        <v>0</v>
      </c>
    </row>
    <row r="99" spans="5:103" ht="12" customHeight="1" x14ac:dyDescent="0.15">
      <c r="E99" s="90" t="s">
        <v>229</v>
      </c>
      <c r="F99" s="29" t="s">
        <v>51</v>
      </c>
      <c r="G99" s="29" t="s">
        <v>47</v>
      </c>
      <c r="H99" s="142"/>
      <c r="I99" s="178" t="s">
        <v>311</v>
      </c>
      <c r="J99" s="179" t="s">
        <v>311</v>
      </c>
      <c r="K99" s="179" t="s">
        <v>311</v>
      </c>
      <c r="L99" s="179" t="s">
        <v>311</v>
      </c>
      <c r="M99" s="179" t="s">
        <v>311</v>
      </c>
      <c r="N99" s="179" t="s">
        <v>311</v>
      </c>
      <c r="O99" s="179" t="s">
        <v>311</v>
      </c>
      <c r="P99" s="179" t="s">
        <v>311</v>
      </c>
      <c r="Q99" s="179" t="s">
        <v>311</v>
      </c>
      <c r="R99" s="179" t="s">
        <v>311</v>
      </c>
      <c r="S99" s="179" t="s">
        <v>311</v>
      </c>
      <c r="T99" s="179" t="s">
        <v>311</v>
      </c>
      <c r="U99" s="179" t="s">
        <v>311</v>
      </c>
      <c r="V99" s="179" t="s">
        <v>311</v>
      </c>
      <c r="W99" s="179" t="s">
        <v>311</v>
      </c>
      <c r="X99" s="180" t="s">
        <v>311</v>
      </c>
      <c r="Y99" s="178" t="s">
        <v>311</v>
      </c>
      <c r="Z99" s="179" t="s">
        <v>311</v>
      </c>
      <c r="AA99" s="181" t="s">
        <v>311</v>
      </c>
      <c r="AB99" s="182" t="s">
        <v>311</v>
      </c>
      <c r="AD99" s="90" t="s">
        <v>229</v>
      </c>
      <c r="AE99" s="29" t="s">
        <v>51</v>
      </c>
      <c r="AF99" s="29" t="s">
        <v>47</v>
      </c>
      <c r="AG99" s="142"/>
      <c r="AH99" s="178" t="s">
        <v>311</v>
      </c>
      <c r="AI99" s="179" t="s">
        <v>311</v>
      </c>
      <c r="AJ99" s="179" t="s">
        <v>311</v>
      </c>
      <c r="AK99" s="179" t="s">
        <v>311</v>
      </c>
      <c r="AL99" s="179" t="s">
        <v>311</v>
      </c>
      <c r="AM99" s="179" t="s">
        <v>311</v>
      </c>
      <c r="AN99" s="179" t="s">
        <v>311</v>
      </c>
      <c r="AO99" s="179" t="s">
        <v>311</v>
      </c>
      <c r="AP99" s="179" t="s">
        <v>311</v>
      </c>
      <c r="AQ99" s="179" t="s">
        <v>311</v>
      </c>
      <c r="AR99" s="179" t="s">
        <v>311</v>
      </c>
      <c r="AS99" s="179" t="s">
        <v>311</v>
      </c>
      <c r="AT99" s="179" t="s">
        <v>311</v>
      </c>
      <c r="AU99" s="179" t="s">
        <v>311</v>
      </c>
      <c r="AV99" s="179" t="s">
        <v>311</v>
      </c>
      <c r="AW99" s="180" t="s">
        <v>311</v>
      </c>
      <c r="AX99" s="178" t="s">
        <v>311</v>
      </c>
      <c r="AY99" s="179" t="s">
        <v>311</v>
      </c>
      <c r="AZ99" s="181" t="s">
        <v>311</v>
      </c>
      <c r="BA99" s="182" t="s">
        <v>311</v>
      </c>
      <c r="BC99" s="90" t="s">
        <v>229</v>
      </c>
      <c r="BD99" s="29" t="s">
        <v>51</v>
      </c>
      <c r="BE99" s="29" t="s">
        <v>47</v>
      </c>
      <c r="BF99" s="142"/>
      <c r="BG99" s="178" t="s">
        <v>311</v>
      </c>
      <c r="BH99" s="179" t="s">
        <v>311</v>
      </c>
      <c r="BI99" s="179" t="s">
        <v>311</v>
      </c>
      <c r="BJ99" s="179" t="s">
        <v>311</v>
      </c>
      <c r="BK99" s="179" t="s">
        <v>311</v>
      </c>
      <c r="BL99" s="179" t="s">
        <v>311</v>
      </c>
      <c r="BM99" s="179" t="s">
        <v>311</v>
      </c>
      <c r="BN99" s="179" t="s">
        <v>311</v>
      </c>
      <c r="BO99" s="179" t="s">
        <v>311</v>
      </c>
      <c r="BP99" s="179" t="s">
        <v>311</v>
      </c>
      <c r="BQ99" s="179" t="s">
        <v>311</v>
      </c>
      <c r="BR99" s="179" t="s">
        <v>311</v>
      </c>
      <c r="BS99" s="179" t="s">
        <v>311</v>
      </c>
      <c r="BT99" s="179" t="s">
        <v>311</v>
      </c>
      <c r="BU99" s="179" t="s">
        <v>311</v>
      </c>
      <c r="BV99" s="180" t="s">
        <v>311</v>
      </c>
      <c r="BW99" s="178" t="s">
        <v>311</v>
      </c>
      <c r="BX99" s="179" t="s">
        <v>311</v>
      </c>
      <c r="BY99" s="181" t="s">
        <v>311</v>
      </c>
      <c r="BZ99" s="182" t="s">
        <v>311</v>
      </c>
      <c r="CB99" s="90" t="s">
        <v>229</v>
      </c>
      <c r="CC99" s="29" t="s">
        <v>51</v>
      </c>
      <c r="CD99" s="29" t="s">
        <v>47</v>
      </c>
      <c r="CE99" s="142"/>
      <c r="CF99" s="178" t="s">
        <v>311</v>
      </c>
      <c r="CG99" s="179" t="s">
        <v>311</v>
      </c>
      <c r="CH99" s="179" t="s">
        <v>311</v>
      </c>
      <c r="CI99" s="179" t="s">
        <v>311</v>
      </c>
      <c r="CJ99" s="179" t="s">
        <v>311</v>
      </c>
      <c r="CK99" s="179" t="s">
        <v>311</v>
      </c>
      <c r="CL99" s="179" t="s">
        <v>311</v>
      </c>
      <c r="CM99" s="179" t="s">
        <v>311</v>
      </c>
      <c r="CN99" s="179" t="s">
        <v>311</v>
      </c>
      <c r="CO99" s="179" t="s">
        <v>311</v>
      </c>
      <c r="CP99" s="179" t="s">
        <v>311</v>
      </c>
      <c r="CQ99" s="179" t="s">
        <v>311</v>
      </c>
      <c r="CR99" s="179" t="s">
        <v>311</v>
      </c>
      <c r="CS99" s="179" t="s">
        <v>311</v>
      </c>
      <c r="CT99" s="179" t="s">
        <v>311</v>
      </c>
      <c r="CU99" s="180" t="s">
        <v>311</v>
      </c>
      <c r="CV99" s="178" t="s">
        <v>311</v>
      </c>
      <c r="CW99" s="179" t="s">
        <v>311</v>
      </c>
      <c r="CX99" s="181" t="s">
        <v>311</v>
      </c>
      <c r="CY99" s="182" t="s">
        <v>311</v>
      </c>
    </row>
    <row r="100" spans="5:103" ht="12" customHeight="1" x14ac:dyDescent="0.15">
      <c r="E100" s="10" t="s">
        <v>230</v>
      </c>
      <c r="F100" s="86" t="s">
        <v>48</v>
      </c>
      <c r="G100" s="86" t="s">
        <v>51</v>
      </c>
      <c r="H100" s="140"/>
      <c r="I100" s="173">
        <f>Routes_abs!I100/SUM(Routes_abs!I100:I110)</f>
        <v>0.22865853658536586</v>
      </c>
      <c r="J100" s="174">
        <f>Routes_abs!J100/SUM(Routes_abs!J100:J110)</f>
        <v>0.25475285171102657</v>
      </c>
      <c r="K100" s="174">
        <f>Routes_abs!K100/SUM(Routes_abs!K100:K110)</f>
        <v>0.51666666666666672</v>
      </c>
      <c r="L100" s="174">
        <f>Routes_abs!L100/SUM(Routes_abs!L100:L110)</f>
        <v>0.51006711409395966</v>
      </c>
      <c r="M100" s="174">
        <f>Routes_abs!M100/SUM(Routes_abs!M100:M110)</f>
        <v>0.52109181141439209</v>
      </c>
      <c r="N100" s="174">
        <f>Routes_abs!N100/SUM(Routes_abs!N100:N110)</f>
        <v>0.59374999999999989</v>
      </c>
      <c r="O100" s="174">
        <f>Routes_abs!O100/SUM(Routes_abs!O100:O110)</f>
        <v>0.48583877995642699</v>
      </c>
      <c r="P100" s="174">
        <f>Routes_abs!P100/SUM(Routes_abs!P100:P110)</f>
        <v>0.58027079303675055</v>
      </c>
      <c r="Q100" s="174">
        <f>Routes_abs!Q100/SUM(Routes_abs!Q100:Q110)</f>
        <v>0.54894433781190011</v>
      </c>
      <c r="R100" s="174">
        <f>Routes_abs!R100/SUM(Routes_abs!R100:R110)</f>
        <v>0.60435571687840295</v>
      </c>
      <c r="S100" s="174">
        <f>Routes_abs!S100/SUM(Routes_abs!S100:S110)</f>
        <v>0.53884093711467318</v>
      </c>
      <c r="T100" s="174">
        <f>Routes_abs!T100/SUM(Routes_abs!T100:T110)</f>
        <v>0.554016620498615</v>
      </c>
      <c r="U100" s="174">
        <f>Routes_abs!U100/SUM(Routes_abs!U100:U110)</f>
        <v>0.61363636363636354</v>
      </c>
      <c r="V100" s="174">
        <f>Routes_abs!V100/SUM(Routes_abs!V100:V110)</f>
        <v>0.63157894736842102</v>
      </c>
      <c r="W100" s="174">
        <f>Routes_abs!W100/SUM(Routes_abs!W100:W110)</f>
        <v>0.66515837104072395</v>
      </c>
      <c r="X100" s="175">
        <f>Routes_abs!X100/SUM(Routes_abs!X100:X110)</f>
        <v>0.59090909090909083</v>
      </c>
      <c r="Y100" s="173">
        <f>Routes_abs!Y100/SUM(Routes_abs!Y100:Y110)</f>
        <v>0.37779808131566928</v>
      </c>
      <c r="Z100" s="174">
        <f>Routes_abs!Z100/SUM(Routes_abs!Z100:Z110)</f>
        <v>0.5534709193245777</v>
      </c>
      <c r="AA100" s="176">
        <f>Routes_abs!AA100/SUM(Routes_abs!AA100:AA110)</f>
        <v>0.5623151668779045</v>
      </c>
      <c r="AB100" s="177">
        <f>Routes_abs!AB100/SUM(Routes_abs!AB100:AB110)</f>
        <v>0.51611303916707985</v>
      </c>
      <c r="AD100" s="10" t="s">
        <v>230</v>
      </c>
      <c r="AE100" s="86" t="s">
        <v>48</v>
      </c>
      <c r="AF100" s="86" t="s">
        <v>51</v>
      </c>
      <c r="AG100" s="140"/>
      <c r="AH100" s="173">
        <f>Routes_abs!AH100/SUM(Routes_abs!AH100:AH110)</f>
        <v>0.24229691876750697</v>
      </c>
      <c r="AI100" s="174">
        <f>Routes_abs!AI100/SUM(Routes_abs!AI100:AI110)</f>
        <v>0.2683801554094441</v>
      </c>
      <c r="AJ100" s="174">
        <f>Routes_abs!AJ100/SUM(Routes_abs!AJ100:AJ110)</f>
        <v>0.52837259100642409</v>
      </c>
      <c r="AK100" s="174">
        <f>Routes_abs!AK100/SUM(Routes_abs!AK100:AK110)</f>
        <v>0.53120124804992208</v>
      </c>
      <c r="AL100" s="174">
        <f>Routes_abs!AL100/SUM(Routes_abs!AL100:AL110)</f>
        <v>0.54692832764505117</v>
      </c>
      <c r="AM100" s="174">
        <f>Routes_abs!AM100/SUM(Routes_abs!AM100:AM110)</f>
        <v>0.60487804878048779</v>
      </c>
      <c r="AN100" s="174">
        <f>Routes_abs!AN100/SUM(Routes_abs!AN100:AN110)</f>
        <v>0.53614889047959924</v>
      </c>
      <c r="AO100" s="174">
        <f>Routes_abs!AO100/SUM(Routes_abs!AO100:AO110)</f>
        <v>0.56249999999999989</v>
      </c>
      <c r="AP100" s="174">
        <f>Routes_abs!AP100/SUM(Routes_abs!AP100:AP110)</f>
        <v>0.54196486662329213</v>
      </c>
      <c r="AQ100" s="174">
        <f>Routes_abs!AQ100/SUM(Routes_abs!AQ100:AQ110)</f>
        <v>0.5822622107969152</v>
      </c>
      <c r="AR100" s="174">
        <f>Routes_abs!AR100/SUM(Routes_abs!AR100:AR110)</f>
        <v>0.52776481567895472</v>
      </c>
      <c r="AS100" s="174">
        <f>Routes_abs!AS100/SUM(Routes_abs!AS100:AS110)</f>
        <v>0.56439790575916238</v>
      </c>
      <c r="AT100" s="174">
        <f>Routes_abs!AT100/SUM(Routes_abs!AT100:AT110)</f>
        <v>0.59343603482920293</v>
      </c>
      <c r="AU100" s="174">
        <f>Routes_abs!AU100/SUM(Routes_abs!AU100:AU110)</f>
        <v>0.59661354581673309</v>
      </c>
      <c r="AV100" s="174">
        <f>Routes_abs!AV100/SUM(Routes_abs!AV100:AV110)</f>
        <v>0.66441821247892063</v>
      </c>
      <c r="AW100" s="175">
        <f>Routes_abs!AW100/SUM(Routes_abs!AW100:AW110)</f>
        <v>0.59036144578313243</v>
      </c>
      <c r="AX100" s="173">
        <f>Routes_abs!AX100/SUM(Routes_abs!AX100:AX110)</f>
        <v>0.39510204081632649</v>
      </c>
      <c r="AY100" s="174">
        <f>Routes_abs!AY100/SUM(Routes_abs!AY100:AY110)</f>
        <v>0.56686046511627908</v>
      </c>
      <c r="AZ100" s="176">
        <f>Routes_abs!AZ100/SUM(Routes_abs!AZ100:AZ110)</f>
        <v>0.55625195863365728</v>
      </c>
      <c r="BA100" s="177">
        <f>Routes_abs!BA100/SUM(Routes_abs!BA100:BA110)</f>
        <v>0.52785896543725352</v>
      </c>
      <c r="BC100" s="10" t="s">
        <v>230</v>
      </c>
      <c r="BD100" s="86" t="s">
        <v>48</v>
      </c>
      <c r="BE100" s="86" t="s">
        <v>51</v>
      </c>
      <c r="BF100" s="140"/>
      <c r="BG100" s="173">
        <f>Routes_abs!BG100/SUM(Routes_abs!BG100:BG110)</f>
        <v>0.48571428571428571</v>
      </c>
      <c r="BH100" s="174">
        <f>Routes_abs!BH100/SUM(Routes_abs!BH100:BH110)</f>
        <v>0.3968253968253968</v>
      </c>
      <c r="BI100" s="174">
        <f>Routes_abs!BI100/SUM(Routes_abs!BI100:BI110)</f>
        <v>0.62595419847328249</v>
      </c>
      <c r="BJ100" s="174">
        <f>Routes_abs!BJ100/SUM(Routes_abs!BJ100:BJ110)</f>
        <v>0.58018867924528306</v>
      </c>
      <c r="BK100" s="174">
        <f>Routes_abs!BK100/SUM(Routes_abs!BK100:BK110)</f>
        <v>0.56621004566210043</v>
      </c>
      <c r="BL100" s="174">
        <f>Routes_abs!BL100/SUM(Routes_abs!BL100:BL110)</f>
        <v>0.60538116591928248</v>
      </c>
      <c r="BM100" s="174">
        <f>Routes_abs!BM100/SUM(Routes_abs!BM100:BM110)</f>
        <v>0.62753036437246967</v>
      </c>
      <c r="BN100" s="174">
        <f>Routes_abs!BN100/SUM(Routes_abs!BN100:BN110)</f>
        <v>0.57746478873239437</v>
      </c>
      <c r="BO100" s="174">
        <f>Routes_abs!BO100/SUM(Routes_abs!BO100:BO110)</f>
        <v>0.5787234042553191</v>
      </c>
      <c r="BP100" s="174">
        <f>Routes_abs!BP100/SUM(Routes_abs!BP100:BP110)</f>
        <v>0.579185520361991</v>
      </c>
      <c r="BQ100" s="174">
        <f>Routes_abs!BQ100/SUM(Routes_abs!BQ100:BQ110)</f>
        <v>0.51838235294117652</v>
      </c>
      <c r="BR100" s="174">
        <f>Routes_abs!BR100/SUM(Routes_abs!BR100:BR110)</f>
        <v>0.62790697674418605</v>
      </c>
      <c r="BS100" s="174">
        <f>Routes_abs!BS100/SUM(Routes_abs!BS100:BS110)</f>
        <v>0.56937799043062198</v>
      </c>
      <c r="BT100" s="174">
        <f>Routes_abs!BT100/SUM(Routes_abs!BT100:BT110)</f>
        <v>0.50641025641025639</v>
      </c>
      <c r="BU100" s="174">
        <f>Routes_abs!BU100/SUM(Routes_abs!BU100:BU110)</f>
        <v>0.65753424657534243</v>
      </c>
      <c r="BV100" s="175">
        <f>Routes_abs!BV100/SUM(Routes_abs!BV100:BV110)</f>
        <v>0.51428571428571423</v>
      </c>
      <c r="BW100" s="173">
        <f>Routes_abs!BW100/SUM(Routes_abs!BW100:BW110)</f>
        <v>0.54328358208955219</v>
      </c>
      <c r="BX100" s="174">
        <f>Routes_abs!BX100/SUM(Routes_abs!BX100:BX110)</f>
        <v>0.6</v>
      </c>
      <c r="BY100" s="176">
        <f>Routes_abs!BY100/SUM(Routes_abs!BY100:BY110)</f>
        <v>0.57321652065081352</v>
      </c>
      <c r="BZ100" s="177">
        <f>Routes_abs!BZ100/SUM(Routes_abs!BZ100:BZ110)</f>
        <v>0.57486910994764395</v>
      </c>
      <c r="CB100" s="10" t="s">
        <v>230</v>
      </c>
      <c r="CC100" s="86" t="s">
        <v>48</v>
      </c>
      <c r="CD100" s="86" t="s">
        <v>51</v>
      </c>
      <c r="CE100" s="140"/>
      <c r="CF100" s="173">
        <f>Routes_abs!CF100/SUM(Routes_abs!CF100:CF110)</f>
        <v>0.2608695652173913</v>
      </c>
      <c r="CG100" s="174">
        <f>Routes_abs!CG100/SUM(Routes_abs!CG100:CG110)</f>
        <v>0.6875</v>
      </c>
      <c r="CH100" s="174">
        <f>Routes_abs!CH100/SUM(Routes_abs!CH100:CH110)</f>
        <v>0.64912280701754388</v>
      </c>
      <c r="CI100" s="174">
        <f>Routes_abs!CI100/SUM(Routes_abs!CI100:CI110)</f>
        <v>0.57954545454545459</v>
      </c>
      <c r="CJ100" s="174">
        <f>Routes_abs!CJ100/SUM(Routes_abs!CJ100:CJ110)</f>
        <v>0.65986394557823125</v>
      </c>
      <c r="CK100" s="174">
        <f>Routes_abs!CK100/SUM(Routes_abs!CK100:CK110)</f>
        <v>0.65714285714285714</v>
      </c>
      <c r="CL100" s="174">
        <f>Routes_abs!CL100/SUM(Routes_abs!CL100:CL110)</f>
        <v>0.63793103448275867</v>
      </c>
      <c r="CM100" s="174">
        <f>Routes_abs!CM100/SUM(Routes_abs!CM100:CM110)</f>
        <v>0.47199999999999998</v>
      </c>
      <c r="CN100" s="174">
        <f>Routes_abs!CN100/SUM(Routes_abs!CN100:CN110)</f>
        <v>0.48076923076923078</v>
      </c>
      <c r="CO100" s="174">
        <f>Routes_abs!CO100/SUM(Routes_abs!CO100:CO110)</f>
        <v>0.48068669527896996</v>
      </c>
      <c r="CP100" s="174">
        <f>Routes_abs!CP100/SUM(Routes_abs!CP100:CP110)</f>
        <v>0.46586345381526106</v>
      </c>
      <c r="CQ100" s="174">
        <f>Routes_abs!CQ100/SUM(Routes_abs!CQ100:CQ110)</f>
        <v>0.56972111553784865</v>
      </c>
      <c r="CR100" s="174">
        <f>Routes_abs!CR100/SUM(Routes_abs!CR100:CR110)</f>
        <v>0.52192982456140347</v>
      </c>
      <c r="CS100" s="174">
        <f>Routes_abs!CS100/SUM(Routes_abs!CS100:CS110)</f>
        <v>0.50793650793650791</v>
      </c>
      <c r="CT100" s="174">
        <f>Routes_abs!CT100/SUM(Routes_abs!CT100:CT110)</f>
        <v>0.66666666666666663</v>
      </c>
      <c r="CU100" s="175">
        <f>Routes_abs!CU100/SUM(Routes_abs!CU100:CU110)</f>
        <v>0.72972972972972971</v>
      </c>
      <c r="CV100" s="173">
        <f>Routes_abs!CV100/SUM(Routes_abs!CV100:CV110)</f>
        <v>0.53475935828877008</v>
      </c>
      <c r="CW100" s="174">
        <f>Routes_abs!CW100/SUM(Routes_abs!CW100:CW110)</f>
        <v>0.58536585365853655</v>
      </c>
      <c r="CX100" s="176">
        <f>Routes_abs!CX100/SUM(Routes_abs!CX100:CX110)</f>
        <v>0.50647820965842172</v>
      </c>
      <c r="CY100" s="177">
        <f>Routes_abs!CY100/SUM(Routes_abs!CY100:CY110)</f>
        <v>0.54933437744714175</v>
      </c>
    </row>
    <row r="101" spans="5:103" ht="12" customHeight="1" x14ac:dyDescent="0.15">
      <c r="E101" s="60" t="s">
        <v>231</v>
      </c>
      <c r="F101" s="24" t="s">
        <v>48</v>
      </c>
      <c r="G101" s="24" t="s">
        <v>4</v>
      </c>
      <c r="H101" s="139"/>
      <c r="I101" s="153">
        <f>Routes_abs!I101/SUM(Routes_abs!I100:I110)</f>
        <v>3.3536585365853668E-2</v>
      </c>
      <c r="J101" s="154">
        <f>Routes_abs!J101/SUM(Routes_abs!J100:J110)</f>
        <v>3.0418250950570335E-2</v>
      </c>
      <c r="K101" s="154">
        <f>Routes_abs!K101/SUM(Routes_abs!K100:K110)</f>
        <v>3.333333333333334E-2</v>
      </c>
      <c r="L101" s="154">
        <f>Routes_abs!L101/SUM(Routes_abs!L100:L110)</f>
        <v>4.6979865771812082E-2</v>
      </c>
      <c r="M101" s="154">
        <f>Routes_abs!M101/SUM(Routes_abs!M100:M110)</f>
        <v>7.444168734491316E-2</v>
      </c>
      <c r="N101" s="154">
        <f>Routes_abs!N101/SUM(Routes_abs!N100:N110)</f>
        <v>5.5288461538461522E-2</v>
      </c>
      <c r="O101" s="154">
        <f>Routes_abs!O101/SUM(Routes_abs!O100:O110)</f>
        <v>5.4466230936819168E-2</v>
      </c>
      <c r="P101" s="154">
        <f>Routes_abs!P101/SUM(Routes_abs!P100:P110)</f>
        <v>6.3829787234042548E-2</v>
      </c>
      <c r="Q101" s="154">
        <f>Routes_abs!Q101/SUM(Routes_abs!Q100:Q110)</f>
        <v>5.9500959692898266E-2</v>
      </c>
      <c r="R101" s="154">
        <f>Routes_abs!R101/SUM(Routes_abs!R100:R110)</f>
        <v>6.1705989110707807E-2</v>
      </c>
      <c r="S101" s="154">
        <f>Routes_abs!S101/SUM(Routes_abs!S100:S110)</f>
        <v>3.9457459926017263E-2</v>
      </c>
      <c r="T101" s="154">
        <f>Routes_abs!T101/SUM(Routes_abs!T100:T110)</f>
        <v>3.8781163434903052E-2</v>
      </c>
      <c r="U101" s="154">
        <f>Routes_abs!U101/SUM(Routes_abs!U100:U110)</f>
        <v>2.462121212121212E-2</v>
      </c>
      <c r="V101" s="154">
        <f>Routes_abs!V101/SUM(Routes_abs!V100:V110)</f>
        <v>1.9390581717451522E-2</v>
      </c>
      <c r="W101" s="154">
        <f>Routes_abs!W101/SUM(Routes_abs!W100:W110)</f>
        <v>9.0497737556561077E-3</v>
      </c>
      <c r="X101" s="155">
        <f>Routes_abs!X101/SUM(Routes_abs!X100:X110)</f>
        <v>3.896103896103896E-2</v>
      </c>
      <c r="Y101" s="153">
        <f>Routes_abs!Y101/SUM(Routes_abs!Y100:Y110)</f>
        <v>3.4262220191868434E-2</v>
      </c>
      <c r="Z101" s="154">
        <f>Routes_abs!Z101/SUM(Routes_abs!Z100:Z110)</f>
        <v>5.878674171357097E-2</v>
      </c>
      <c r="AA101" s="161">
        <f>Routes_abs!AA101/SUM(Routes_abs!AA100:AA110)</f>
        <v>4.3092522179974647E-2</v>
      </c>
      <c r="AB101" s="145">
        <f>Routes_abs!AB101/SUM(Routes_abs!AB100:AB110)</f>
        <v>4.3133366385721364E-2</v>
      </c>
      <c r="AD101" s="60" t="s">
        <v>231</v>
      </c>
      <c r="AE101" s="24" t="s">
        <v>48</v>
      </c>
      <c r="AF101" s="24" t="s">
        <v>4</v>
      </c>
      <c r="AG101" s="139"/>
      <c r="AH101" s="153">
        <f>Routes_abs!AH101/SUM(Routes_abs!AH100:AH110)</f>
        <v>3.6414565826330528E-2</v>
      </c>
      <c r="AI101" s="154">
        <f>Routes_abs!AI101/SUM(Routes_abs!AI100:AI110)</f>
        <v>3.1081888822474597E-2</v>
      </c>
      <c r="AJ101" s="154">
        <f>Routes_abs!AJ101/SUM(Routes_abs!AJ100:AJ110)</f>
        <v>3.1049250535331911E-2</v>
      </c>
      <c r="AK101" s="154">
        <f>Routes_abs!AK101/SUM(Routes_abs!AK100:AK110)</f>
        <v>4.6801872074882997E-2</v>
      </c>
      <c r="AL101" s="154">
        <f>Routes_abs!AL101/SUM(Routes_abs!AL100:AL110)</f>
        <v>6.8259385665528999E-2</v>
      </c>
      <c r="AM101" s="154">
        <f>Routes_abs!AM101/SUM(Routes_abs!AM100:AM110)</f>
        <v>5.2845528455284556E-2</v>
      </c>
      <c r="AN101" s="154">
        <f>Routes_abs!AN101/SUM(Routes_abs!AN100:AN110)</f>
        <v>4.5812455261274164E-2</v>
      </c>
      <c r="AO101" s="154">
        <f>Routes_abs!AO101/SUM(Routes_abs!AO100:AO110)</f>
        <v>6.1224489795918345E-2</v>
      </c>
      <c r="AP101" s="154">
        <f>Routes_abs!AP101/SUM(Routes_abs!AP100:AP110)</f>
        <v>5.5953155497722847E-2</v>
      </c>
      <c r="AQ101" s="154">
        <f>Routes_abs!AQ101/SUM(Routes_abs!AQ100:AQ110)</f>
        <v>5.4627249357326484E-2</v>
      </c>
      <c r="AR101" s="154">
        <f>Routes_abs!AR101/SUM(Routes_abs!AR100:AR110)</f>
        <v>4.7130191320578628E-2</v>
      </c>
      <c r="AS101" s="154">
        <f>Routes_abs!AS101/SUM(Routes_abs!AS100:AS110)</f>
        <v>3.7696335078534038E-2</v>
      </c>
      <c r="AT101" s="154">
        <f>Routes_abs!AT101/SUM(Routes_abs!AT100:AT110)</f>
        <v>2.7461486939048891E-2</v>
      </c>
      <c r="AU101" s="154">
        <f>Routes_abs!AU101/SUM(Routes_abs!AU100:AU110)</f>
        <v>2.7888446215139445E-2</v>
      </c>
      <c r="AV101" s="154">
        <f>Routes_abs!AV101/SUM(Routes_abs!AV100:AV110)</f>
        <v>1.0118043844856659E-2</v>
      </c>
      <c r="AW101" s="155">
        <f>Routes_abs!AW101/SUM(Routes_abs!AW100:AW110)</f>
        <v>4.0963855421686741E-2</v>
      </c>
      <c r="AX101" s="153">
        <f>Routes_abs!AX101/SUM(Routes_abs!AX100:AX110)</f>
        <v>3.5306122448979592E-2</v>
      </c>
      <c r="AY101" s="154">
        <f>Routes_abs!AY101/SUM(Routes_abs!AY100:AY110)</f>
        <v>5.440199335548173E-2</v>
      </c>
      <c r="AZ101" s="161">
        <f>Routes_abs!AZ101/SUM(Routes_abs!AZ100:AZ110)</f>
        <v>4.465684738326544E-2</v>
      </c>
      <c r="BA101" s="145">
        <f>Routes_abs!BA101/SUM(Routes_abs!BA100:BA110)</f>
        <v>4.3470192530735328E-2</v>
      </c>
      <c r="BC101" s="60" t="s">
        <v>231</v>
      </c>
      <c r="BD101" s="24" t="s">
        <v>48</v>
      </c>
      <c r="BE101" s="24" t="s">
        <v>4</v>
      </c>
      <c r="BF101" s="139"/>
      <c r="BG101" s="153">
        <f>Routes_abs!BG101/SUM(Routes_abs!BG100:BG110)</f>
        <v>8.5714285714285715E-2</v>
      </c>
      <c r="BH101" s="154">
        <f>Routes_abs!BH101/SUM(Routes_abs!BH100:BH110)</f>
        <v>3.1746031746031744E-2</v>
      </c>
      <c r="BI101" s="154">
        <f>Routes_abs!BI101/SUM(Routes_abs!BI100:BI110)</f>
        <v>7.6335877862595417E-3</v>
      </c>
      <c r="BJ101" s="154">
        <f>Routes_abs!BJ101/SUM(Routes_abs!BJ100:BJ110)</f>
        <v>3.3018867924528301E-2</v>
      </c>
      <c r="BK101" s="154">
        <f>Routes_abs!BK101/SUM(Routes_abs!BK100:BK110)</f>
        <v>6.3926940639269403E-2</v>
      </c>
      <c r="BL101" s="154">
        <f>Routes_abs!BL101/SUM(Routes_abs!BL100:BL110)</f>
        <v>5.3811659192825115E-2</v>
      </c>
      <c r="BM101" s="154">
        <f>Routes_abs!BM101/SUM(Routes_abs!BM100:BM110)</f>
        <v>2.8340080971659919E-2</v>
      </c>
      <c r="BN101" s="154">
        <f>Routes_abs!BN101/SUM(Routes_abs!BN100:BN110)</f>
        <v>5.2816901408450703E-2</v>
      </c>
      <c r="BO101" s="154">
        <f>Routes_abs!BO101/SUM(Routes_abs!BO100:BO110)</f>
        <v>4.2553191489361701E-2</v>
      </c>
      <c r="BP101" s="154">
        <f>Routes_abs!BP101/SUM(Routes_abs!BP100:BP110)</f>
        <v>3.6199095022624438E-2</v>
      </c>
      <c r="BQ101" s="154">
        <f>Routes_abs!BQ101/SUM(Routes_abs!BQ100:BQ110)</f>
        <v>5.8823529411764705E-2</v>
      </c>
      <c r="BR101" s="154">
        <f>Routes_abs!BR101/SUM(Routes_abs!BR100:BR110)</f>
        <v>3.255813953488372E-2</v>
      </c>
      <c r="BS101" s="154">
        <f>Routes_abs!BS101/SUM(Routes_abs!BS100:BS110)</f>
        <v>1.9138755980861243E-2</v>
      </c>
      <c r="BT101" s="154">
        <f>Routes_abs!BT101/SUM(Routes_abs!BT100:BT110)</f>
        <v>5.7692307692307696E-2</v>
      </c>
      <c r="BU101" s="154">
        <f>Routes_abs!BU101/SUM(Routes_abs!BU100:BU110)</f>
        <v>0</v>
      </c>
      <c r="BV101" s="155">
        <f>Routes_abs!BV101/SUM(Routes_abs!BV100:BV110)</f>
        <v>4.2857142857142858E-2</v>
      </c>
      <c r="BW101" s="153">
        <f>Routes_abs!BW101/SUM(Routes_abs!BW100:BW110)</f>
        <v>3.2835820895522387E-2</v>
      </c>
      <c r="BX101" s="154">
        <f>Routes_abs!BX101/SUM(Routes_abs!BX100:BX110)</f>
        <v>4.7727272727272729E-2</v>
      </c>
      <c r="BY101" s="161">
        <f>Routes_abs!BY101/SUM(Routes_abs!BY100:BY110)</f>
        <v>4.130162703379224E-2</v>
      </c>
      <c r="BZ101" s="145">
        <f>Routes_abs!BZ101/SUM(Routes_abs!BZ100:BZ110)</f>
        <v>4.1186736474694591E-2</v>
      </c>
      <c r="CB101" s="60" t="s">
        <v>231</v>
      </c>
      <c r="CC101" s="24" t="s">
        <v>48</v>
      </c>
      <c r="CD101" s="24" t="s">
        <v>4</v>
      </c>
      <c r="CE101" s="139"/>
      <c r="CF101" s="153">
        <f>Routes_abs!CF101/SUM(Routes_abs!CF100:CF110)</f>
        <v>4.3478260869565216E-2</v>
      </c>
      <c r="CG101" s="154">
        <f>Routes_abs!CG101/SUM(Routes_abs!CG100:CG110)</f>
        <v>6.25E-2</v>
      </c>
      <c r="CH101" s="154">
        <f>Routes_abs!CH101/SUM(Routes_abs!CH100:CH110)</f>
        <v>1.7543859649122806E-2</v>
      </c>
      <c r="CI101" s="154">
        <f>Routes_abs!CI101/SUM(Routes_abs!CI100:CI110)</f>
        <v>6.25E-2</v>
      </c>
      <c r="CJ101" s="154">
        <f>Routes_abs!CJ101/SUM(Routes_abs!CJ100:CJ110)</f>
        <v>4.0816326530612242E-2</v>
      </c>
      <c r="CK101" s="154">
        <f>Routes_abs!CK101/SUM(Routes_abs!CK100:CK110)</f>
        <v>0.04</v>
      </c>
      <c r="CL101" s="154">
        <f>Routes_abs!CL101/SUM(Routes_abs!CL100:CL110)</f>
        <v>3.017241379310345E-2</v>
      </c>
      <c r="CM101" s="154">
        <f>Routes_abs!CM101/SUM(Routes_abs!CM100:CM110)</f>
        <v>0.06</v>
      </c>
      <c r="CN101" s="154">
        <f>Routes_abs!CN101/SUM(Routes_abs!CN100:CN110)</f>
        <v>5.3846153846153849E-2</v>
      </c>
      <c r="CO101" s="154">
        <f>Routes_abs!CO101/SUM(Routes_abs!CO100:CO110)</f>
        <v>3.8626609442060089E-2</v>
      </c>
      <c r="CP101" s="154">
        <f>Routes_abs!CP101/SUM(Routes_abs!CP100:CP110)</f>
        <v>8.4337349397590355E-2</v>
      </c>
      <c r="CQ101" s="154">
        <f>Routes_abs!CQ101/SUM(Routes_abs!CQ100:CQ110)</f>
        <v>3.5856573705179286E-2</v>
      </c>
      <c r="CR101" s="154">
        <f>Routes_abs!CR101/SUM(Routes_abs!CR100:CR110)</f>
        <v>4.8245614035087717E-2</v>
      </c>
      <c r="CS101" s="154">
        <f>Routes_abs!CS101/SUM(Routes_abs!CS100:CS110)</f>
        <v>3.968253968253968E-2</v>
      </c>
      <c r="CT101" s="154">
        <f>Routes_abs!CT101/SUM(Routes_abs!CT100:CT110)</f>
        <v>2.564102564102564E-2</v>
      </c>
      <c r="CU101" s="155">
        <f>Routes_abs!CU101/SUM(Routes_abs!CU100:CU110)</f>
        <v>5.4054054054054057E-2</v>
      </c>
      <c r="CV101" s="153">
        <f>Routes_abs!CV101/SUM(Routes_abs!CV100:CV110)</f>
        <v>6.4171122994652413E-2</v>
      </c>
      <c r="CW101" s="154">
        <f>Routes_abs!CW101/SUM(Routes_abs!CW100:CW110)</f>
        <v>4.3360433604336043E-2</v>
      </c>
      <c r="CX101" s="161">
        <f>Routes_abs!CX101/SUM(Routes_abs!CX100:CX110)</f>
        <v>5.6537102473498232E-2</v>
      </c>
      <c r="CY101" s="145">
        <f>Routes_abs!CY101/SUM(Routes_abs!CY100:CY110)</f>
        <v>4.8159749412685984E-2</v>
      </c>
    </row>
    <row r="102" spans="5:103" ht="12" customHeight="1" x14ac:dyDescent="0.15">
      <c r="E102" s="10" t="s">
        <v>232</v>
      </c>
      <c r="F102" s="86" t="s">
        <v>48</v>
      </c>
      <c r="G102" s="86" t="s">
        <v>52</v>
      </c>
      <c r="H102" s="140" t="s">
        <v>135</v>
      </c>
      <c r="I102" s="150">
        <f>Routes_abs!I102/SUM(Routes_abs!I100:I110)</f>
        <v>6.402439024390244E-2</v>
      </c>
      <c r="J102" s="151">
        <f>Routes_abs!J102/SUM(Routes_abs!J100:J110)</f>
        <v>6.9708491761723682E-2</v>
      </c>
      <c r="K102" s="151">
        <f>Routes_abs!K102/SUM(Routes_abs!K100:K110)</f>
        <v>4.2857142857142864E-2</v>
      </c>
      <c r="L102" s="151">
        <f>Routes_abs!L102/SUM(Routes_abs!L100:L110)</f>
        <v>2.6845637583892613E-2</v>
      </c>
      <c r="M102" s="151">
        <f>Routes_abs!M102/SUM(Routes_abs!M100:M110)</f>
        <v>3.2258064516129038E-2</v>
      </c>
      <c r="N102" s="151">
        <f>Routes_abs!N102/SUM(Routes_abs!N100:N110)</f>
        <v>1.9230769230769228E-2</v>
      </c>
      <c r="O102" s="151">
        <f>Routes_abs!O102/SUM(Routes_abs!O100:O110)</f>
        <v>3.050108932461873E-2</v>
      </c>
      <c r="P102" s="151">
        <f>Routes_abs!P102/SUM(Routes_abs!P100:P110)</f>
        <v>1.9342359767891684E-2</v>
      </c>
      <c r="Q102" s="151">
        <f>Routes_abs!Q102/SUM(Routes_abs!Q100:Q110)</f>
        <v>2.6871401151631471E-2</v>
      </c>
      <c r="R102" s="151">
        <f>Routes_abs!R102/SUM(Routes_abs!R100:R110)</f>
        <v>2.9038112522686031E-2</v>
      </c>
      <c r="S102" s="151">
        <f>Routes_abs!S102/SUM(Routes_abs!S100:S110)</f>
        <v>5.0554870530209607E-2</v>
      </c>
      <c r="T102" s="151">
        <f>Routes_abs!T102/SUM(Routes_abs!T100:T110)</f>
        <v>3.4626038781163437E-2</v>
      </c>
      <c r="U102" s="151">
        <f>Routes_abs!U102/SUM(Routes_abs!U100:U110)</f>
        <v>1.7045454545454544E-2</v>
      </c>
      <c r="V102" s="151">
        <f>Routes_abs!V102/SUM(Routes_abs!V100:V110)</f>
        <v>2.4930747922437674E-2</v>
      </c>
      <c r="W102" s="151">
        <f>Routes_abs!W102/SUM(Routes_abs!W100:W110)</f>
        <v>2.7149321266968323E-2</v>
      </c>
      <c r="X102" s="152">
        <f>Routes_abs!X102/SUM(Routes_abs!X100:X110)</f>
        <v>3.2467532467532464E-2</v>
      </c>
      <c r="Y102" s="150">
        <f>Routes_abs!Y102/SUM(Routes_abs!Y100:Y110)</f>
        <v>5.4362722704431245E-2</v>
      </c>
      <c r="Z102" s="151">
        <f>Routes_abs!Z102/SUM(Routes_abs!Z100:Z110)</f>
        <v>2.4390243902439018E-2</v>
      </c>
      <c r="AA102" s="160">
        <f>Routes_abs!AA102/SUM(Routes_abs!AA100:AA110)</f>
        <v>3.8445289395859741E-2</v>
      </c>
      <c r="AB102" s="144">
        <f>Routes_abs!AB102/SUM(Routes_abs!AB100:AB110)</f>
        <v>3.6440257808626676E-2</v>
      </c>
      <c r="AD102" s="10" t="s">
        <v>232</v>
      </c>
      <c r="AE102" s="86" t="s">
        <v>48</v>
      </c>
      <c r="AF102" s="86" t="s">
        <v>52</v>
      </c>
      <c r="AG102" s="140" t="s">
        <v>135</v>
      </c>
      <c r="AH102" s="150">
        <f>Routes_abs!AH102/SUM(Routes_abs!AH100:AH110)</f>
        <v>6.3025210084033612E-2</v>
      </c>
      <c r="AI102" s="151">
        <f>Routes_abs!AI102/SUM(Routes_abs!AI100:AI110)</f>
        <v>6.6945606694560664E-2</v>
      </c>
      <c r="AJ102" s="151">
        <f>Routes_abs!AJ102/SUM(Routes_abs!AJ100:AJ110)</f>
        <v>4.0149892933618841E-2</v>
      </c>
      <c r="AK102" s="151">
        <f>Routes_abs!AK102/SUM(Routes_abs!AK100:AK110)</f>
        <v>2.9641185647425898E-2</v>
      </c>
      <c r="AL102" s="151">
        <f>Routes_abs!AL102/SUM(Routes_abs!AL100:AL110)</f>
        <v>3.2423208191126277E-2</v>
      </c>
      <c r="AM102" s="151">
        <f>Routes_abs!AM102/SUM(Routes_abs!AM100:AM110)</f>
        <v>2.113821138211382E-2</v>
      </c>
      <c r="AN102" s="151">
        <f>Routes_abs!AN102/SUM(Routes_abs!AN100:AN110)</f>
        <v>2.7201145311381538E-2</v>
      </c>
      <c r="AO102" s="151">
        <f>Routes_abs!AO102/SUM(Routes_abs!AO100:AO110)</f>
        <v>2.0408163265306117E-2</v>
      </c>
      <c r="AP102" s="151">
        <f>Routes_abs!AP102/SUM(Routes_abs!AP100:AP110)</f>
        <v>3.0579050097592715E-2</v>
      </c>
      <c r="AQ102" s="151">
        <f>Routes_abs!AQ102/SUM(Routes_abs!AQ100:AQ110)</f>
        <v>3.2776349614395892E-2</v>
      </c>
      <c r="AR102" s="151">
        <f>Routes_abs!AR102/SUM(Routes_abs!AR100:AR110)</f>
        <v>4.5730284647690148E-2</v>
      </c>
      <c r="AS102" s="151">
        <f>Routes_abs!AS102/SUM(Routes_abs!AS100:AS110)</f>
        <v>3.4554973821989535E-2</v>
      </c>
      <c r="AT102" s="151">
        <f>Routes_abs!AT102/SUM(Routes_abs!AT100:AT110)</f>
        <v>2.4782317481580707E-2</v>
      </c>
      <c r="AU102" s="151">
        <f>Routes_abs!AU102/SUM(Routes_abs!AU100:AU110)</f>
        <v>2.6892430278884466E-2</v>
      </c>
      <c r="AV102" s="151">
        <f>Routes_abs!AV102/SUM(Routes_abs!AV100:AV110)</f>
        <v>2.529510961214165E-2</v>
      </c>
      <c r="AW102" s="152">
        <f>Routes_abs!AW102/SUM(Routes_abs!AW100:AW110)</f>
        <v>2.8915662650602404E-2</v>
      </c>
      <c r="AX102" s="150">
        <f>Routes_abs!AX102/SUM(Routes_abs!AX100:AX110)</f>
        <v>5.1428571428571428E-2</v>
      </c>
      <c r="AY102" s="151">
        <f>Routes_abs!AY102/SUM(Routes_abs!AY100:AY110)</f>
        <v>2.4501661129568107E-2</v>
      </c>
      <c r="AZ102" s="160">
        <f>Routes_abs!AZ102/SUM(Routes_abs!AZ100:AZ110)</f>
        <v>3.7449075524913833E-2</v>
      </c>
      <c r="BA102" s="144">
        <f>Routes_abs!BA102/SUM(Routes_abs!BA100:BA110)</f>
        <v>3.5119461841800044E-2</v>
      </c>
      <c r="BC102" s="10" t="s">
        <v>232</v>
      </c>
      <c r="BD102" s="86" t="s">
        <v>48</v>
      </c>
      <c r="BE102" s="86" t="s">
        <v>52</v>
      </c>
      <c r="BF102" s="140" t="s">
        <v>135</v>
      </c>
      <c r="BG102" s="150">
        <f>Routes_abs!BG102/SUM(Routes_abs!BG100:BG110)</f>
        <v>2.8571428571428571E-2</v>
      </c>
      <c r="BH102" s="151">
        <f>Routes_abs!BH102/SUM(Routes_abs!BH100:BH110)</f>
        <v>1.5873015873015872E-2</v>
      </c>
      <c r="BI102" s="151">
        <f>Routes_abs!BI102/SUM(Routes_abs!BI100:BI110)</f>
        <v>2.2900763358778626E-2</v>
      </c>
      <c r="BJ102" s="151">
        <f>Routes_abs!BJ102/SUM(Routes_abs!BJ100:BJ110)</f>
        <v>4.716981132075472E-2</v>
      </c>
      <c r="BK102" s="151">
        <f>Routes_abs!BK102/SUM(Routes_abs!BK100:BK110)</f>
        <v>5.0228310502283102E-2</v>
      </c>
      <c r="BL102" s="151">
        <f>Routes_abs!BL102/SUM(Routes_abs!BL100:BL110)</f>
        <v>2.2421524663677129E-2</v>
      </c>
      <c r="BM102" s="151">
        <f>Routes_abs!BM102/SUM(Routes_abs!BM100:BM110)</f>
        <v>1.6194331983805668E-2</v>
      </c>
      <c r="BN102" s="151">
        <f>Routes_abs!BN102/SUM(Routes_abs!BN100:BN110)</f>
        <v>1.4084507042253521E-2</v>
      </c>
      <c r="BO102" s="151">
        <f>Routes_abs!BO102/SUM(Routes_abs!BO100:BO110)</f>
        <v>3.8297872340425532E-2</v>
      </c>
      <c r="BP102" s="151">
        <f>Routes_abs!BP102/SUM(Routes_abs!BP100:BP110)</f>
        <v>2.7149321266968326E-2</v>
      </c>
      <c r="BQ102" s="151">
        <f>Routes_abs!BQ102/SUM(Routes_abs!BQ100:BQ110)</f>
        <v>3.6764705882352942E-2</v>
      </c>
      <c r="BR102" s="151">
        <f>Routes_abs!BR102/SUM(Routes_abs!BR100:BR110)</f>
        <v>3.255813953488372E-2</v>
      </c>
      <c r="BS102" s="151">
        <f>Routes_abs!BS102/SUM(Routes_abs!BS100:BS110)</f>
        <v>4.3062200956937802E-2</v>
      </c>
      <c r="BT102" s="151">
        <f>Routes_abs!BT102/SUM(Routes_abs!BT100:BT110)</f>
        <v>3.8461538461538464E-2</v>
      </c>
      <c r="BU102" s="151">
        <f>Routes_abs!BU102/SUM(Routes_abs!BU100:BU110)</f>
        <v>2.7397260273972601E-2</v>
      </c>
      <c r="BV102" s="152">
        <f>Routes_abs!BV102/SUM(Routes_abs!BV100:BV110)</f>
        <v>2.8571428571428571E-2</v>
      </c>
      <c r="BW102" s="150">
        <f>Routes_abs!BW102/SUM(Routes_abs!BW100:BW110)</f>
        <v>2.6865671641791045E-2</v>
      </c>
      <c r="BX102" s="151">
        <f>Routes_abs!BX102/SUM(Routes_abs!BX100:BX110)</f>
        <v>2.3863636363636365E-2</v>
      </c>
      <c r="BY102" s="160">
        <f>Routes_abs!BY102/SUM(Routes_abs!BY100:BY110)</f>
        <v>3.2540675844806008E-2</v>
      </c>
      <c r="BZ102" s="144">
        <f>Routes_abs!BZ102/SUM(Routes_abs!BZ100:BZ110)</f>
        <v>3.1413612565445025E-2</v>
      </c>
      <c r="CB102" s="10" t="s">
        <v>232</v>
      </c>
      <c r="CC102" s="86" t="s">
        <v>48</v>
      </c>
      <c r="CD102" s="86" t="s">
        <v>52</v>
      </c>
      <c r="CE102" s="140" t="s">
        <v>135</v>
      </c>
      <c r="CF102" s="150">
        <f>Routes_abs!CF102/SUM(Routes_abs!CF100:CF110)</f>
        <v>8.6956521739130432E-2</v>
      </c>
      <c r="CG102" s="151">
        <f>Routes_abs!CG102/SUM(Routes_abs!CG100:CG110)</f>
        <v>3.125E-2</v>
      </c>
      <c r="CH102" s="151">
        <f>Routes_abs!CH102/SUM(Routes_abs!CH100:CH110)</f>
        <v>0</v>
      </c>
      <c r="CI102" s="151">
        <f>Routes_abs!CI102/SUM(Routes_abs!CI100:CI110)</f>
        <v>2.2727272727272728E-2</v>
      </c>
      <c r="CJ102" s="151">
        <f>Routes_abs!CJ102/SUM(Routes_abs!CJ100:CJ110)</f>
        <v>6.8027210884353739E-3</v>
      </c>
      <c r="CK102" s="151">
        <f>Routes_abs!CK102/SUM(Routes_abs!CK100:CK110)</f>
        <v>2.8571428571428571E-2</v>
      </c>
      <c r="CL102" s="151">
        <f>Routes_abs!CL102/SUM(Routes_abs!CL100:CL110)</f>
        <v>2.5862068965517241E-2</v>
      </c>
      <c r="CM102" s="151">
        <f>Routes_abs!CM102/SUM(Routes_abs!CM100:CM110)</f>
        <v>3.2000000000000001E-2</v>
      </c>
      <c r="CN102" s="151">
        <f>Routes_abs!CN102/SUM(Routes_abs!CN100:CN110)</f>
        <v>3.8461538461538464E-2</v>
      </c>
      <c r="CO102" s="151">
        <f>Routes_abs!CO102/SUM(Routes_abs!CO100:CO110)</f>
        <v>5.5793991416309016E-2</v>
      </c>
      <c r="CP102" s="151">
        <f>Routes_abs!CP102/SUM(Routes_abs!CP100:CP110)</f>
        <v>2.4096385542168676E-2</v>
      </c>
      <c r="CQ102" s="151">
        <f>Routes_abs!CQ102/SUM(Routes_abs!CQ100:CQ110)</f>
        <v>3.5856573705179286E-2</v>
      </c>
      <c r="CR102" s="151">
        <f>Routes_abs!CR102/SUM(Routes_abs!CR100:CR110)</f>
        <v>4.3859649122807015E-2</v>
      </c>
      <c r="CS102" s="151">
        <f>Routes_abs!CS102/SUM(Routes_abs!CS100:CS110)</f>
        <v>2.3809523809523808E-2</v>
      </c>
      <c r="CT102" s="151">
        <f>Routes_abs!CT102/SUM(Routes_abs!CT100:CT110)</f>
        <v>1.282051282051282E-2</v>
      </c>
      <c r="CU102" s="152">
        <f>Routes_abs!CU102/SUM(Routes_abs!CU100:CU110)</f>
        <v>0</v>
      </c>
      <c r="CV102" s="150">
        <f>Routes_abs!CV102/SUM(Routes_abs!CV100:CV110)</f>
        <v>2.6737967914438502E-2</v>
      </c>
      <c r="CW102" s="151">
        <f>Routes_abs!CW102/SUM(Routes_abs!CW100:CW110)</f>
        <v>2.5745257452574527E-2</v>
      </c>
      <c r="CX102" s="160">
        <f>Routes_abs!CX102/SUM(Routes_abs!CX100:CX110)</f>
        <v>3.6513545347467612E-2</v>
      </c>
      <c r="CY102" s="144">
        <f>Routes_abs!CY102/SUM(Routes_abs!CY100:CY110)</f>
        <v>3.0931871574001565E-2</v>
      </c>
    </row>
    <row r="103" spans="5:103" ht="12" customHeight="1" x14ac:dyDescent="0.15">
      <c r="E103" s="60" t="s">
        <v>233</v>
      </c>
      <c r="F103" s="24" t="s">
        <v>48</v>
      </c>
      <c r="G103" s="24" t="s">
        <v>50</v>
      </c>
      <c r="H103" s="139" t="s">
        <v>135</v>
      </c>
      <c r="I103" s="153">
        <f>Routes_abs!I103/SUM(Routes_abs!I100:I110)</f>
        <v>2.7439024390243906E-2</v>
      </c>
      <c r="J103" s="154">
        <f>Routes_abs!J103/SUM(Routes_abs!J100:J110)</f>
        <v>6.9708491761723682E-2</v>
      </c>
      <c r="K103" s="154">
        <f>Routes_abs!K103/SUM(Routes_abs!K100:K110)</f>
        <v>3.2142857142857154E-2</v>
      </c>
      <c r="L103" s="154">
        <f>Routes_abs!L103/SUM(Routes_abs!L100:L110)</f>
        <v>2.4608501118568233E-2</v>
      </c>
      <c r="M103" s="154">
        <f>Routes_abs!M103/SUM(Routes_abs!M100:M110)</f>
        <v>2.9776674937965261E-2</v>
      </c>
      <c r="N103" s="154">
        <f>Routes_abs!N103/SUM(Routes_abs!N100:N110)</f>
        <v>1.2019230769230766E-2</v>
      </c>
      <c r="O103" s="154">
        <f>Routes_abs!O103/SUM(Routes_abs!O100:O110)</f>
        <v>2.61437908496732E-2</v>
      </c>
      <c r="P103" s="154">
        <f>Routes_abs!P103/SUM(Routes_abs!P100:P110)</f>
        <v>1.3539651837524178E-2</v>
      </c>
      <c r="Q103" s="154">
        <f>Routes_abs!Q103/SUM(Routes_abs!Q100:Q110)</f>
        <v>4.9904030710172735E-2</v>
      </c>
      <c r="R103" s="154">
        <f>Routes_abs!R103/SUM(Routes_abs!R100:R110)</f>
        <v>3.4482758620689655E-2</v>
      </c>
      <c r="S103" s="154">
        <f>Routes_abs!S103/SUM(Routes_abs!S100:S110)</f>
        <v>3.9457459926017263E-2</v>
      </c>
      <c r="T103" s="154">
        <f>Routes_abs!T103/SUM(Routes_abs!T100:T110)</f>
        <v>2.6315789473684213E-2</v>
      </c>
      <c r="U103" s="154">
        <f>Routes_abs!U103/SUM(Routes_abs!U100:U110)</f>
        <v>2.2727272727272724E-2</v>
      </c>
      <c r="V103" s="154">
        <f>Routes_abs!V103/SUM(Routes_abs!V100:V110)</f>
        <v>2.2160664819944598E-2</v>
      </c>
      <c r="W103" s="154">
        <f>Routes_abs!W103/SUM(Routes_abs!W100:W110)</f>
        <v>1.8099547511312215E-2</v>
      </c>
      <c r="X103" s="155">
        <f>Routes_abs!X103/SUM(Routes_abs!X100:X110)</f>
        <v>2.5974025974025976E-2</v>
      </c>
      <c r="Y103" s="153">
        <f>Routes_abs!Y103/SUM(Routes_abs!Y100:Y110)</f>
        <v>4.29419826404751E-2</v>
      </c>
      <c r="Z103" s="154">
        <f>Routes_abs!Z103/SUM(Routes_abs!Z100:Z110)</f>
        <v>1.8761726078799244E-2</v>
      </c>
      <c r="AA103" s="161">
        <f>Routes_abs!AA103/SUM(Routes_abs!AA100:AA110)</f>
        <v>3.1263202365863968E-2</v>
      </c>
      <c r="AB103" s="145">
        <f>Routes_abs!AB103/SUM(Routes_abs!AB100:AB110)</f>
        <v>3.247397124442241E-2</v>
      </c>
      <c r="AD103" s="60" t="s">
        <v>233</v>
      </c>
      <c r="AE103" s="24" t="s">
        <v>48</v>
      </c>
      <c r="AF103" s="24" t="s">
        <v>50</v>
      </c>
      <c r="AG103" s="139" t="s">
        <v>135</v>
      </c>
      <c r="AH103" s="153">
        <f>Routes_abs!AH103/SUM(Routes_abs!AH100:AH110)</f>
        <v>3.0812324929971983E-2</v>
      </c>
      <c r="AI103" s="154">
        <f>Routes_abs!AI103/SUM(Routes_abs!AI100:AI110)</f>
        <v>6.8141063956963538E-2</v>
      </c>
      <c r="AJ103" s="154">
        <f>Routes_abs!AJ103/SUM(Routes_abs!AJ100:AJ110)</f>
        <v>3.1049250535331911E-2</v>
      </c>
      <c r="AK103" s="154">
        <f>Routes_abs!AK103/SUM(Routes_abs!AK100:AK110)</f>
        <v>2.2620904836193452E-2</v>
      </c>
      <c r="AL103" s="154">
        <f>Routes_abs!AL103/SUM(Routes_abs!AL100:AL110)</f>
        <v>2.303754266211604E-2</v>
      </c>
      <c r="AM103" s="154">
        <f>Routes_abs!AM103/SUM(Routes_abs!AM100:AM110)</f>
        <v>1.056910569105691E-2</v>
      </c>
      <c r="AN103" s="154">
        <f>Routes_abs!AN103/SUM(Routes_abs!AN100:AN110)</f>
        <v>2.2906227630637082E-2</v>
      </c>
      <c r="AO103" s="154">
        <f>Routes_abs!AO103/SUM(Routes_abs!AO100:AO110)</f>
        <v>1.5943877551020405E-2</v>
      </c>
      <c r="AP103" s="154">
        <f>Routes_abs!AP103/SUM(Routes_abs!AP100:AP110)</f>
        <v>3.5783994795055306E-2</v>
      </c>
      <c r="AQ103" s="154">
        <f>Routes_abs!AQ103/SUM(Routes_abs!AQ100:AQ110)</f>
        <v>3.4704370179948589E-2</v>
      </c>
      <c r="AR103" s="154">
        <f>Routes_abs!AR103/SUM(Routes_abs!AR100:AR110)</f>
        <v>3.4997666822211844E-2</v>
      </c>
      <c r="AS103" s="154">
        <f>Routes_abs!AS103/SUM(Routes_abs!AS100:AS110)</f>
        <v>2.5130890052356022E-2</v>
      </c>
      <c r="AT103" s="154">
        <f>Routes_abs!AT103/SUM(Routes_abs!AT100:AT110)</f>
        <v>2.3442732752846616E-2</v>
      </c>
      <c r="AU103" s="154">
        <f>Routes_abs!AU103/SUM(Routes_abs!AU100:AU110)</f>
        <v>2.1912350597609563E-2</v>
      </c>
      <c r="AV103" s="154">
        <f>Routes_abs!AV103/SUM(Routes_abs!AV100:AV110)</f>
        <v>1.6863406408094434E-2</v>
      </c>
      <c r="AW103" s="155">
        <f>Routes_abs!AW103/SUM(Routes_abs!AW100:AW110)</f>
        <v>2.6506024096385538E-2</v>
      </c>
      <c r="AX103" s="153">
        <f>Routes_abs!AX103/SUM(Routes_abs!AX100:AX110)</f>
        <v>4.1836734693877546E-2</v>
      </c>
      <c r="AY103" s="154">
        <f>Routes_abs!AY103/SUM(Routes_abs!AY100:AY110)</f>
        <v>1.7234219269102992E-2</v>
      </c>
      <c r="AZ103" s="161">
        <f>Routes_abs!AZ103/SUM(Routes_abs!AZ100:AZ110)</f>
        <v>2.9771231588843629E-2</v>
      </c>
      <c r="BA103" s="145">
        <f>Routes_abs!BA103/SUM(Routes_abs!BA100:BA110)</f>
        <v>2.9227557411273489E-2</v>
      </c>
      <c r="BC103" s="60" t="s">
        <v>233</v>
      </c>
      <c r="BD103" s="24" t="s">
        <v>48</v>
      </c>
      <c r="BE103" s="24" t="s">
        <v>50</v>
      </c>
      <c r="BF103" s="139" t="s">
        <v>135</v>
      </c>
      <c r="BG103" s="153">
        <f>Routes_abs!BG103/SUM(Routes_abs!BG100:BG110)</f>
        <v>5.7142857142857141E-2</v>
      </c>
      <c r="BH103" s="154">
        <f>Routes_abs!BH103/SUM(Routes_abs!BH100:BH110)</f>
        <v>4.7619047619047616E-2</v>
      </c>
      <c r="BI103" s="154">
        <f>Routes_abs!BI103/SUM(Routes_abs!BI100:BI110)</f>
        <v>2.2900763358778626E-2</v>
      </c>
      <c r="BJ103" s="154">
        <f>Routes_abs!BJ103/SUM(Routes_abs!BJ100:BJ110)</f>
        <v>2.8301886792452831E-2</v>
      </c>
      <c r="BK103" s="154">
        <f>Routes_abs!BK103/SUM(Routes_abs!BK100:BK110)</f>
        <v>4.5662100456621002E-3</v>
      </c>
      <c r="BL103" s="154">
        <f>Routes_abs!BL103/SUM(Routes_abs!BL100:BL110)</f>
        <v>0</v>
      </c>
      <c r="BM103" s="154">
        <f>Routes_abs!BM103/SUM(Routes_abs!BM100:BM110)</f>
        <v>1.2145748987854251E-2</v>
      </c>
      <c r="BN103" s="154">
        <f>Routes_abs!BN103/SUM(Routes_abs!BN100:BN110)</f>
        <v>1.7605633802816902E-2</v>
      </c>
      <c r="BO103" s="154">
        <f>Routes_abs!BO103/SUM(Routes_abs!BO100:BO110)</f>
        <v>4.2553191489361703E-3</v>
      </c>
      <c r="BP103" s="154">
        <f>Routes_abs!BP103/SUM(Routes_abs!BP100:BP110)</f>
        <v>4.9773755656108594E-2</v>
      </c>
      <c r="BQ103" s="154">
        <f>Routes_abs!BQ103/SUM(Routes_abs!BQ100:BQ110)</f>
        <v>2.9411764705882353E-2</v>
      </c>
      <c r="BR103" s="154">
        <f>Routes_abs!BR103/SUM(Routes_abs!BR100:BR110)</f>
        <v>1.8604651162790697E-2</v>
      </c>
      <c r="BS103" s="154">
        <f>Routes_abs!BS103/SUM(Routes_abs!BS100:BS110)</f>
        <v>1.4354066985645933E-2</v>
      </c>
      <c r="BT103" s="154">
        <f>Routes_abs!BT103/SUM(Routes_abs!BT100:BT110)</f>
        <v>2.564102564102564E-2</v>
      </c>
      <c r="BU103" s="154">
        <f>Routes_abs!BU103/SUM(Routes_abs!BU100:BU110)</f>
        <v>1.3698630136986301E-2</v>
      </c>
      <c r="BV103" s="155">
        <f>Routes_abs!BV103/SUM(Routes_abs!BV100:BV110)</f>
        <v>1.4285714285714285E-2</v>
      </c>
      <c r="BW103" s="153">
        <f>Routes_abs!BW103/SUM(Routes_abs!BW100:BW110)</f>
        <v>3.5820895522388062E-2</v>
      </c>
      <c r="BX103" s="154">
        <f>Routes_abs!BX103/SUM(Routes_abs!BX100:BX110)</f>
        <v>9.0909090909090905E-3</v>
      </c>
      <c r="BY103" s="161">
        <f>Routes_abs!BY103/SUM(Routes_abs!BY100:BY110)</f>
        <v>3.0037546933667083E-2</v>
      </c>
      <c r="BZ103" s="145">
        <f>Routes_abs!BZ103/SUM(Routes_abs!BZ100:BZ110)</f>
        <v>1.9546247818499129E-2</v>
      </c>
      <c r="CB103" s="60" t="s">
        <v>233</v>
      </c>
      <c r="CC103" s="24" t="s">
        <v>48</v>
      </c>
      <c r="CD103" s="24" t="s">
        <v>50</v>
      </c>
      <c r="CE103" s="139" t="s">
        <v>135</v>
      </c>
      <c r="CF103" s="153">
        <f>Routes_abs!CF103/SUM(Routes_abs!CF100:CF110)</f>
        <v>8.6956521739130432E-2</v>
      </c>
      <c r="CG103" s="154">
        <f>Routes_abs!CG103/SUM(Routes_abs!CG100:CG110)</f>
        <v>3.125E-2</v>
      </c>
      <c r="CH103" s="154">
        <f>Routes_abs!CH103/SUM(Routes_abs!CH100:CH110)</f>
        <v>1.7543859649122806E-2</v>
      </c>
      <c r="CI103" s="154">
        <f>Routes_abs!CI103/SUM(Routes_abs!CI100:CI110)</f>
        <v>5.681818181818182E-3</v>
      </c>
      <c r="CJ103" s="154">
        <f>Routes_abs!CJ103/SUM(Routes_abs!CJ100:CJ110)</f>
        <v>1.3605442176870748E-2</v>
      </c>
      <c r="CK103" s="154">
        <f>Routes_abs!CK103/SUM(Routes_abs!CK100:CK110)</f>
        <v>1.7142857142857144E-2</v>
      </c>
      <c r="CL103" s="154">
        <f>Routes_abs!CL103/SUM(Routes_abs!CL100:CL110)</f>
        <v>2.1551724137931036E-2</v>
      </c>
      <c r="CM103" s="154">
        <f>Routes_abs!CM103/SUM(Routes_abs!CM100:CM110)</f>
        <v>2.4E-2</v>
      </c>
      <c r="CN103" s="154">
        <f>Routes_abs!CN103/SUM(Routes_abs!CN100:CN110)</f>
        <v>7.6923076923076927E-3</v>
      </c>
      <c r="CO103" s="154">
        <f>Routes_abs!CO103/SUM(Routes_abs!CO100:CO110)</f>
        <v>2.1459227467811159E-2</v>
      </c>
      <c r="CP103" s="154">
        <f>Routes_abs!CP103/SUM(Routes_abs!CP100:CP110)</f>
        <v>1.2048192771084338E-2</v>
      </c>
      <c r="CQ103" s="154">
        <f>Routes_abs!CQ103/SUM(Routes_abs!CQ100:CQ110)</f>
        <v>2.3904382470119521E-2</v>
      </c>
      <c r="CR103" s="154">
        <f>Routes_abs!CR103/SUM(Routes_abs!CR100:CR110)</f>
        <v>3.5087719298245612E-2</v>
      </c>
      <c r="CS103" s="154">
        <f>Routes_abs!CS103/SUM(Routes_abs!CS100:CS110)</f>
        <v>1.5873015873015872E-2</v>
      </c>
      <c r="CT103" s="154">
        <f>Routes_abs!CT103/SUM(Routes_abs!CT100:CT110)</f>
        <v>1.282051282051282E-2</v>
      </c>
      <c r="CU103" s="155">
        <f>Routes_abs!CU103/SUM(Routes_abs!CU100:CU110)</f>
        <v>5.4054054054054057E-2</v>
      </c>
      <c r="CV103" s="153">
        <f>Routes_abs!CV103/SUM(Routes_abs!CV100:CV110)</f>
        <v>2.6737967914438502E-2</v>
      </c>
      <c r="CW103" s="154">
        <f>Routes_abs!CW103/SUM(Routes_abs!CW100:CW110)</f>
        <v>2.032520325203252E-2</v>
      </c>
      <c r="CX103" s="161">
        <f>Routes_abs!CX103/SUM(Routes_abs!CX100:CX110)</f>
        <v>2.1201413427561839E-2</v>
      </c>
      <c r="CY103" s="145">
        <f>Routes_abs!CY103/SUM(Routes_abs!CY100:CY110)</f>
        <v>1.9577133907595929E-2</v>
      </c>
    </row>
    <row r="104" spans="5:103" ht="12" customHeight="1" x14ac:dyDescent="0.15">
      <c r="E104" s="10" t="s">
        <v>234</v>
      </c>
      <c r="F104" s="86" t="s">
        <v>48</v>
      </c>
      <c r="G104" s="86" t="s">
        <v>46</v>
      </c>
      <c r="H104" s="140" t="s">
        <v>135</v>
      </c>
      <c r="I104" s="150">
        <f>Routes_abs!I104/SUM(Routes_abs!I100:I110)</f>
        <v>1.2195121951219514E-2</v>
      </c>
      <c r="J104" s="151">
        <f>Routes_abs!J104/SUM(Routes_abs!J100:J110)</f>
        <v>3.2953105196451199E-2</v>
      </c>
      <c r="K104" s="151">
        <f>Routes_abs!K104/SUM(Routes_abs!K100:K110)</f>
        <v>1.9047619047619053E-2</v>
      </c>
      <c r="L104" s="151">
        <f>Routes_abs!L104/SUM(Routes_abs!L100:L110)</f>
        <v>2.2371364653243847E-3</v>
      </c>
      <c r="M104" s="151">
        <f>Routes_abs!M104/SUM(Routes_abs!M100:M110)</f>
        <v>9.9255583126550886E-3</v>
      </c>
      <c r="N104" s="151">
        <f>Routes_abs!N104/SUM(Routes_abs!N100:N110)</f>
        <v>1.2019230769230766E-2</v>
      </c>
      <c r="O104" s="151">
        <f>Routes_abs!O104/SUM(Routes_abs!O100:O110)</f>
        <v>1.9607843137254902E-2</v>
      </c>
      <c r="P104" s="151">
        <f>Routes_abs!P104/SUM(Routes_abs!P100:P110)</f>
        <v>5.8027079303675051E-3</v>
      </c>
      <c r="Q104" s="151">
        <f>Routes_abs!Q104/SUM(Routes_abs!Q100:Q110)</f>
        <v>7.6775431861804211E-3</v>
      </c>
      <c r="R104" s="151">
        <f>Routes_abs!R104/SUM(Routes_abs!R100:R110)</f>
        <v>5.4446460980036304E-3</v>
      </c>
      <c r="S104" s="151">
        <f>Routes_abs!S104/SUM(Routes_abs!S100:S110)</f>
        <v>4.9321824907521579E-3</v>
      </c>
      <c r="T104" s="151">
        <f>Routes_abs!T104/SUM(Routes_abs!T100:T110)</f>
        <v>2.7700831024930752E-3</v>
      </c>
      <c r="U104" s="151">
        <f>Routes_abs!U104/SUM(Routes_abs!U100:U110)</f>
        <v>1.893939393939394E-3</v>
      </c>
      <c r="V104" s="151">
        <f>Routes_abs!V104/SUM(Routes_abs!V100:V110)</f>
        <v>2.7700831024930748E-3</v>
      </c>
      <c r="W104" s="151">
        <f>Routes_abs!W104/SUM(Routes_abs!W100:W110)</f>
        <v>0</v>
      </c>
      <c r="X104" s="152">
        <f>Routes_abs!X104/SUM(Routes_abs!X100:X110)</f>
        <v>0</v>
      </c>
      <c r="Y104" s="150">
        <f>Routes_abs!Y104/SUM(Routes_abs!Y100:Y110)</f>
        <v>2.1014161717679305E-2</v>
      </c>
      <c r="Z104" s="151">
        <f>Routes_abs!Z104/SUM(Routes_abs!Z100:Z110)</f>
        <v>1.2507817385866163E-2</v>
      </c>
      <c r="AA104" s="160">
        <f>Routes_abs!AA104/SUM(Routes_abs!AA100:AA110)</f>
        <v>4.2247570764681035E-3</v>
      </c>
      <c r="AB104" s="144">
        <f>Routes_abs!AB104/SUM(Routes_abs!AB100:AB110)</f>
        <v>1.0287555775904811E-2</v>
      </c>
      <c r="AD104" s="10" t="s">
        <v>234</v>
      </c>
      <c r="AE104" s="86" t="s">
        <v>48</v>
      </c>
      <c r="AF104" s="86" t="s">
        <v>46</v>
      </c>
      <c r="AG104" s="140" t="s">
        <v>135</v>
      </c>
      <c r="AH104" s="150">
        <f>Routes_abs!AH104/SUM(Routes_abs!AH100:AH110)</f>
        <v>1.2605042016806721E-2</v>
      </c>
      <c r="AI104" s="151">
        <f>Routes_abs!AI104/SUM(Routes_abs!AI100:AI110)</f>
        <v>3.2277346084877465E-2</v>
      </c>
      <c r="AJ104" s="151">
        <f>Routes_abs!AJ104/SUM(Routes_abs!AJ100:AJ110)</f>
        <v>1.8736616702355463E-2</v>
      </c>
      <c r="AK104" s="151">
        <f>Routes_abs!AK104/SUM(Routes_abs!AK100:AK110)</f>
        <v>3.9001560062402497E-3</v>
      </c>
      <c r="AL104" s="151">
        <f>Routes_abs!AL104/SUM(Routes_abs!AL100:AL110)</f>
        <v>9.385665529010238E-3</v>
      </c>
      <c r="AM104" s="151">
        <f>Routes_abs!AM104/SUM(Routes_abs!AM100:AM110)</f>
        <v>8.9430894308943076E-3</v>
      </c>
      <c r="AN104" s="151">
        <f>Routes_abs!AN104/SUM(Routes_abs!AN100:AN110)</f>
        <v>1.3600572655690769E-2</v>
      </c>
      <c r="AO104" s="151">
        <f>Routes_abs!AO104/SUM(Routes_abs!AO100:AO110)</f>
        <v>9.5663265306122416E-3</v>
      </c>
      <c r="AP104" s="151">
        <f>Routes_abs!AP104/SUM(Routes_abs!AP100:AP110)</f>
        <v>6.5061808718282375E-3</v>
      </c>
      <c r="AQ104" s="151">
        <f>Routes_abs!AQ104/SUM(Routes_abs!AQ100:AQ110)</f>
        <v>5.1413881748071984E-3</v>
      </c>
      <c r="AR104" s="151">
        <f>Routes_abs!AR104/SUM(Routes_abs!AR100:AR110)</f>
        <v>5.5996266915538957E-3</v>
      </c>
      <c r="AS104" s="151">
        <f>Routes_abs!AS104/SUM(Routes_abs!AS100:AS110)</f>
        <v>2.617801047120419E-3</v>
      </c>
      <c r="AT104" s="151">
        <f>Routes_abs!AT104/SUM(Routes_abs!AT100:AT110)</f>
        <v>2.6791694574681843E-3</v>
      </c>
      <c r="AU104" s="151">
        <f>Routes_abs!AU104/SUM(Routes_abs!AU100:AU110)</f>
        <v>2.9880478087649402E-3</v>
      </c>
      <c r="AV104" s="151">
        <f>Routes_abs!AV104/SUM(Routes_abs!AV100:AV110)</f>
        <v>1.6863406408094432E-3</v>
      </c>
      <c r="AW104" s="152">
        <f>Routes_abs!AW104/SUM(Routes_abs!AW100:AW110)</f>
        <v>0</v>
      </c>
      <c r="AX104" s="150">
        <f>Routes_abs!AX104/SUM(Routes_abs!AX100:AX110)</f>
        <v>2.0408163265306124E-2</v>
      </c>
      <c r="AY104" s="151">
        <f>Routes_abs!AY104/SUM(Routes_abs!AY100:AY110)</f>
        <v>1.079734219269103E-2</v>
      </c>
      <c r="AZ104" s="160">
        <f>Routes_abs!AZ104/SUM(Routes_abs!AZ100:AZ110)</f>
        <v>4.3873393920401136E-3</v>
      </c>
      <c r="BA104" s="144">
        <f>Routes_abs!BA104/SUM(Routes_abs!BA100:BA110)</f>
        <v>9.3713755509162618E-3</v>
      </c>
      <c r="BC104" s="10" t="s">
        <v>234</v>
      </c>
      <c r="BD104" s="86" t="s">
        <v>48</v>
      </c>
      <c r="BE104" s="86" t="s">
        <v>46</v>
      </c>
      <c r="BF104" s="140" t="s">
        <v>135</v>
      </c>
      <c r="BG104" s="150">
        <f>Routes_abs!BG104/SUM(Routes_abs!BG100:BG110)</f>
        <v>0</v>
      </c>
      <c r="BH104" s="151">
        <f>Routes_abs!BH104/SUM(Routes_abs!BH100:BH110)</f>
        <v>3.1746031746031744E-2</v>
      </c>
      <c r="BI104" s="151">
        <f>Routes_abs!BI104/SUM(Routes_abs!BI100:BI110)</f>
        <v>2.2900763358778626E-2</v>
      </c>
      <c r="BJ104" s="151">
        <f>Routes_abs!BJ104/SUM(Routes_abs!BJ100:BJ110)</f>
        <v>1.4150943396226415E-2</v>
      </c>
      <c r="BK104" s="151">
        <f>Routes_abs!BK104/SUM(Routes_abs!BK100:BK110)</f>
        <v>1.3698630136986301E-2</v>
      </c>
      <c r="BL104" s="151">
        <f>Routes_abs!BL104/SUM(Routes_abs!BL100:BL110)</f>
        <v>4.4843049327354259E-3</v>
      </c>
      <c r="BM104" s="151">
        <f>Routes_abs!BM104/SUM(Routes_abs!BM100:BM110)</f>
        <v>4.048582995951417E-3</v>
      </c>
      <c r="BN104" s="151">
        <f>Routes_abs!BN104/SUM(Routes_abs!BN100:BN110)</f>
        <v>1.7605633802816902E-2</v>
      </c>
      <c r="BO104" s="151">
        <f>Routes_abs!BO104/SUM(Routes_abs!BO100:BO110)</f>
        <v>0</v>
      </c>
      <c r="BP104" s="151">
        <f>Routes_abs!BP104/SUM(Routes_abs!BP100:BP110)</f>
        <v>0</v>
      </c>
      <c r="BQ104" s="151">
        <f>Routes_abs!BQ104/SUM(Routes_abs!BQ100:BQ110)</f>
        <v>7.3529411764705881E-3</v>
      </c>
      <c r="BR104" s="151">
        <f>Routes_abs!BR104/SUM(Routes_abs!BR100:BR110)</f>
        <v>0</v>
      </c>
      <c r="BS104" s="151">
        <f>Routes_abs!BS104/SUM(Routes_abs!BS100:BS110)</f>
        <v>0</v>
      </c>
      <c r="BT104" s="151">
        <f>Routes_abs!BT104/SUM(Routes_abs!BT100:BT110)</f>
        <v>6.41025641025641E-3</v>
      </c>
      <c r="BU104" s="151">
        <f>Routes_abs!BU104/SUM(Routes_abs!BU100:BU110)</f>
        <v>0</v>
      </c>
      <c r="BV104" s="152">
        <f>Routes_abs!BV104/SUM(Routes_abs!BV100:BV110)</f>
        <v>0</v>
      </c>
      <c r="BW104" s="150">
        <f>Routes_abs!BW104/SUM(Routes_abs!BW100:BW110)</f>
        <v>2.0895522388059702E-2</v>
      </c>
      <c r="BX104" s="151">
        <f>Routes_abs!BX104/SUM(Routes_abs!BX100:BX110)</f>
        <v>9.0909090909090905E-3</v>
      </c>
      <c r="BY104" s="160">
        <f>Routes_abs!BY104/SUM(Routes_abs!BY100:BY110)</f>
        <v>2.5031289111389237E-3</v>
      </c>
      <c r="BZ104" s="144">
        <f>Routes_abs!BZ104/SUM(Routes_abs!BZ100:BZ110)</f>
        <v>7.3298429319371729E-3</v>
      </c>
      <c r="CB104" s="10" t="s">
        <v>234</v>
      </c>
      <c r="CC104" s="86" t="s">
        <v>48</v>
      </c>
      <c r="CD104" s="86" t="s">
        <v>46</v>
      </c>
      <c r="CE104" s="140" t="s">
        <v>135</v>
      </c>
      <c r="CF104" s="150">
        <f>Routes_abs!CF104/SUM(Routes_abs!CF100:CF110)</f>
        <v>4.3478260869565216E-2</v>
      </c>
      <c r="CG104" s="151">
        <f>Routes_abs!CG104/SUM(Routes_abs!CG100:CG110)</f>
        <v>0</v>
      </c>
      <c r="CH104" s="151">
        <f>Routes_abs!CH104/SUM(Routes_abs!CH100:CH110)</f>
        <v>0</v>
      </c>
      <c r="CI104" s="151">
        <f>Routes_abs!CI104/SUM(Routes_abs!CI100:CI110)</f>
        <v>0</v>
      </c>
      <c r="CJ104" s="151">
        <f>Routes_abs!CJ104/SUM(Routes_abs!CJ100:CJ110)</f>
        <v>0</v>
      </c>
      <c r="CK104" s="151">
        <f>Routes_abs!CK104/SUM(Routes_abs!CK100:CK110)</f>
        <v>0</v>
      </c>
      <c r="CL104" s="151">
        <f>Routes_abs!CL104/SUM(Routes_abs!CL100:CL110)</f>
        <v>0</v>
      </c>
      <c r="CM104" s="151">
        <f>Routes_abs!CM104/SUM(Routes_abs!CM100:CM110)</f>
        <v>1.6E-2</v>
      </c>
      <c r="CN104" s="151">
        <f>Routes_abs!CN104/SUM(Routes_abs!CN100:CN110)</f>
        <v>7.6923076923076927E-3</v>
      </c>
      <c r="CO104" s="151">
        <f>Routes_abs!CO104/SUM(Routes_abs!CO100:CO110)</f>
        <v>8.5836909871244635E-3</v>
      </c>
      <c r="CP104" s="151">
        <f>Routes_abs!CP104/SUM(Routes_abs!CP100:CP110)</f>
        <v>8.0321285140562242E-3</v>
      </c>
      <c r="CQ104" s="151">
        <f>Routes_abs!CQ104/SUM(Routes_abs!CQ100:CQ110)</f>
        <v>3.9840637450199202E-3</v>
      </c>
      <c r="CR104" s="151">
        <f>Routes_abs!CR104/SUM(Routes_abs!CR100:CR110)</f>
        <v>8.771929824561403E-3</v>
      </c>
      <c r="CS104" s="151">
        <f>Routes_abs!CS104/SUM(Routes_abs!CS100:CS110)</f>
        <v>0</v>
      </c>
      <c r="CT104" s="151">
        <f>Routes_abs!CT104/SUM(Routes_abs!CT100:CT110)</f>
        <v>1.282051282051282E-2</v>
      </c>
      <c r="CU104" s="152">
        <f>Routes_abs!CU104/SUM(Routes_abs!CU100:CU110)</f>
        <v>0</v>
      </c>
      <c r="CV104" s="150">
        <f>Routes_abs!CV104/SUM(Routes_abs!CV100:CV110)</f>
        <v>5.3475935828877002E-3</v>
      </c>
      <c r="CW104" s="151">
        <f>Routes_abs!CW104/SUM(Routes_abs!CW100:CW110)</f>
        <v>5.4200542005420054E-3</v>
      </c>
      <c r="CX104" s="160">
        <f>Routes_abs!CX104/SUM(Routes_abs!CX100:CX110)</f>
        <v>7.0671378091872791E-3</v>
      </c>
      <c r="CY104" s="144">
        <f>Routes_abs!CY104/SUM(Routes_abs!CY100:CY110)</f>
        <v>5.8731401722787787E-3</v>
      </c>
    </row>
    <row r="105" spans="5:103" ht="12" customHeight="1" x14ac:dyDescent="0.15">
      <c r="E105" s="60" t="s">
        <v>235</v>
      </c>
      <c r="F105" s="24" t="s">
        <v>48</v>
      </c>
      <c r="G105" s="24" t="s">
        <v>49</v>
      </c>
      <c r="H105" s="139" t="s">
        <v>135</v>
      </c>
      <c r="I105" s="153">
        <f>Routes_abs!I105/SUM(Routes_abs!I100:I110)</f>
        <v>3.0487804878048786E-3</v>
      </c>
      <c r="J105" s="154">
        <f>Routes_abs!J105/SUM(Routes_abs!J100:J110)</f>
        <v>3.4220532319391629E-2</v>
      </c>
      <c r="K105" s="154">
        <f>Routes_abs!K105/SUM(Routes_abs!K100:K110)</f>
        <v>2.6190476190476198E-2</v>
      </c>
      <c r="L105" s="154">
        <f>Routes_abs!L105/SUM(Routes_abs!L100:L110)</f>
        <v>2.2371364653243846E-2</v>
      </c>
      <c r="M105" s="154">
        <f>Routes_abs!M105/SUM(Routes_abs!M100:M110)</f>
        <v>1.2406947890818859E-2</v>
      </c>
      <c r="N105" s="154">
        <f>Routes_abs!N105/SUM(Routes_abs!N100:N110)</f>
        <v>1.9230769230769228E-2</v>
      </c>
      <c r="O105" s="154">
        <f>Routes_abs!O105/SUM(Routes_abs!O100:O110)</f>
        <v>1.9607843137254902E-2</v>
      </c>
      <c r="P105" s="154">
        <f>Routes_abs!P105/SUM(Routes_abs!P100:P110)</f>
        <v>1.5473887814313348E-2</v>
      </c>
      <c r="Q105" s="154">
        <f>Routes_abs!Q105/SUM(Routes_abs!Q100:Q110)</f>
        <v>9.5969289827255271E-3</v>
      </c>
      <c r="R105" s="154">
        <f>Routes_abs!R105/SUM(Routes_abs!R100:R110)</f>
        <v>1.8148820326678767E-2</v>
      </c>
      <c r="S105" s="154">
        <f>Routes_abs!S105/SUM(Routes_abs!S100:S110)</f>
        <v>3.4525277435265102E-2</v>
      </c>
      <c r="T105" s="154">
        <f>Routes_abs!T105/SUM(Routes_abs!T100:T110)</f>
        <v>3.8781163434903052E-2</v>
      </c>
      <c r="U105" s="154">
        <f>Routes_abs!U105/SUM(Routes_abs!U100:U110)</f>
        <v>2.0833333333333332E-2</v>
      </c>
      <c r="V105" s="154">
        <f>Routes_abs!V105/SUM(Routes_abs!V100:V110)</f>
        <v>1.1080332409972299E-2</v>
      </c>
      <c r="W105" s="154">
        <f>Routes_abs!W105/SUM(Routes_abs!W100:W110)</f>
        <v>1.3574660633484162E-2</v>
      </c>
      <c r="X105" s="155">
        <f>Routes_abs!X105/SUM(Routes_abs!X100:X110)</f>
        <v>6.4935064935064939E-3</v>
      </c>
      <c r="Y105" s="153">
        <f>Routes_abs!Y105/SUM(Routes_abs!Y100:Y110)</f>
        <v>2.6039287345820009E-2</v>
      </c>
      <c r="Z105" s="154">
        <f>Routes_abs!Z105/SUM(Routes_abs!Z100:Z110)</f>
        <v>1.6885553470919322E-2</v>
      </c>
      <c r="AA105" s="161">
        <f>Routes_abs!AA105/SUM(Routes_abs!AA100:AA110)</f>
        <v>3.0840726658217153E-2</v>
      </c>
      <c r="AB105" s="145">
        <f>Routes_abs!AB105/SUM(Routes_abs!AB100:AB110)</f>
        <v>2.2310361923648984E-2</v>
      </c>
      <c r="AD105" s="60" t="s">
        <v>235</v>
      </c>
      <c r="AE105" s="24" t="s">
        <v>48</v>
      </c>
      <c r="AF105" s="24" t="s">
        <v>49</v>
      </c>
      <c r="AG105" s="139" t="s">
        <v>135</v>
      </c>
      <c r="AH105" s="153">
        <f>Routes_abs!AH105/SUM(Routes_abs!AH100:AH110)</f>
        <v>2.8011204481792713E-3</v>
      </c>
      <c r="AI105" s="154">
        <f>Routes_abs!AI105/SUM(Routes_abs!AI100:AI110)</f>
        <v>3.2277346084877465E-2</v>
      </c>
      <c r="AJ105" s="154">
        <f>Routes_abs!AJ105/SUM(Routes_abs!AJ100:AJ110)</f>
        <v>2.4625267665952893E-2</v>
      </c>
      <c r="AK105" s="154">
        <f>Routes_abs!AK105/SUM(Routes_abs!AK100:AK110)</f>
        <v>2.2620904836193452E-2</v>
      </c>
      <c r="AL105" s="154">
        <f>Routes_abs!AL105/SUM(Routes_abs!AL100:AL110)</f>
        <v>1.36518771331058E-2</v>
      </c>
      <c r="AM105" s="154">
        <f>Routes_abs!AM105/SUM(Routes_abs!AM100:AM110)</f>
        <v>1.7886178861788615E-2</v>
      </c>
      <c r="AN105" s="154">
        <f>Routes_abs!AN105/SUM(Routes_abs!AN100:AN110)</f>
        <v>1.7179670722977814E-2</v>
      </c>
      <c r="AO105" s="154">
        <f>Routes_abs!AO105/SUM(Routes_abs!AO100:AO110)</f>
        <v>1.1479591836734691E-2</v>
      </c>
      <c r="AP105" s="154">
        <f>Routes_abs!AP105/SUM(Routes_abs!AP100:AP110)</f>
        <v>1.040988939492518E-2</v>
      </c>
      <c r="AQ105" s="154">
        <f>Routes_abs!AQ105/SUM(Routes_abs!AQ100:AQ110)</f>
        <v>1.7994858611825197E-2</v>
      </c>
      <c r="AR105" s="154">
        <f>Routes_abs!AR105/SUM(Routes_abs!AR100:AR110)</f>
        <v>2.8931404573028466E-2</v>
      </c>
      <c r="AS105" s="154">
        <f>Routes_abs!AS105/SUM(Routes_abs!AS100:AS110)</f>
        <v>2.9842931937172777E-2</v>
      </c>
      <c r="AT105" s="154">
        <f>Routes_abs!AT105/SUM(Routes_abs!AT100:AT110)</f>
        <v>1.7414601473543199E-2</v>
      </c>
      <c r="AU105" s="154">
        <f>Routes_abs!AU105/SUM(Routes_abs!AU100:AU110)</f>
        <v>9.9601593625498024E-3</v>
      </c>
      <c r="AV105" s="154">
        <f>Routes_abs!AV105/SUM(Routes_abs!AV100:AV110)</f>
        <v>1.3490725126475546E-2</v>
      </c>
      <c r="AW105" s="155">
        <f>Routes_abs!AW105/SUM(Routes_abs!AW100:AW110)</f>
        <v>7.2289156626506009E-3</v>
      </c>
      <c r="AX105" s="153">
        <f>Routes_abs!AX105/SUM(Routes_abs!AX100:AX110)</f>
        <v>2.4693877551020406E-2</v>
      </c>
      <c r="AY105" s="154">
        <f>Routes_abs!AY105/SUM(Routes_abs!AY100:AY110)</f>
        <v>1.4950166112956811E-2</v>
      </c>
      <c r="AZ105" s="161">
        <f>Routes_abs!AZ105/SUM(Routes_abs!AZ100:AZ110)</f>
        <v>2.5383892196803513E-2</v>
      </c>
      <c r="BA105" s="145">
        <f>Routes_abs!BA105/SUM(Routes_abs!BA100:BA110)</f>
        <v>1.9531431222454189E-2</v>
      </c>
      <c r="BC105" s="60" t="s">
        <v>235</v>
      </c>
      <c r="BD105" s="24" t="s">
        <v>48</v>
      </c>
      <c r="BE105" s="24" t="s">
        <v>49</v>
      </c>
      <c r="BF105" s="139" t="s">
        <v>135</v>
      </c>
      <c r="BG105" s="153">
        <f>Routes_abs!BG105/SUM(Routes_abs!BG100:BG110)</f>
        <v>0</v>
      </c>
      <c r="BH105" s="154">
        <f>Routes_abs!BH105/SUM(Routes_abs!BH100:BH110)</f>
        <v>0</v>
      </c>
      <c r="BI105" s="154">
        <f>Routes_abs!BI105/SUM(Routes_abs!BI100:BI110)</f>
        <v>7.6335877862595417E-3</v>
      </c>
      <c r="BJ105" s="154">
        <f>Routes_abs!BJ105/SUM(Routes_abs!BJ100:BJ110)</f>
        <v>2.8301886792452831E-2</v>
      </c>
      <c r="BK105" s="154">
        <f>Routes_abs!BK105/SUM(Routes_abs!BK100:BK110)</f>
        <v>2.7397260273972601E-2</v>
      </c>
      <c r="BL105" s="154">
        <f>Routes_abs!BL105/SUM(Routes_abs!BL100:BL110)</f>
        <v>1.7937219730941704E-2</v>
      </c>
      <c r="BM105" s="154">
        <f>Routes_abs!BM105/SUM(Routes_abs!BM100:BM110)</f>
        <v>4.048582995951417E-3</v>
      </c>
      <c r="BN105" s="154">
        <f>Routes_abs!BN105/SUM(Routes_abs!BN100:BN110)</f>
        <v>0</v>
      </c>
      <c r="BO105" s="154">
        <f>Routes_abs!BO105/SUM(Routes_abs!BO100:BO110)</f>
        <v>2.553191489361702E-2</v>
      </c>
      <c r="BP105" s="154">
        <f>Routes_abs!BP105/SUM(Routes_abs!BP100:BP110)</f>
        <v>0</v>
      </c>
      <c r="BQ105" s="154">
        <f>Routes_abs!BQ105/SUM(Routes_abs!BQ100:BQ110)</f>
        <v>3.6764705882352941E-3</v>
      </c>
      <c r="BR105" s="154">
        <f>Routes_abs!BR105/SUM(Routes_abs!BR100:BR110)</f>
        <v>0</v>
      </c>
      <c r="BS105" s="154">
        <f>Routes_abs!BS105/SUM(Routes_abs!BS100:BS110)</f>
        <v>9.5693779904306216E-3</v>
      </c>
      <c r="BT105" s="154">
        <f>Routes_abs!BT105/SUM(Routes_abs!BT100:BT110)</f>
        <v>6.41025641025641E-3</v>
      </c>
      <c r="BU105" s="154">
        <f>Routes_abs!BU105/SUM(Routes_abs!BU100:BU110)</f>
        <v>0</v>
      </c>
      <c r="BV105" s="155">
        <f>Routes_abs!BV105/SUM(Routes_abs!BV100:BV110)</f>
        <v>1.4285714285714285E-2</v>
      </c>
      <c r="BW105" s="153">
        <f>Routes_abs!BW105/SUM(Routes_abs!BW100:BW110)</f>
        <v>1.1940298507462687E-2</v>
      </c>
      <c r="BX105" s="154">
        <f>Routes_abs!BX105/SUM(Routes_abs!BX100:BX110)</f>
        <v>1.0227272727272727E-2</v>
      </c>
      <c r="BY105" s="161">
        <f>Routes_abs!BY105/SUM(Routes_abs!BY100:BY110)</f>
        <v>1.2515644555694619E-3</v>
      </c>
      <c r="BZ105" s="145">
        <f>Routes_abs!BZ105/SUM(Routes_abs!BZ100:BZ110)</f>
        <v>1.0122164048865619E-2</v>
      </c>
      <c r="CB105" s="60" t="s">
        <v>235</v>
      </c>
      <c r="CC105" s="24" t="s">
        <v>48</v>
      </c>
      <c r="CD105" s="24" t="s">
        <v>49</v>
      </c>
      <c r="CE105" s="139" t="s">
        <v>135</v>
      </c>
      <c r="CF105" s="153">
        <f>Routes_abs!CF105/SUM(Routes_abs!CF100:CF110)</f>
        <v>0</v>
      </c>
      <c r="CG105" s="154">
        <f>Routes_abs!CG105/SUM(Routes_abs!CG100:CG110)</f>
        <v>0</v>
      </c>
      <c r="CH105" s="154">
        <f>Routes_abs!CH105/SUM(Routes_abs!CH100:CH110)</f>
        <v>1.7543859649122806E-2</v>
      </c>
      <c r="CI105" s="154">
        <f>Routes_abs!CI105/SUM(Routes_abs!CI100:CI110)</f>
        <v>1.7045454545454544E-2</v>
      </c>
      <c r="CJ105" s="154">
        <f>Routes_abs!CJ105/SUM(Routes_abs!CJ100:CJ110)</f>
        <v>0</v>
      </c>
      <c r="CK105" s="154">
        <f>Routes_abs!CK105/SUM(Routes_abs!CK100:CK110)</f>
        <v>1.1428571428571429E-2</v>
      </c>
      <c r="CL105" s="154">
        <f>Routes_abs!CL105/SUM(Routes_abs!CL100:CL110)</f>
        <v>2.1551724137931036E-2</v>
      </c>
      <c r="CM105" s="154">
        <f>Routes_abs!CM105/SUM(Routes_abs!CM100:CM110)</f>
        <v>8.0000000000000002E-3</v>
      </c>
      <c r="CN105" s="154">
        <f>Routes_abs!CN105/SUM(Routes_abs!CN100:CN110)</f>
        <v>0</v>
      </c>
      <c r="CO105" s="154">
        <f>Routes_abs!CO105/SUM(Routes_abs!CO100:CO110)</f>
        <v>3.4334763948497854E-2</v>
      </c>
      <c r="CP105" s="154">
        <f>Routes_abs!CP105/SUM(Routes_abs!CP100:CP110)</f>
        <v>2.0080321285140562E-2</v>
      </c>
      <c r="CQ105" s="154">
        <f>Routes_abs!CQ105/SUM(Routes_abs!CQ100:CQ110)</f>
        <v>3.9840637450199202E-3</v>
      </c>
      <c r="CR105" s="154">
        <f>Routes_abs!CR105/SUM(Routes_abs!CR100:CR110)</f>
        <v>8.771929824561403E-3</v>
      </c>
      <c r="CS105" s="154">
        <f>Routes_abs!CS105/SUM(Routes_abs!CS100:CS110)</f>
        <v>7.9365079365079361E-3</v>
      </c>
      <c r="CT105" s="154">
        <f>Routes_abs!CT105/SUM(Routes_abs!CT100:CT110)</f>
        <v>2.564102564102564E-2</v>
      </c>
      <c r="CU105" s="155">
        <f>Routes_abs!CU105/SUM(Routes_abs!CU100:CU110)</f>
        <v>0</v>
      </c>
      <c r="CV105" s="153">
        <f>Routes_abs!CV105/SUM(Routes_abs!CV100:CV110)</f>
        <v>1.6042780748663103E-2</v>
      </c>
      <c r="CW105" s="154">
        <f>Routes_abs!CW105/SUM(Routes_abs!CW100:CW110)</f>
        <v>1.2195121951219513E-2</v>
      </c>
      <c r="CX105" s="161">
        <f>Routes_abs!CX105/SUM(Routes_abs!CX100:CX110)</f>
        <v>1.7667844522968199E-2</v>
      </c>
      <c r="CY105" s="145">
        <f>Routes_abs!CY105/SUM(Routes_abs!CY100:CY110)</f>
        <v>1.2529365700861394E-2</v>
      </c>
    </row>
    <row r="106" spans="5:103" ht="12" customHeight="1" x14ac:dyDescent="0.15">
      <c r="E106" s="10" t="s">
        <v>236</v>
      </c>
      <c r="F106" s="86" t="s">
        <v>48</v>
      </c>
      <c r="G106" s="86" t="s">
        <v>46</v>
      </c>
      <c r="H106" s="140" t="s">
        <v>135</v>
      </c>
      <c r="I106" s="150">
        <f>Routes_abs!I106/SUM(Routes_abs!I100:I110)</f>
        <v>0</v>
      </c>
      <c r="J106" s="151">
        <f>Routes_abs!J106/SUM(Routes_abs!J100:J110)</f>
        <v>0</v>
      </c>
      <c r="K106" s="151">
        <f>Routes_abs!K106/SUM(Routes_abs!K100:K110)</f>
        <v>0</v>
      </c>
      <c r="L106" s="151">
        <f>Routes_abs!L106/SUM(Routes_abs!L100:L110)</f>
        <v>0</v>
      </c>
      <c r="M106" s="151">
        <f>Routes_abs!M106/SUM(Routes_abs!M100:M110)</f>
        <v>0</v>
      </c>
      <c r="N106" s="151">
        <f>Routes_abs!N106/SUM(Routes_abs!N100:N110)</f>
        <v>2.4038461538461535E-3</v>
      </c>
      <c r="O106" s="151">
        <f>Routes_abs!O106/SUM(Routes_abs!O100:O110)</f>
        <v>2.1786492374727667E-3</v>
      </c>
      <c r="P106" s="151">
        <f>Routes_abs!P106/SUM(Routes_abs!P100:P110)</f>
        <v>0</v>
      </c>
      <c r="Q106" s="151">
        <f>Routes_abs!Q106/SUM(Routes_abs!Q100:Q110)</f>
        <v>0</v>
      </c>
      <c r="R106" s="151">
        <f>Routes_abs!R106/SUM(Routes_abs!R100:R110)</f>
        <v>1.814882032667877E-3</v>
      </c>
      <c r="S106" s="151">
        <f>Routes_abs!S106/SUM(Routes_abs!S100:S110)</f>
        <v>0</v>
      </c>
      <c r="T106" s="151">
        <f>Routes_abs!T106/SUM(Routes_abs!T100:T110)</f>
        <v>1.3850415512465376E-3</v>
      </c>
      <c r="U106" s="151">
        <f>Routes_abs!U106/SUM(Routes_abs!U100:U110)</f>
        <v>0</v>
      </c>
      <c r="V106" s="151">
        <f>Routes_abs!V106/SUM(Routes_abs!V100:V110)</f>
        <v>0</v>
      </c>
      <c r="W106" s="151">
        <f>Routes_abs!W106/SUM(Routes_abs!W100:W110)</f>
        <v>0</v>
      </c>
      <c r="X106" s="152">
        <f>Routes_abs!X106/SUM(Routes_abs!X100:X110)</f>
        <v>0</v>
      </c>
      <c r="Y106" s="150">
        <f>Routes_abs!Y106/SUM(Routes_abs!Y100:Y110)</f>
        <v>0</v>
      </c>
      <c r="Z106" s="151">
        <f>Routes_abs!Z106/SUM(Routes_abs!Z100:Z110)</f>
        <v>1.2507817385866164E-3</v>
      </c>
      <c r="AA106" s="160">
        <f>Routes_abs!AA106/SUM(Routes_abs!AA100:AA110)</f>
        <v>8.4495141529362071E-4</v>
      </c>
      <c r="AB106" s="144">
        <f>Routes_abs!AB106/SUM(Routes_abs!AB100:AB110)</f>
        <v>4.9578582052553304E-4</v>
      </c>
      <c r="AD106" s="10" t="s">
        <v>236</v>
      </c>
      <c r="AE106" s="86" t="s">
        <v>48</v>
      </c>
      <c r="AF106" s="86" t="s">
        <v>46</v>
      </c>
      <c r="AG106" s="140" t="s">
        <v>135</v>
      </c>
      <c r="AH106" s="150">
        <f>Routes_abs!AH106/SUM(Routes_abs!AH100:AH110)</f>
        <v>0</v>
      </c>
      <c r="AI106" s="151">
        <f>Routes_abs!AI106/SUM(Routes_abs!AI100:AI110)</f>
        <v>0</v>
      </c>
      <c r="AJ106" s="151">
        <f>Routes_abs!AJ106/SUM(Routes_abs!AJ100:AJ110)</f>
        <v>0</v>
      </c>
      <c r="AK106" s="151">
        <f>Routes_abs!AK106/SUM(Routes_abs!AK100:AK110)</f>
        <v>0</v>
      </c>
      <c r="AL106" s="151">
        <f>Routes_abs!AL106/SUM(Routes_abs!AL100:AL110)</f>
        <v>0</v>
      </c>
      <c r="AM106" s="151">
        <f>Routes_abs!AM106/SUM(Routes_abs!AM100:AM110)</f>
        <v>1.6260162601626014E-3</v>
      </c>
      <c r="AN106" s="151">
        <f>Routes_abs!AN106/SUM(Routes_abs!AN100:AN110)</f>
        <v>1.4316392269148176E-3</v>
      </c>
      <c r="AO106" s="151">
        <f>Routes_abs!AO106/SUM(Routes_abs!AO100:AO110)</f>
        <v>0</v>
      </c>
      <c r="AP106" s="151">
        <f>Routes_abs!AP106/SUM(Routes_abs!AP100:AP110)</f>
        <v>0</v>
      </c>
      <c r="AQ106" s="151">
        <f>Routes_abs!AQ106/SUM(Routes_abs!AQ100:AQ110)</f>
        <v>1.9280205655526994E-3</v>
      </c>
      <c r="AR106" s="151">
        <f>Routes_abs!AR106/SUM(Routes_abs!AR100:AR110)</f>
        <v>0</v>
      </c>
      <c r="AS106" s="151">
        <f>Routes_abs!AS106/SUM(Routes_abs!AS100:AS110)</f>
        <v>1.0471204188481676E-3</v>
      </c>
      <c r="AT106" s="151">
        <f>Routes_abs!AT106/SUM(Routes_abs!AT100:AT110)</f>
        <v>0</v>
      </c>
      <c r="AU106" s="151">
        <f>Routes_abs!AU106/SUM(Routes_abs!AU100:AU110)</f>
        <v>0</v>
      </c>
      <c r="AV106" s="151">
        <f>Routes_abs!AV106/SUM(Routes_abs!AV100:AV110)</f>
        <v>0</v>
      </c>
      <c r="AW106" s="152">
        <f>Routes_abs!AW106/SUM(Routes_abs!AW100:AW110)</f>
        <v>0</v>
      </c>
      <c r="AX106" s="150">
        <f>Routes_abs!AX106/SUM(Routes_abs!AX100:AX110)</f>
        <v>0</v>
      </c>
      <c r="AY106" s="151">
        <f>Routes_abs!AY106/SUM(Routes_abs!AY100:AY110)</f>
        <v>8.3056478405315606E-4</v>
      </c>
      <c r="AZ106" s="160">
        <f>Routes_abs!AZ106/SUM(Routes_abs!AZ100:AZ110)</f>
        <v>7.8345346286430606E-4</v>
      </c>
      <c r="BA106" s="144">
        <f>Routes_abs!BA106/SUM(Routes_abs!BA100:BA110)</f>
        <v>4.1753653444676412E-4</v>
      </c>
      <c r="BC106" s="10" t="s">
        <v>236</v>
      </c>
      <c r="BD106" s="86" t="s">
        <v>48</v>
      </c>
      <c r="BE106" s="86" t="s">
        <v>46</v>
      </c>
      <c r="BF106" s="140" t="s">
        <v>135</v>
      </c>
      <c r="BG106" s="150">
        <f>Routes_abs!BG106/SUM(Routes_abs!BG100:BG110)</f>
        <v>0</v>
      </c>
      <c r="BH106" s="151">
        <f>Routes_abs!BH106/SUM(Routes_abs!BH100:BH110)</f>
        <v>0</v>
      </c>
      <c r="BI106" s="151">
        <f>Routes_abs!BI106/SUM(Routes_abs!BI100:BI110)</f>
        <v>0</v>
      </c>
      <c r="BJ106" s="151">
        <f>Routes_abs!BJ106/SUM(Routes_abs!BJ100:BJ110)</f>
        <v>0</v>
      </c>
      <c r="BK106" s="151">
        <f>Routes_abs!BK106/SUM(Routes_abs!BK100:BK110)</f>
        <v>0</v>
      </c>
      <c r="BL106" s="151">
        <f>Routes_abs!BL106/SUM(Routes_abs!BL100:BL110)</f>
        <v>0</v>
      </c>
      <c r="BM106" s="151">
        <f>Routes_abs!BM106/SUM(Routes_abs!BM100:BM110)</f>
        <v>0</v>
      </c>
      <c r="BN106" s="151">
        <f>Routes_abs!BN106/SUM(Routes_abs!BN100:BN110)</f>
        <v>0</v>
      </c>
      <c r="BO106" s="151">
        <f>Routes_abs!BO106/SUM(Routes_abs!BO100:BO110)</f>
        <v>0</v>
      </c>
      <c r="BP106" s="151">
        <f>Routes_abs!BP106/SUM(Routes_abs!BP100:BP110)</f>
        <v>0</v>
      </c>
      <c r="BQ106" s="151">
        <f>Routes_abs!BQ106/SUM(Routes_abs!BQ100:BQ110)</f>
        <v>0</v>
      </c>
      <c r="BR106" s="151">
        <f>Routes_abs!BR106/SUM(Routes_abs!BR100:BR110)</f>
        <v>0</v>
      </c>
      <c r="BS106" s="151">
        <f>Routes_abs!BS106/SUM(Routes_abs!BS100:BS110)</f>
        <v>0</v>
      </c>
      <c r="BT106" s="151">
        <f>Routes_abs!BT106/SUM(Routes_abs!BT100:BT110)</f>
        <v>0</v>
      </c>
      <c r="BU106" s="151">
        <f>Routes_abs!BU106/SUM(Routes_abs!BU100:BU110)</f>
        <v>0</v>
      </c>
      <c r="BV106" s="152">
        <f>Routes_abs!BV106/SUM(Routes_abs!BV100:BV110)</f>
        <v>0</v>
      </c>
      <c r="BW106" s="150">
        <f>Routes_abs!BW106/SUM(Routes_abs!BW100:BW110)</f>
        <v>0</v>
      </c>
      <c r="BX106" s="151">
        <f>Routes_abs!BX106/SUM(Routes_abs!BX100:BX110)</f>
        <v>0</v>
      </c>
      <c r="BY106" s="160">
        <f>Routes_abs!BY106/SUM(Routes_abs!BY100:BY110)</f>
        <v>0</v>
      </c>
      <c r="BZ106" s="144">
        <f>Routes_abs!BZ106/SUM(Routes_abs!BZ100:BZ110)</f>
        <v>0</v>
      </c>
      <c r="CB106" s="10" t="s">
        <v>236</v>
      </c>
      <c r="CC106" s="86" t="s">
        <v>48</v>
      </c>
      <c r="CD106" s="86" t="s">
        <v>46</v>
      </c>
      <c r="CE106" s="140" t="s">
        <v>135</v>
      </c>
      <c r="CF106" s="150">
        <f>Routes_abs!CF106/SUM(Routes_abs!CF100:CF110)</f>
        <v>0</v>
      </c>
      <c r="CG106" s="151">
        <f>Routes_abs!CG106/SUM(Routes_abs!CG100:CG110)</f>
        <v>0</v>
      </c>
      <c r="CH106" s="151">
        <f>Routes_abs!CH106/SUM(Routes_abs!CH100:CH110)</f>
        <v>0</v>
      </c>
      <c r="CI106" s="151">
        <f>Routes_abs!CI106/SUM(Routes_abs!CI100:CI110)</f>
        <v>0</v>
      </c>
      <c r="CJ106" s="151">
        <f>Routes_abs!CJ106/SUM(Routes_abs!CJ100:CJ110)</f>
        <v>0</v>
      </c>
      <c r="CK106" s="151">
        <f>Routes_abs!CK106/SUM(Routes_abs!CK100:CK110)</f>
        <v>0</v>
      </c>
      <c r="CL106" s="151">
        <f>Routes_abs!CL106/SUM(Routes_abs!CL100:CL110)</f>
        <v>0</v>
      </c>
      <c r="CM106" s="151">
        <f>Routes_abs!CM106/SUM(Routes_abs!CM100:CM110)</f>
        <v>0</v>
      </c>
      <c r="CN106" s="151">
        <f>Routes_abs!CN106/SUM(Routes_abs!CN100:CN110)</f>
        <v>0</v>
      </c>
      <c r="CO106" s="151">
        <f>Routes_abs!CO106/SUM(Routes_abs!CO100:CO110)</f>
        <v>4.2918454935622317E-3</v>
      </c>
      <c r="CP106" s="151">
        <f>Routes_abs!CP106/SUM(Routes_abs!CP100:CP110)</f>
        <v>0</v>
      </c>
      <c r="CQ106" s="151">
        <f>Routes_abs!CQ106/SUM(Routes_abs!CQ100:CQ110)</f>
        <v>0</v>
      </c>
      <c r="CR106" s="151">
        <f>Routes_abs!CR106/SUM(Routes_abs!CR100:CR110)</f>
        <v>0</v>
      </c>
      <c r="CS106" s="151">
        <f>Routes_abs!CS106/SUM(Routes_abs!CS100:CS110)</f>
        <v>0</v>
      </c>
      <c r="CT106" s="151">
        <f>Routes_abs!CT106/SUM(Routes_abs!CT100:CT110)</f>
        <v>0</v>
      </c>
      <c r="CU106" s="152">
        <f>Routes_abs!CU106/SUM(Routes_abs!CU100:CU110)</f>
        <v>0</v>
      </c>
      <c r="CV106" s="150">
        <f>Routes_abs!CV106/SUM(Routes_abs!CV100:CV110)</f>
        <v>0</v>
      </c>
      <c r="CW106" s="151">
        <f>Routes_abs!CW106/SUM(Routes_abs!CW100:CW110)</f>
        <v>0</v>
      </c>
      <c r="CX106" s="160">
        <f>Routes_abs!CX106/SUM(Routes_abs!CX100:CX110)</f>
        <v>1.1778563015312131E-3</v>
      </c>
      <c r="CY106" s="144">
        <f>Routes_abs!CY106/SUM(Routes_abs!CY100:CY110)</f>
        <v>3.9154267815191856E-4</v>
      </c>
    </row>
    <row r="107" spans="5:103" ht="12" customHeight="1" x14ac:dyDescent="0.15">
      <c r="E107" s="60" t="s">
        <v>237</v>
      </c>
      <c r="F107" s="24" t="s">
        <v>48</v>
      </c>
      <c r="G107" s="24" t="s">
        <v>47</v>
      </c>
      <c r="H107" s="139"/>
      <c r="I107" s="153">
        <f>Routes_abs!I107/SUM(Routes_abs!I100:I110)</f>
        <v>0.53353658536585369</v>
      </c>
      <c r="J107" s="154">
        <f>Routes_abs!J107/SUM(Routes_abs!J100:J110)</f>
        <v>0.37389100126742703</v>
      </c>
      <c r="K107" s="154">
        <f>Routes_abs!K107/SUM(Routes_abs!K100:K110)</f>
        <v>0.22500000000000003</v>
      </c>
      <c r="L107" s="154">
        <f>Routes_abs!L107/SUM(Routes_abs!L100:L110)</f>
        <v>0.28187919463087246</v>
      </c>
      <c r="M107" s="154">
        <f>Routes_abs!M107/SUM(Routes_abs!M100:M110)</f>
        <v>0.27047146401985117</v>
      </c>
      <c r="N107" s="154">
        <f>Routes_abs!N107/SUM(Routes_abs!N100:N110)</f>
        <v>0.24278846153846148</v>
      </c>
      <c r="O107" s="154">
        <f>Routes_abs!O107/SUM(Routes_abs!O100:O110)</f>
        <v>0.30936819172113283</v>
      </c>
      <c r="P107" s="154">
        <f>Routes_abs!P107/SUM(Routes_abs!P100:P110)</f>
        <v>0.26112185686653772</v>
      </c>
      <c r="Q107" s="154">
        <f>Routes_abs!Q107/SUM(Routes_abs!Q100:Q110)</f>
        <v>0.27063339731285985</v>
      </c>
      <c r="R107" s="154">
        <f>Routes_abs!R107/SUM(Routes_abs!R100:R110)</f>
        <v>0.21778584392014522</v>
      </c>
      <c r="S107" s="154">
        <f>Routes_abs!S107/SUM(Routes_abs!S100:S110)</f>
        <v>0.26757090012330453</v>
      </c>
      <c r="T107" s="154">
        <f>Routes_abs!T107/SUM(Routes_abs!T100:T110)</f>
        <v>0.2603878116343491</v>
      </c>
      <c r="U107" s="154">
        <f>Routes_abs!U107/SUM(Routes_abs!U100:U110)</f>
        <v>0.25568181818181818</v>
      </c>
      <c r="V107" s="154">
        <f>Routes_abs!V107/SUM(Routes_abs!V100:V110)</f>
        <v>0.26038781163434904</v>
      </c>
      <c r="W107" s="154">
        <f>Routes_abs!W107/SUM(Routes_abs!W100:W110)</f>
        <v>0.26244343891402711</v>
      </c>
      <c r="X107" s="155">
        <f>Routes_abs!X107/SUM(Routes_abs!X100:X110)</f>
        <v>0.2792207792207792</v>
      </c>
      <c r="Y107" s="153">
        <f>Routes_abs!Y107/SUM(Routes_abs!Y100:Y110)</f>
        <v>0.3321151210598447</v>
      </c>
      <c r="Z107" s="154">
        <f>Routes_abs!Z107/SUM(Routes_abs!Z100:Z110)</f>
        <v>0.27016885553470915</v>
      </c>
      <c r="AA107" s="161">
        <f>Routes_abs!AA107/SUM(Routes_abs!AA100:AA110)</f>
        <v>0.25433037600337982</v>
      </c>
      <c r="AB107" s="145">
        <f>Routes_abs!AB107/SUM(Routes_abs!AB100:AB110)</f>
        <v>0.2811105602379772</v>
      </c>
      <c r="AD107" s="60" t="s">
        <v>237</v>
      </c>
      <c r="AE107" s="24" t="s">
        <v>48</v>
      </c>
      <c r="AF107" s="24" t="s">
        <v>47</v>
      </c>
      <c r="AG107" s="139"/>
      <c r="AH107" s="153">
        <f>Routes_abs!AH107/SUM(Routes_abs!AH100:AH110)</f>
        <v>0.52100840336134446</v>
      </c>
      <c r="AI107" s="154">
        <f>Routes_abs!AI107/SUM(Routes_abs!AI100:AI110)</f>
        <v>0.37059175134488942</v>
      </c>
      <c r="AJ107" s="154">
        <f>Routes_abs!AJ107/SUM(Routes_abs!AJ100:AJ110)</f>
        <v>0.22644539614561029</v>
      </c>
      <c r="AK107" s="154">
        <f>Routes_abs!AK107/SUM(Routes_abs!AK100:AK110)</f>
        <v>0.2714508580343214</v>
      </c>
      <c r="AL107" s="154">
        <f>Routes_abs!AL107/SUM(Routes_abs!AL100:AL110)</f>
        <v>0.25682593856655289</v>
      </c>
      <c r="AM107" s="154">
        <f>Routes_abs!AM107/SUM(Routes_abs!AM100:AM110)</f>
        <v>0.24796747967479674</v>
      </c>
      <c r="AN107" s="154">
        <f>Routes_abs!AN107/SUM(Routes_abs!AN100:AN110)</f>
        <v>0.29062276306370799</v>
      </c>
      <c r="AO107" s="154">
        <f>Routes_abs!AO107/SUM(Routes_abs!AO100:AO110)</f>
        <v>0.27869897959183665</v>
      </c>
      <c r="AP107" s="154">
        <f>Routes_abs!AP107/SUM(Routes_abs!AP100:AP110)</f>
        <v>0.2927781392322707</v>
      </c>
      <c r="AQ107" s="154">
        <f>Routes_abs!AQ107/SUM(Routes_abs!AQ100:AQ110)</f>
        <v>0.24228791773778924</v>
      </c>
      <c r="AR107" s="154">
        <f>Routes_abs!AR107/SUM(Routes_abs!AR100:AR110)</f>
        <v>0.28324778348110125</v>
      </c>
      <c r="AS107" s="154">
        <f>Routes_abs!AS107/SUM(Routes_abs!AS100:AS110)</f>
        <v>0.26753926701570685</v>
      </c>
      <c r="AT107" s="154">
        <f>Routes_abs!AT107/SUM(Routes_abs!AT100:AT110)</f>
        <v>0.27394507702612186</v>
      </c>
      <c r="AU107" s="154">
        <f>Routes_abs!AU107/SUM(Routes_abs!AU100:AU110)</f>
        <v>0.28486055776892433</v>
      </c>
      <c r="AV107" s="154">
        <f>Routes_abs!AV107/SUM(Routes_abs!AV100:AV110)</f>
        <v>0.26138279932546371</v>
      </c>
      <c r="AW107" s="155">
        <f>Routes_abs!AW107/SUM(Routes_abs!AW100:AW110)</f>
        <v>0.27228915662650599</v>
      </c>
      <c r="AX107" s="153">
        <f>Routes_abs!AX107/SUM(Routes_abs!AX100:AX110)</f>
        <v>0.32673469387755105</v>
      </c>
      <c r="AY107" s="154">
        <f>Routes_abs!AY107/SUM(Routes_abs!AY100:AY110)</f>
        <v>0.27138704318936879</v>
      </c>
      <c r="AZ107" s="161">
        <f>Routes_abs!AZ107/SUM(Routes_abs!AZ100:AZ110)</f>
        <v>0.26888122845502982</v>
      </c>
      <c r="BA107" s="145">
        <f>Routes_abs!BA107/SUM(Routes_abs!BA100:BA110)</f>
        <v>0.28392484342379959</v>
      </c>
      <c r="BC107" s="60" t="s">
        <v>237</v>
      </c>
      <c r="BD107" s="24" t="s">
        <v>48</v>
      </c>
      <c r="BE107" s="24" t="s">
        <v>47</v>
      </c>
      <c r="BF107" s="139"/>
      <c r="BG107" s="153">
        <f>Routes_abs!BG107/SUM(Routes_abs!BG100:BG110)</f>
        <v>0.34285714285714286</v>
      </c>
      <c r="BH107" s="154">
        <f>Routes_abs!BH107/SUM(Routes_abs!BH100:BH110)</f>
        <v>0.38095238095238093</v>
      </c>
      <c r="BI107" s="154">
        <f>Routes_abs!BI107/SUM(Routes_abs!BI100:BI110)</f>
        <v>0.21374045801526717</v>
      </c>
      <c r="BJ107" s="154">
        <f>Routes_abs!BJ107/SUM(Routes_abs!BJ100:BJ110)</f>
        <v>0.23113207547169812</v>
      </c>
      <c r="BK107" s="154">
        <f>Routes_abs!BK107/SUM(Routes_abs!BK100:BK110)</f>
        <v>0.20547945205479451</v>
      </c>
      <c r="BL107" s="154">
        <f>Routes_abs!BL107/SUM(Routes_abs!BL100:BL110)</f>
        <v>0.27802690582959644</v>
      </c>
      <c r="BM107" s="154">
        <f>Routes_abs!BM107/SUM(Routes_abs!BM100:BM110)</f>
        <v>0.26720647773279355</v>
      </c>
      <c r="BN107" s="154">
        <f>Routes_abs!BN107/SUM(Routes_abs!BN100:BN110)</f>
        <v>0.28521126760563381</v>
      </c>
      <c r="BO107" s="154">
        <f>Routes_abs!BO107/SUM(Routes_abs!BO100:BO110)</f>
        <v>0.30638297872340425</v>
      </c>
      <c r="BP107" s="154">
        <f>Routes_abs!BP107/SUM(Routes_abs!BP100:BP110)</f>
        <v>0.27601809954751133</v>
      </c>
      <c r="BQ107" s="154">
        <f>Routes_abs!BQ107/SUM(Routes_abs!BQ100:BQ110)</f>
        <v>0.3125</v>
      </c>
      <c r="BR107" s="154">
        <f>Routes_abs!BR107/SUM(Routes_abs!BR100:BR110)</f>
        <v>0.2744186046511628</v>
      </c>
      <c r="BS107" s="154">
        <f>Routes_abs!BS107/SUM(Routes_abs!BS100:BS110)</f>
        <v>0.32057416267942584</v>
      </c>
      <c r="BT107" s="154">
        <f>Routes_abs!BT107/SUM(Routes_abs!BT100:BT110)</f>
        <v>0.32051282051282054</v>
      </c>
      <c r="BU107" s="154">
        <f>Routes_abs!BU107/SUM(Routes_abs!BU100:BU110)</f>
        <v>0.28767123287671231</v>
      </c>
      <c r="BV107" s="155">
        <f>Routes_abs!BV107/SUM(Routes_abs!BV100:BV110)</f>
        <v>0.31428571428571428</v>
      </c>
      <c r="BW107" s="153">
        <f>Routes_abs!BW107/SUM(Routes_abs!BW100:BW110)</f>
        <v>0.26865671641791045</v>
      </c>
      <c r="BX107" s="154">
        <f>Routes_abs!BX107/SUM(Routes_abs!BX100:BX110)</f>
        <v>0.26704545454545453</v>
      </c>
      <c r="BY107" s="161">
        <f>Routes_abs!BY107/SUM(Routes_abs!BY100:BY110)</f>
        <v>0.29411764705882354</v>
      </c>
      <c r="BZ107" s="145">
        <f>Routes_abs!BZ107/SUM(Routes_abs!BZ100:BZ110)</f>
        <v>0.28062827225130887</v>
      </c>
      <c r="CB107" s="60" t="s">
        <v>237</v>
      </c>
      <c r="CC107" s="24" t="s">
        <v>48</v>
      </c>
      <c r="CD107" s="24" t="s">
        <v>47</v>
      </c>
      <c r="CE107" s="139"/>
      <c r="CF107" s="153">
        <f>Routes_abs!CF107/SUM(Routes_abs!CF100:CF110)</f>
        <v>0.43478260869565216</v>
      </c>
      <c r="CG107" s="154">
        <f>Routes_abs!CG107/SUM(Routes_abs!CG100:CG110)</f>
        <v>0.1875</v>
      </c>
      <c r="CH107" s="154">
        <f>Routes_abs!CH107/SUM(Routes_abs!CH100:CH110)</f>
        <v>0.2982456140350877</v>
      </c>
      <c r="CI107" s="154">
        <f>Routes_abs!CI107/SUM(Routes_abs!CI100:CI110)</f>
        <v>0.26704545454545453</v>
      </c>
      <c r="CJ107" s="154">
        <f>Routes_abs!CJ107/SUM(Routes_abs!CJ100:CJ110)</f>
        <v>0.25850340136054423</v>
      </c>
      <c r="CK107" s="154">
        <f>Routes_abs!CK107/SUM(Routes_abs!CK100:CK110)</f>
        <v>0.23428571428571429</v>
      </c>
      <c r="CL107" s="154">
        <f>Routes_abs!CL107/SUM(Routes_abs!CL100:CL110)</f>
        <v>0.2413793103448276</v>
      </c>
      <c r="CM107" s="154">
        <f>Routes_abs!CM107/SUM(Routes_abs!CM100:CM110)</f>
        <v>0.34399999999999997</v>
      </c>
      <c r="CN107" s="154">
        <f>Routes_abs!CN107/SUM(Routes_abs!CN100:CN110)</f>
        <v>0.36923076923076925</v>
      </c>
      <c r="CO107" s="154">
        <f>Routes_abs!CO107/SUM(Routes_abs!CO100:CO110)</f>
        <v>0.3261802575107296</v>
      </c>
      <c r="CP107" s="154">
        <f>Routes_abs!CP107/SUM(Routes_abs!CP100:CP110)</f>
        <v>0.3534136546184739</v>
      </c>
      <c r="CQ107" s="154">
        <f>Routes_abs!CQ107/SUM(Routes_abs!CQ100:CQ110)</f>
        <v>0.30278884462151395</v>
      </c>
      <c r="CR107" s="154">
        <f>Routes_abs!CR107/SUM(Routes_abs!CR100:CR110)</f>
        <v>0.31578947368421051</v>
      </c>
      <c r="CS107" s="154">
        <f>Routes_abs!CS107/SUM(Routes_abs!CS100:CS110)</f>
        <v>0.38095238095238093</v>
      </c>
      <c r="CT107" s="154">
        <f>Routes_abs!CT107/SUM(Routes_abs!CT100:CT110)</f>
        <v>0.23076923076923078</v>
      </c>
      <c r="CU107" s="155">
        <f>Routes_abs!CU107/SUM(Routes_abs!CU100:CU110)</f>
        <v>0.13513513513513514</v>
      </c>
      <c r="CV107" s="153">
        <f>Routes_abs!CV107/SUM(Routes_abs!CV100:CV110)</f>
        <v>0.30481283422459893</v>
      </c>
      <c r="CW107" s="154">
        <f>Routes_abs!CW107/SUM(Routes_abs!CW100:CW110)</f>
        <v>0.28184281842818426</v>
      </c>
      <c r="CX107" s="161">
        <f>Routes_abs!CX107/SUM(Routes_abs!CX100:CX110)</f>
        <v>0.32626619552414604</v>
      </c>
      <c r="CY107" s="145">
        <f>Routes_abs!CY107/SUM(Routes_abs!CY100:CY110)</f>
        <v>0.3054032889584965</v>
      </c>
    </row>
    <row r="108" spans="5:103" ht="12" customHeight="1" x14ac:dyDescent="0.15">
      <c r="E108" s="10" t="s">
        <v>238</v>
      </c>
      <c r="F108" s="86" t="s">
        <v>48</v>
      </c>
      <c r="G108" s="86" t="s">
        <v>50</v>
      </c>
      <c r="H108" s="140" t="s">
        <v>136</v>
      </c>
      <c r="I108" s="150">
        <f>Routes_abs!I108/SUM(Routes_abs!I100:I110)</f>
        <v>5.7926829268292686E-2</v>
      </c>
      <c r="J108" s="151">
        <f>Routes_abs!J108/SUM(Routes_abs!J100:J110)</f>
        <v>9.5057034220532299E-2</v>
      </c>
      <c r="K108" s="151">
        <f>Routes_abs!K108/SUM(Routes_abs!K100:K110)</f>
        <v>7.2619047619047625E-2</v>
      </c>
      <c r="L108" s="151">
        <f>Routes_abs!L108/SUM(Routes_abs!L100:L110)</f>
        <v>6.2639821029082762E-2</v>
      </c>
      <c r="M108" s="151">
        <f>Routes_abs!M108/SUM(Routes_abs!M100:M110)</f>
        <v>3.2258064516129038E-2</v>
      </c>
      <c r="N108" s="151">
        <f>Routes_abs!N108/SUM(Routes_abs!N100:N110)</f>
        <v>2.8846153846153841E-2</v>
      </c>
      <c r="O108" s="151">
        <f>Routes_abs!O108/SUM(Routes_abs!O100:O110)</f>
        <v>3.7037037037037028E-2</v>
      </c>
      <c r="P108" s="151">
        <f>Routes_abs!P108/SUM(Routes_abs!P100:P110)</f>
        <v>2.7079303675048357E-2</v>
      </c>
      <c r="Q108" s="151">
        <f>Routes_abs!Q108/SUM(Routes_abs!Q100:Q110)</f>
        <v>1.151631477927063E-2</v>
      </c>
      <c r="R108" s="151">
        <f>Routes_abs!R108/SUM(Routes_abs!R100:R110)</f>
        <v>1.8148820326678767E-2</v>
      </c>
      <c r="S108" s="151">
        <f>Routes_abs!S108/SUM(Routes_abs!S100:S110)</f>
        <v>1.9728729963008632E-2</v>
      </c>
      <c r="T108" s="151">
        <f>Routes_abs!T108/SUM(Routes_abs!T100:T110)</f>
        <v>2.4930747922437678E-2</v>
      </c>
      <c r="U108" s="151">
        <f>Routes_abs!U108/SUM(Routes_abs!U100:U110)</f>
        <v>3.2196969696969696E-2</v>
      </c>
      <c r="V108" s="151">
        <f>Routes_abs!V108/SUM(Routes_abs!V100:V110)</f>
        <v>8.3102493074792231E-3</v>
      </c>
      <c r="W108" s="151">
        <f>Routes_abs!W108/SUM(Routes_abs!W100:W110)</f>
        <v>0</v>
      </c>
      <c r="X108" s="152">
        <f>Routes_abs!X108/SUM(Routes_abs!X100:X110)</f>
        <v>0</v>
      </c>
      <c r="Y108" s="150">
        <f>Routes_abs!Y108/SUM(Routes_abs!Y100:Y110)</f>
        <v>7.6747373229785296E-2</v>
      </c>
      <c r="Z108" s="151">
        <f>Routes_abs!Z108/SUM(Routes_abs!Z100:Z110)</f>
        <v>2.7517198248905562E-2</v>
      </c>
      <c r="AA108" s="160">
        <f>Routes_abs!AA108/SUM(Routes_abs!AA100:AA110)</f>
        <v>2.3236163920574569E-2</v>
      </c>
      <c r="AB108" s="144">
        <f>Routes_abs!AB108/SUM(Routes_abs!AB100:AB110)</f>
        <v>3.8299454635597426E-2</v>
      </c>
      <c r="AD108" s="10" t="s">
        <v>238</v>
      </c>
      <c r="AE108" s="86" t="s">
        <v>48</v>
      </c>
      <c r="AF108" s="86" t="s">
        <v>50</v>
      </c>
      <c r="AG108" s="140" t="s">
        <v>136</v>
      </c>
      <c r="AH108" s="150">
        <f>Routes_abs!AH108/SUM(Routes_abs!AH100:AH110)</f>
        <v>5.3221288515406161E-2</v>
      </c>
      <c r="AI108" s="151">
        <f>Routes_abs!AI108/SUM(Routes_abs!AI100:AI110)</f>
        <v>9.1452480573819495E-2</v>
      </c>
      <c r="AJ108" s="151">
        <f>Routes_abs!AJ108/SUM(Routes_abs!AJ100:AJ110)</f>
        <v>6.9057815845824405E-2</v>
      </c>
      <c r="AK108" s="151">
        <f>Routes_abs!AK108/SUM(Routes_abs!AK100:AK110)</f>
        <v>4.6801872074882997E-2</v>
      </c>
      <c r="AL108" s="151">
        <f>Routes_abs!AL108/SUM(Routes_abs!AL100:AL110)</f>
        <v>3.0716723549488054E-2</v>
      </c>
      <c r="AM108" s="151">
        <f>Routes_abs!AM108/SUM(Routes_abs!AM100:AM110)</f>
        <v>2.2764227642276421E-2</v>
      </c>
      <c r="AN108" s="151">
        <f>Routes_abs!AN108/SUM(Routes_abs!AN100:AN110)</f>
        <v>3.0780243378668585E-2</v>
      </c>
      <c r="AO108" s="151">
        <f>Routes_abs!AO108/SUM(Routes_abs!AO100:AO110)</f>
        <v>2.3596938775510199E-2</v>
      </c>
      <c r="AP108" s="151">
        <f>Routes_abs!AP108/SUM(Routes_abs!AP100:AP110)</f>
        <v>1.2361743656473651E-2</v>
      </c>
      <c r="AQ108" s="151">
        <f>Routes_abs!AQ108/SUM(Routes_abs!AQ100:AQ110)</f>
        <v>1.9280205655526995E-2</v>
      </c>
      <c r="AR108" s="151">
        <f>Routes_abs!AR108/SUM(Routes_abs!AR100:AR110)</f>
        <v>2.0065328978068127E-2</v>
      </c>
      <c r="AS108" s="151">
        <f>Routes_abs!AS108/SUM(Routes_abs!AS100:AS110)</f>
        <v>2.0418848167539267E-2</v>
      </c>
      <c r="AT108" s="151">
        <f>Routes_abs!AT108/SUM(Routes_abs!AT100:AT110)</f>
        <v>2.4782317481580707E-2</v>
      </c>
      <c r="AU108" s="151">
        <f>Routes_abs!AU108/SUM(Routes_abs!AU100:AU110)</f>
        <v>9.9601593625498024E-3</v>
      </c>
      <c r="AV108" s="151">
        <f>Routes_abs!AV108/SUM(Routes_abs!AV100:AV110)</f>
        <v>1.6863406408094432E-3</v>
      </c>
      <c r="AW108" s="152">
        <f>Routes_abs!AW108/SUM(Routes_abs!AW100:AW110)</f>
        <v>7.2289156626506009E-3</v>
      </c>
      <c r="AX108" s="150">
        <f>Routes_abs!AX108/SUM(Routes_abs!AX100:AX110)</f>
        <v>7.1020408163265311E-2</v>
      </c>
      <c r="AY108" s="151">
        <f>Routes_abs!AY108/SUM(Routes_abs!AY100:AY110)</f>
        <v>2.3671096345514949E-2</v>
      </c>
      <c r="AZ108" s="160">
        <f>Routes_abs!AZ108/SUM(Routes_abs!AZ100:AZ110)</f>
        <v>2.1309934189909122E-2</v>
      </c>
      <c r="BA108" s="144">
        <f>Routes_abs!BA108/SUM(Routes_abs!BA100:BA110)</f>
        <v>3.2753421479935055E-2</v>
      </c>
      <c r="BC108" s="10" t="s">
        <v>238</v>
      </c>
      <c r="BD108" s="86" t="s">
        <v>48</v>
      </c>
      <c r="BE108" s="86" t="s">
        <v>50</v>
      </c>
      <c r="BF108" s="140" t="s">
        <v>136</v>
      </c>
      <c r="BG108" s="150">
        <f>Routes_abs!BG108/SUM(Routes_abs!BG100:BG110)</f>
        <v>0</v>
      </c>
      <c r="BH108" s="151">
        <f>Routes_abs!BH108/SUM(Routes_abs!BH100:BH110)</f>
        <v>4.7619047619047616E-2</v>
      </c>
      <c r="BI108" s="151">
        <f>Routes_abs!BI108/SUM(Routes_abs!BI100:BI110)</f>
        <v>5.3435114503816793E-2</v>
      </c>
      <c r="BJ108" s="151">
        <f>Routes_abs!BJ108/SUM(Routes_abs!BJ100:BJ110)</f>
        <v>1.4150943396226415E-2</v>
      </c>
      <c r="BK108" s="151">
        <f>Routes_abs!BK108/SUM(Routes_abs!BK100:BK110)</f>
        <v>4.1095890410958902E-2</v>
      </c>
      <c r="BL108" s="151">
        <f>Routes_abs!BL108/SUM(Routes_abs!BL100:BL110)</f>
        <v>1.3452914798206279E-2</v>
      </c>
      <c r="BM108" s="151">
        <f>Routes_abs!BM108/SUM(Routes_abs!BM100:BM110)</f>
        <v>2.4291497975708502E-2</v>
      </c>
      <c r="BN108" s="151">
        <f>Routes_abs!BN108/SUM(Routes_abs!BN100:BN110)</f>
        <v>1.4084507042253521E-2</v>
      </c>
      <c r="BO108" s="151">
        <f>Routes_abs!BO108/SUM(Routes_abs!BO100:BO110)</f>
        <v>4.2553191489361703E-3</v>
      </c>
      <c r="BP108" s="151">
        <f>Routes_abs!BP108/SUM(Routes_abs!BP100:BP110)</f>
        <v>1.8099547511312219E-2</v>
      </c>
      <c r="BQ108" s="151">
        <f>Routes_abs!BQ108/SUM(Routes_abs!BQ100:BQ110)</f>
        <v>2.2058823529411766E-2</v>
      </c>
      <c r="BR108" s="151">
        <f>Routes_abs!BR108/SUM(Routes_abs!BR100:BR110)</f>
        <v>0</v>
      </c>
      <c r="BS108" s="151">
        <f>Routes_abs!BS108/SUM(Routes_abs!BS100:BS110)</f>
        <v>0</v>
      </c>
      <c r="BT108" s="151">
        <f>Routes_abs!BT108/SUM(Routes_abs!BT100:BT110)</f>
        <v>1.9230769230769232E-2</v>
      </c>
      <c r="BU108" s="151">
        <f>Routes_abs!BU108/SUM(Routes_abs!BU100:BU110)</f>
        <v>1.3698630136986301E-2</v>
      </c>
      <c r="BV108" s="152">
        <f>Routes_abs!BV108/SUM(Routes_abs!BV100:BV110)</f>
        <v>4.2857142857142858E-2</v>
      </c>
      <c r="BW108" s="150">
        <f>Routes_abs!BW108/SUM(Routes_abs!BW100:BW110)</f>
        <v>3.5820895522388062E-2</v>
      </c>
      <c r="BX108" s="151">
        <f>Routes_abs!BX108/SUM(Routes_abs!BX100:BX110)</f>
        <v>1.8181818181818181E-2</v>
      </c>
      <c r="BY108" s="160">
        <f>Routes_abs!BY108/SUM(Routes_abs!BY100:BY110)</f>
        <v>1.2515644555694618E-2</v>
      </c>
      <c r="BZ108" s="144">
        <f>Routes_abs!BZ108/SUM(Routes_abs!BZ100:BZ110)</f>
        <v>1.8499127399650959E-2</v>
      </c>
      <c r="CB108" s="10" t="s">
        <v>238</v>
      </c>
      <c r="CC108" s="86" t="s">
        <v>48</v>
      </c>
      <c r="CD108" s="86" t="s">
        <v>50</v>
      </c>
      <c r="CE108" s="140" t="s">
        <v>136</v>
      </c>
      <c r="CF108" s="150">
        <f>Routes_abs!CF108/SUM(Routes_abs!CF100:CF110)</f>
        <v>0</v>
      </c>
      <c r="CG108" s="151">
        <f>Routes_abs!CG108/SUM(Routes_abs!CG100:CG110)</f>
        <v>0</v>
      </c>
      <c r="CH108" s="151">
        <f>Routes_abs!CH108/SUM(Routes_abs!CH100:CH110)</f>
        <v>0</v>
      </c>
      <c r="CI108" s="151">
        <f>Routes_abs!CI108/SUM(Routes_abs!CI100:CI110)</f>
        <v>5.681818181818182E-3</v>
      </c>
      <c r="CJ108" s="151">
        <f>Routes_abs!CJ108/SUM(Routes_abs!CJ100:CJ110)</f>
        <v>6.8027210884353739E-3</v>
      </c>
      <c r="CK108" s="151">
        <f>Routes_abs!CK108/SUM(Routes_abs!CK100:CK110)</f>
        <v>5.7142857142857143E-3</v>
      </c>
      <c r="CL108" s="151">
        <f>Routes_abs!CL108/SUM(Routes_abs!CL100:CL110)</f>
        <v>1.2931034482758621E-2</v>
      </c>
      <c r="CM108" s="151">
        <f>Routes_abs!CM108/SUM(Routes_abs!CM100:CM110)</f>
        <v>0.02</v>
      </c>
      <c r="CN108" s="151">
        <f>Routes_abs!CN108/SUM(Routes_abs!CN100:CN110)</f>
        <v>2.3076923076923078E-2</v>
      </c>
      <c r="CO108" s="151">
        <f>Routes_abs!CO108/SUM(Routes_abs!CO100:CO110)</f>
        <v>2.575107296137339E-2</v>
      </c>
      <c r="CP108" s="151">
        <f>Routes_abs!CP108/SUM(Routes_abs!CP100:CP110)</f>
        <v>2.0080321285140562E-2</v>
      </c>
      <c r="CQ108" s="151">
        <f>Routes_abs!CQ108/SUM(Routes_abs!CQ100:CQ110)</f>
        <v>1.1952191235059761E-2</v>
      </c>
      <c r="CR108" s="151">
        <f>Routes_abs!CR108/SUM(Routes_abs!CR100:CR110)</f>
        <v>1.3157894736842105E-2</v>
      </c>
      <c r="CS108" s="151">
        <f>Routes_abs!CS108/SUM(Routes_abs!CS100:CS110)</f>
        <v>7.9365079365079361E-3</v>
      </c>
      <c r="CT108" s="151">
        <f>Routes_abs!CT108/SUM(Routes_abs!CT100:CT110)</f>
        <v>0</v>
      </c>
      <c r="CU108" s="152">
        <f>Routes_abs!CU108/SUM(Routes_abs!CU100:CU110)</f>
        <v>0</v>
      </c>
      <c r="CV108" s="150">
        <f>Routes_abs!CV108/SUM(Routes_abs!CV100:CV110)</f>
        <v>0</v>
      </c>
      <c r="CW108" s="151">
        <f>Routes_abs!CW108/SUM(Routes_abs!CW100:CW110)</f>
        <v>1.3550135501355014E-2</v>
      </c>
      <c r="CX108" s="160">
        <f>Routes_abs!CX108/SUM(Routes_abs!CX100:CX110)</f>
        <v>1.884570082449941E-2</v>
      </c>
      <c r="CY108" s="144">
        <f>Routes_abs!CY108/SUM(Routes_abs!CY100:CY110)</f>
        <v>1.370399373531715E-2</v>
      </c>
    </row>
    <row r="109" spans="5:103" ht="12" customHeight="1" x14ac:dyDescent="0.15">
      <c r="E109" s="60" t="s">
        <v>239</v>
      </c>
      <c r="F109" s="24" t="s">
        <v>48</v>
      </c>
      <c r="G109" s="24" t="s">
        <v>46</v>
      </c>
      <c r="H109" s="139" t="s">
        <v>136</v>
      </c>
      <c r="I109" s="153">
        <f>Routes_abs!I109/SUM(Routes_abs!I100:I110)</f>
        <v>3.9634146341463422E-2</v>
      </c>
      <c r="J109" s="154">
        <f>Routes_abs!J109/SUM(Routes_abs!J100:J110)</f>
        <v>3.675538656527249E-2</v>
      </c>
      <c r="K109" s="154">
        <f>Routes_abs!K109/SUM(Routes_abs!K100:K110)</f>
        <v>3.095238095238096E-2</v>
      </c>
      <c r="L109" s="154">
        <f>Routes_abs!L109/SUM(Routes_abs!L100:L110)</f>
        <v>2.0134228187919462E-2</v>
      </c>
      <c r="M109" s="154">
        <f>Routes_abs!M109/SUM(Routes_abs!M100:M110)</f>
        <v>1.488833746898263E-2</v>
      </c>
      <c r="N109" s="154">
        <f>Routes_abs!N109/SUM(Routes_abs!N100:N110)</f>
        <v>1.442307692307692E-2</v>
      </c>
      <c r="O109" s="154">
        <f>Routes_abs!O109/SUM(Routes_abs!O100:O110)</f>
        <v>1.30718954248366E-2</v>
      </c>
      <c r="P109" s="154">
        <f>Routes_abs!P109/SUM(Routes_abs!P100:P110)</f>
        <v>1.3539651837524178E-2</v>
      </c>
      <c r="Q109" s="154">
        <f>Routes_abs!Q109/SUM(Routes_abs!Q100:Q110)</f>
        <v>1.3435700575815735E-2</v>
      </c>
      <c r="R109" s="154">
        <f>Routes_abs!R109/SUM(Routes_abs!R100:R110)</f>
        <v>9.0744101633393835E-3</v>
      </c>
      <c r="S109" s="154">
        <f>Routes_abs!S109/SUM(Routes_abs!S100:S110)</f>
        <v>4.9321824907521579E-3</v>
      </c>
      <c r="T109" s="154">
        <f>Routes_abs!T109/SUM(Routes_abs!T100:T110)</f>
        <v>1.8005540166204991E-2</v>
      </c>
      <c r="U109" s="154">
        <f>Routes_abs!U109/SUM(Routes_abs!U100:U110)</f>
        <v>1.1363636363636362E-2</v>
      </c>
      <c r="V109" s="154">
        <f>Routes_abs!V109/SUM(Routes_abs!V100:V110)</f>
        <v>1.9390581717451522E-2</v>
      </c>
      <c r="W109" s="154">
        <f>Routes_abs!W109/SUM(Routes_abs!W100:W110)</f>
        <v>4.5248868778280538E-3</v>
      </c>
      <c r="X109" s="155">
        <f>Routes_abs!X109/SUM(Routes_abs!X100:X110)</f>
        <v>2.5974025974025976E-2</v>
      </c>
      <c r="Y109" s="153">
        <f>Routes_abs!Y109/SUM(Routes_abs!Y100:Y110)</f>
        <v>3.2891731384193698E-2</v>
      </c>
      <c r="Z109" s="154">
        <f>Routes_abs!Z109/SUM(Routes_abs!Z100:Z110)</f>
        <v>1.5009380863039396E-2</v>
      </c>
      <c r="AA109" s="161">
        <f>Routes_abs!AA109/SUM(Routes_abs!AA100:AA110)</f>
        <v>1.140684410646388E-2</v>
      </c>
      <c r="AB109" s="145">
        <f>Routes_abs!AB109/SUM(Routes_abs!AB100:AB110)</f>
        <v>1.8468021814576106E-2</v>
      </c>
      <c r="AD109" s="60" t="s">
        <v>239</v>
      </c>
      <c r="AE109" s="24" t="s">
        <v>48</v>
      </c>
      <c r="AF109" s="24" t="s">
        <v>46</v>
      </c>
      <c r="AG109" s="139" t="s">
        <v>136</v>
      </c>
      <c r="AH109" s="153">
        <f>Routes_abs!AH109/SUM(Routes_abs!AH100:AH110)</f>
        <v>3.7815126050420166E-2</v>
      </c>
      <c r="AI109" s="154">
        <f>Routes_abs!AI109/SUM(Routes_abs!AI100:AI110)</f>
        <v>3.6461446503287503E-2</v>
      </c>
      <c r="AJ109" s="154">
        <f>Routes_abs!AJ109/SUM(Routes_abs!AJ100:AJ110)</f>
        <v>2.9443254817987152E-2</v>
      </c>
      <c r="AK109" s="154">
        <f>Routes_abs!AK109/SUM(Routes_abs!AK100:AK110)</f>
        <v>2.3400936037441498E-2</v>
      </c>
      <c r="AL109" s="154">
        <f>Routes_abs!AL109/SUM(Routes_abs!AL100:AL110)</f>
        <v>1.706484641638225E-2</v>
      </c>
      <c r="AM109" s="154">
        <f>Routes_abs!AM109/SUM(Routes_abs!AM100:AM110)</f>
        <v>1.1382113821138211E-2</v>
      </c>
      <c r="AN109" s="154">
        <f>Routes_abs!AN109/SUM(Routes_abs!AN100:AN110)</f>
        <v>1.216893342877595E-2</v>
      </c>
      <c r="AO109" s="154">
        <f>Routes_abs!AO109/SUM(Routes_abs!AO100:AO110)</f>
        <v>1.6581632653061222E-2</v>
      </c>
      <c r="AP109" s="154">
        <f>Routes_abs!AP109/SUM(Routes_abs!AP100:AP110)</f>
        <v>1.2361743656473651E-2</v>
      </c>
      <c r="AQ109" s="154">
        <f>Routes_abs!AQ109/SUM(Routes_abs!AQ100:AQ110)</f>
        <v>8.9974293059125986E-3</v>
      </c>
      <c r="AR109" s="154">
        <f>Routes_abs!AR109/SUM(Routes_abs!AR100:AR110)</f>
        <v>6.5328978068128788E-3</v>
      </c>
      <c r="AS109" s="154">
        <f>Routes_abs!AS109/SUM(Routes_abs!AS100:AS110)</f>
        <v>1.6230366492146601E-2</v>
      </c>
      <c r="AT109" s="154">
        <f>Routes_abs!AT109/SUM(Routes_abs!AT100:AT110)</f>
        <v>1.2056262558606831E-2</v>
      </c>
      <c r="AU109" s="154">
        <f>Routes_abs!AU109/SUM(Routes_abs!AU100:AU110)</f>
        <v>1.8924302788844626E-2</v>
      </c>
      <c r="AV109" s="154">
        <f>Routes_abs!AV109/SUM(Routes_abs!AV100:AV110)</f>
        <v>5.0590219224283294E-3</v>
      </c>
      <c r="AW109" s="155">
        <f>Routes_abs!AW109/SUM(Routes_abs!AW100:AW110)</f>
        <v>2.6506024096385538E-2</v>
      </c>
      <c r="AX109" s="153">
        <f>Routes_abs!AX109/SUM(Routes_abs!AX100:AX110)</f>
        <v>3.1836734693877551E-2</v>
      </c>
      <c r="AY109" s="154">
        <f>Routes_abs!AY109/SUM(Routes_abs!AY100:AY110)</f>
        <v>1.4327242524916944E-2</v>
      </c>
      <c r="AZ109" s="161">
        <f>Routes_abs!AZ109/SUM(Routes_abs!AZ100:AZ110)</f>
        <v>1.0968348480100283E-2</v>
      </c>
      <c r="BA109" s="145">
        <f>Routes_abs!BA109/SUM(Routes_abs!BA100:BA110)</f>
        <v>1.7582927395035957E-2</v>
      </c>
      <c r="BC109" s="60" t="s">
        <v>239</v>
      </c>
      <c r="BD109" s="24" t="s">
        <v>48</v>
      </c>
      <c r="BE109" s="24" t="s">
        <v>46</v>
      </c>
      <c r="BF109" s="139" t="s">
        <v>136</v>
      </c>
      <c r="BG109" s="153">
        <f>Routes_abs!BG109/SUM(Routes_abs!BG100:BG110)</f>
        <v>0</v>
      </c>
      <c r="BH109" s="154">
        <f>Routes_abs!BH109/SUM(Routes_abs!BH100:BH110)</f>
        <v>4.7619047619047616E-2</v>
      </c>
      <c r="BI109" s="154">
        <f>Routes_abs!BI109/SUM(Routes_abs!BI100:BI110)</f>
        <v>2.2900763358778626E-2</v>
      </c>
      <c r="BJ109" s="154">
        <f>Routes_abs!BJ109/SUM(Routes_abs!BJ100:BJ110)</f>
        <v>2.358490566037736E-2</v>
      </c>
      <c r="BK109" s="154">
        <f>Routes_abs!BK109/SUM(Routes_abs!BK100:BK110)</f>
        <v>2.7397260273972601E-2</v>
      </c>
      <c r="BL109" s="154">
        <f>Routes_abs!BL109/SUM(Routes_abs!BL100:BL110)</f>
        <v>4.4843049327354259E-3</v>
      </c>
      <c r="BM109" s="154">
        <f>Routes_abs!BM109/SUM(Routes_abs!BM100:BM110)</f>
        <v>1.6194331983805668E-2</v>
      </c>
      <c r="BN109" s="154">
        <f>Routes_abs!BN109/SUM(Routes_abs!BN100:BN110)</f>
        <v>2.1126760563380281E-2</v>
      </c>
      <c r="BO109" s="154">
        <f>Routes_abs!BO109/SUM(Routes_abs!BO100:BO110)</f>
        <v>0</v>
      </c>
      <c r="BP109" s="154">
        <f>Routes_abs!BP109/SUM(Routes_abs!BP100:BP110)</f>
        <v>1.3574660633484163E-2</v>
      </c>
      <c r="BQ109" s="154">
        <f>Routes_abs!BQ109/SUM(Routes_abs!BQ100:BQ110)</f>
        <v>1.1029411764705883E-2</v>
      </c>
      <c r="BR109" s="154">
        <f>Routes_abs!BR109/SUM(Routes_abs!BR100:BR110)</f>
        <v>9.3023255813953487E-3</v>
      </c>
      <c r="BS109" s="154">
        <f>Routes_abs!BS109/SUM(Routes_abs!BS100:BS110)</f>
        <v>2.3923444976076555E-2</v>
      </c>
      <c r="BT109" s="154">
        <f>Routes_abs!BT109/SUM(Routes_abs!BT100:BT110)</f>
        <v>1.9230769230769232E-2</v>
      </c>
      <c r="BU109" s="154">
        <f>Routes_abs!BU109/SUM(Routes_abs!BU100:BU110)</f>
        <v>0</v>
      </c>
      <c r="BV109" s="155">
        <f>Routes_abs!BV109/SUM(Routes_abs!BV100:BV110)</f>
        <v>2.8571428571428571E-2</v>
      </c>
      <c r="BW109" s="153">
        <f>Routes_abs!BW109/SUM(Routes_abs!BW100:BW110)</f>
        <v>2.3880597014925373E-2</v>
      </c>
      <c r="BX109" s="154">
        <f>Routes_abs!BX109/SUM(Routes_abs!BX100:BX110)</f>
        <v>1.4772727272727272E-2</v>
      </c>
      <c r="BY109" s="161">
        <f>Routes_abs!BY109/SUM(Routes_abs!BY100:BY110)</f>
        <v>1.1264080100125156E-2</v>
      </c>
      <c r="BZ109" s="145">
        <f>Routes_abs!BZ109/SUM(Routes_abs!BZ100:BZ110)</f>
        <v>1.6055846422338569E-2</v>
      </c>
      <c r="CB109" s="60" t="s">
        <v>239</v>
      </c>
      <c r="CC109" s="24" t="s">
        <v>48</v>
      </c>
      <c r="CD109" s="24" t="s">
        <v>46</v>
      </c>
      <c r="CE109" s="139" t="s">
        <v>136</v>
      </c>
      <c r="CF109" s="153">
        <f>Routes_abs!CF109/SUM(Routes_abs!CF100:CF110)</f>
        <v>4.3478260869565216E-2</v>
      </c>
      <c r="CG109" s="154">
        <f>Routes_abs!CG109/SUM(Routes_abs!CG100:CG110)</f>
        <v>0</v>
      </c>
      <c r="CH109" s="154">
        <f>Routes_abs!CH109/SUM(Routes_abs!CH100:CH110)</f>
        <v>0</v>
      </c>
      <c r="CI109" s="154">
        <f>Routes_abs!CI109/SUM(Routes_abs!CI100:CI110)</f>
        <v>3.9772727272727272E-2</v>
      </c>
      <c r="CJ109" s="154">
        <f>Routes_abs!CJ109/SUM(Routes_abs!CJ100:CJ110)</f>
        <v>1.3605442176870748E-2</v>
      </c>
      <c r="CK109" s="154">
        <f>Routes_abs!CK109/SUM(Routes_abs!CK100:CK110)</f>
        <v>5.7142857142857143E-3</v>
      </c>
      <c r="CL109" s="154">
        <f>Routes_abs!CL109/SUM(Routes_abs!CL100:CL110)</f>
        <v>4.3103448275862068E-3</v>
      </c>
      <c r="CM109" s="154">
        <f>Routes_abs!CM109/SUM(Routes_abs!CM100:CM110)</f>
        <v>2.4E-2</v>
      </c>
      <c r="CN109" s="154">
        <f>Routes_abs!CN109/SUM(Routes_abs!CN100:CN110)</f>
        <v>1.9230769230769232E-2</v>
      </c>
      <c r="CO109" s="154">
        <f>Routes_abs!CO109/SUM(Routes_abs!CO100:CO110)</f>
        <v>4.2918454935622317E-3</v>
      </c>
      <c r="CP109" s="154">
        <f>Routes_abs!CP109/SUM(Routes_abs!CP100:CP110)</f>
        <v>1.2048192771084338E-2</v>
      </c>
      <c r="CQ109" s="154">
        <f>Routes_abs!CQ109/SUM(Routes_abs!CQ100:CQ110)</f>
        <v>1.1952191235059761E-2</v>
      </c>
      <c r="CR109" s="154">
        <f>Routes_abs!CR109/SUM(Routes_abs!CR100:CR110)</f>
        <v>4.3859649122807015E-3</v>
      </c>
      <c r="CS109" s="154">
        <f>Routes_abs!CS109/SUM(Routes_abs!CS100:CS110)</f>
        <v>1.5873015873015872E-2</v>
      </c>
      <c r="CT109" s="154">
        <f>Routes_abs!CT109/SUM(Routes_abs!CT100:CT110)</f>
        <v>1.282051282051282E-2</v>
      </c>
      <c r="CU109" s="155">
        <f>Routes_abs!CU109/SUM(Routes_abs!CU100:CU110)</f>
        <v>2.7027027027027029E-2</v>
      </c>
      <c r="CV109" s="153">
        <f>Routes_abs!CV109/SUM(Routes_abs!CV100:CV110)</f>
        <v>2.1390374331550801E-2</v>
      </c>
      <c r="CW109" s="154">
        <f>Routes_abs!CW109/SUM(Routes_abs!CW100:CW110)</f>
        <v>1.0840108401084011E-2</v>
      </c>
      <c r="CX109" s="161">
        <f>Routes_abs!CX109/SUM(Routes_abs!CX100:CX110)</f>
        <v>8.2449941107184919E-3</v>
      </c>
      <c r="CY109" s="145">
        <f>Routes_abs!CY109/SUM(Routes_abs!CY100:CY110)</f>
        <v>1.370399373531715E-2</v>
      </c>
    </row>
    <row r="110" spans="5:103" ht="12" customHeight="1" x14ac:dyDescent="0.15">
      <c r="E110" s="10" t="s">
        <v>240</v>
      </c>
      <c r="F110" s="86" t="s">
        <v>48</v>
      </c>
      <c r="G110" s="86" t="s">
        <v>49</v>
      </c>
      <c r="H110" s="140" t="s">
        <v>136</v>
      </c>
      <c r="I110" s="150">
        <f>Routes_abs!I110/SUM(Routes_abs!I100:I110)</f>
        <v>0</v>
      </c>
      <c r="J110" s="151">
        <f>Routes_abs!J110/SUM(Routes_abs!J100:J110)</f>
        <v>2.5348542458808613E-3</v>
      </c>
      <c r="K110" s="151">
        <f>Routes_abs!K110/SUM(Routes_abs!K100:K110)</f>
        <v>1.1904761904761908E-3</v>
      </c>
      <c r="L110" s="151">
        <f>Routes_abs!L110/SUM(Routes_abs!L100:L110)</f>
        <v>2.2371364653243847E-3</v>
      </c>
      <c r="M110" s="151">
        <f>Routes_abs!M110/SUM(Routes_abs!M100:M110)</f>
        <v>2.4813895781637721E-3</v>
      </c>
      <c r="N110" s="151">
        <f>Routes_abs!N110/SUM(Routes_abs!N100:N110)</f>
        <v>0</v>
      </c>
      <c r="O110" s="151">
        <f>Routes_abs!O110/SUM(Routes_abs!O100:O110)</f>
        <v>2.1786492374727667E-3</v>
      </c>
      <c r="P110" s="151">
        <f>Routes_abs!P110/SUM(Routes_abs!P100:P110)</f>
        <v>0</v>
      </c>
      <c r="Q110" s="151">
        <f>Routes_abs!Q110/SUM(Routes_abs!Q100:Q110)</f>
        <v>1.9193857965451053E-3</v>
      </c>
      <c r="R110" s="151">
        <f>Routes_abs!R110/SUM(Routes_abs!R100:R110)</f>
        <v>0</v>
      </c>
      <c r="S110" s="151">
        <f>Routes_abs!S110/SUM(Routes_abs!S100:S110)</f>
        <v>0</v>
      </c>
      <c r="T110" s="151">
        <f>Routes_abs!T110/SUM(Routes_abs!T100:T110)</f>
        <v>0</v>
      </c>
      <c r="U110" s="151">
        <f>Routes_abs!U110/SUM(Routes_abs!U100:U110)</f>
        <v>0</v>
      </c>
      <c r="V110" s="151">
        <f>Routes_abs!V110/SUM(Routes_abs!V100:V110)</f>
        <v>0</v>
      </c>
      <c r="W110" s="151">
        <f>Routes_abs!W110/SUM(Routes_abs!W100:W110)</f>
        <v>0</v>
      </c>
      <c r="X110" s="152">
        <f>Routes_abs!X110/SUM(Routes_abs!X100:X110)</f>
        <v>0</v>
      </c>
      <c r="Y110" s="150">
        <f>Routes_abs!Y110/SUM(Routes_abs!Y100:Y110)</f>
        <v>1.8273184102329831E-3</v>
      </c>
      <c r="Z110" s="151">
        <f>Routes_abs!Z110/SUM(Routes_abs!Z100:Z110)</f>
        <v>1.2507817385866164E-3</v>
      </c>
      <c r="AA110" s="160">
        <f>Routes_abs!AA110/SUM(Routes_abs!AA100:AA110)</f>
        <v>0</v>
      </c>
      <c r="AB110" s="144">
        <f>Routes_abs!AB110/SUM(Routes_abs!AB100:AB110)</f>
        <v>8.6762518591968266E-4</v>
      </c>
      <c r="AD110" s="10" t="s">
        <v>240</v>
      </c>
      <c r="AE110" s="86" t="s">
        <v>48</v>
      </c>
      <c r="AF110" s="86" t="s">
        <v>49</v>
      </c>
      <c r="AG110" s="140" t="s">
        <v>136</v>
      </c>
      <c r="AH110" s="150">
        <f>Routes_abs!AH110/SUM(Routes_abs!AH100:AH110)</f>
        <v>0</v>
      </c>
      <c r="AI110" s="151">
        <f>Routes_abs!AI110/SUM(Routes_abs!AI100:AI110)</f>
        <v>2.390914524805738E-3</v>
      </c>
      <c r="AJ110" s="151">
        <f>Routes_abs!AJ110/SUM(Routes_abs!AJ100:AJ110)</f>
        <v>1.0706638115631692E-3</v>
      </c>
      <c r="AK110" s="151">
        <f>Routes_abs!AK110/SUM(Routes_abs!AK100:AK110)</f>
        <v>1.5600624024960999E-3</v>
      </c>
      <c r="AL110" s="151">
        <f>Routes_abs!AL110/SUM(Routes_abs!AL100:AL110)</f>
        <v>1.7064846416382251E-3</v>
      </c>
      <c r="AM110" s="151">
        <f>Routes_abs!AM110/SUM(Routes_abs!AM100:AM110)</f>
        <v>0</v>
      </c>
      <c r="AN110" s="151">
        <f>Routes_abs!AN110/SUM(Routes_abs!AN100:AN110)</f>
        <v>2.1474588403722268E-3</v>
      </c>
      <c r="AO110" s="151">
        <f>Routes_abs!AO110/SUM(Routes_abs!AO100:AO110)</f>
        <v>0</v>
      </c>
      <c r="AP110" s="151">
        <f>Routes_abs!AP110/SUM(Routes_abs!AP100:AP110)</f>
        <v>1.3012361743656475E-3</v>
      </c>
      <c r="AQ110" s="151">
        <f>Routes_abs!AQ110/SUM(Routes_abs!AQ100:AQ110)</f>
        <v>0</v>
      </c>
      <c r="AR110" s="151">
        <f>Routes_abs!AR110/SUM(Routes_abs!AR100:AR110)</f>
        <v>0</v>
      </c>
      <c r="AS110" s="151">
        <f>Routes_abs!AS110/SUM(Routes_abs!AS100:AS110)</f>
        <v>5.2356020942408382E-4</v>
      </c>
      <c r="AT110" s="151">
        <f>Routes_abs!AT110/SUM(Routes_abs!AT100:AT110)</f>
        <v>0</v>
      </c>
      <c r="AU110" s="151">
        <f>Routes_abs!AU110/SUM(Routes_abs!AU100:AU110)</f>
        <v>0</v>
      </c>
      <c r="AV110" s="151">
        <f>Routes_abs!AV110/SUM(Routes_abs!AV100:AV110)</f>
        <v>0</v>
      </c>
      <c r="AW110" s="152">
        <f>Routes_abs!AW110/SUM(Routes_abs!AW100:AW110)</f>
        <v>0</v>
      </c>
      <c r="AX110" s="150">
        <f>Routes_abs!AX110/SUM(Routes_abs!AX100:AX110)</f>
        <v>1.6326530612244896E-3</v>
      </c>
      <c r="AY110" s="151">
        <f>Routes_abs!AY110/SUM(Routes_abs!AY100:AY110)</f>
        <v>1.0382059800664453E-3</v>
      </c>
      <c r="AZ110" s="160">
        <f>Routes_abs!AZ110/SUM(Routes_abs!AZ100:AZ110)</f>
        <v>1.5669069257286119E-4</v>
      </c>
      <c r="BA110" s="144">
        <f>Routes_abs!BA110/SUM(Routes_abs!BA100:BA110)</f>
        <v>7.4228717234980284E-4</v>
      </c>
      <c r="BC110" s="10" t="s">
        <v>240</v>
      </c>
      <c r="BD110" s="86" t="s">
        <v>48</v>
      </c>
      <c r="BE110" s="86" t="s">
        <v>49</v>
      </c>
      <c r="BF110" s="140" t="s">
        <v>136</v>
      </c>
      <c r="BG110" s="150">
        <f>Routes_abs!BG110/SUM(Routes_abs!BG100:BG110)</f>
        <v>0</v>
      </c>
      <c r="BH110" s="151">
        <f>Routes_abs!BH110/SUM(Routes_abs!BH100:BH110)</f>
        <v>0</v>
      </c>
      <c r="BI110" s="151">
        <f>Routes_abs!BI110/SUM(Routes_abs!BI100:BI110)</f>
        <v>0</v>
      </c>
      <c r="BJ110" s="151">
        <f>Routes_abs!BJ110/SUM(Routes_abs!BJ100:BJ110)</f>
        <v>0</v>
      </c>
      <c r="BK110" s="151">
        <f>Routes_abs!BK110/SUM(Routes_abs!BK100:BK110)</f>
        <v>0</v>
      </c>
      <c r="BL110" s="151">
        <f>Routes_abs!BL110/SUM(Routes_abs!BL100:BL110)</f>
        <v>0</v>
      </c>
      <c r="BM110" s="151">
        <f>Routes_abs!BM110/SUM(Routes_abs!BM100:BM110)</f>
        <v>0</v>
      </c>
      <c r="BN110" s="151">
        <f>Routes_abs!BN110/SUM(Routes_abs!BN100:BN110)</f>
        <v>0</v>
      </c>
      <c r="BO110" s="151">
        <f>Routes_abs!BO110/SUM(Routes_abs!BO100:BO110)</f>
        <v>0</v>
      </c>
      <c r="BP110" s="151">
        <f>Routes_abs!BP110/SUM(Routes_abs!BP100:BP110)</f>
        <v>0</v>
      </c>
      <c r="BQ110" s="151">
        <f>Routes_abs!BQ110/SUM(Routes_abs!BQ100:BQ110)</f>
        <v>0</v>
      </c>
      <c r="BR110" s="151">
        <f>Routes_abs!BR110/SUM(Routes_abs!BR100:BR110)</f>
        <v>4.6511627906976744E-3</v>
      </c>
      <c r="BS110" s="151">
        <f>Routes_abs!BS110/SUM(Routes_abs!BS100:BS110)</f>
        <v>0</v>
      </c>
      <c r="BT110" s="151">
        <f>Routes_abs!BT110/SUM(Routes_abs!BT100:BT110)</f>
        <v>0</v>
      </c>
      <c r="BU110" s="151">
        <f>Routes_abs!BU110/SUM(Routes_abs!BU100:BU110)</f>
        <v>0</v>
      </c>
      <c r="BV110" s="152">
        <f>Routes_abs!BV110/SUM(Routes_abs!BV100:BV110)</f>
        <v>0</v>
      </c>
      <c r="BW110" s="150">
        <f>Routes_abs!BW110/SUM(Routes_abs!BW100:BW110)</f>
        <v>0</v>
      </c>
      <c r="BX110" s="151">
        <f>Routes_abs!BX110/SUM(Routes_abs!BX100:BX110)</f>
        <v>0</v>
      </c>
      <c r="BY110" s="160">
        <f>Routes_abs!BY110/SUM(Routes_abs!BY100:BY110)</f>
        <v>1.2515644555694619E-3</v>
      </c>
      <c r="BZ110" s="144">
        <f>Routes_abs!BZ110/SUM(Routes_abs!BZ100:BZ110)</f>
        <v>3.4904013961605586E-4</v>
      </c>
      <c r="CB110" s="10" t="s">
        <v>240</v>
      </c>
      <c r="CC110" s="86" t="s">
        <v>48</v>
      </c>
      <c r="CD110" s="86" t="s">
        <v>49</v>
      </c>
      <c r="CE110" s="140" t="s">
        <v>136</v>
      </c>
      <c r="CF110" s="150">
        <f>Routes_abs!CF110/SUM(Routes_abs!CF100:CF110)</f>
        <v>0</v>
      </c>
      <c r="CG110" s="151">
        <f>Routes_abs!CG110/SUM(Routes_abs!CG100:CG110)</f>
        <v>0</v>
      </c>
      <c r="CH110" s="151">
        <f>Routes_abs!CH110/SUM(Routes_abs!CH100:CH110)</f>
        <v>0</v>
      </c>
      <c r="CI110" s="151">
        <f>Routes_abs!CI110/SUM(Routes_abs!CI100:CI110)</f>
        <v>0</v>
      </c>
      <c r="CJ110" s="151">
        <f>Routes_abs!CJ110/SUM(Routes_abs!CJ100:CJ110)</f>
        <v>0</v>
      </c>
      <c r="CK110" s="151">
        <f>Routes_abs!CK110/SUM(Routes_abs!CK100:CK110)</f>
        <v>0</v>
      </c>
      <c r="CL110" s="151">
        <f>Routes_abs!CL110/SUM(Routes_abs!CL100:CL110)</f>
        <v>4.3103448275862068E-3</v>
      </c>
      <c r="CM110" s="151">
        <f>Routes_abs!CM110/SUM(Routes_abs!CM100:CM110)</f>
        <v>0</v>
      </c>
      <c r="CN110" s="151">
        <f>Routes_abs!CN110/SUM(Routes_abs!CN100:CN110)</f>
        <v>0</v>
      </c>
      <c r="CO110" s="151">
        <f>Routes_abs!CO110/SUM(Routes_abs!CO100:CO110)</f>
        <v>0</v>
      </c>
      <c r="CP110" s="151">
        <f>Routes_abs!CP110/SUM(Routes_abs!CP100:CP110)</f>
        <v>0</v>
      </c>
      <c r="CQ110" s="151">
        <f>Routes_abs!CQ110/SUM(Routes_abs!CQ100:CQ110)</f>
        <v>0</v>
      </c>
      <c r="CR110" s="151">
        <f>Routes_abs!CR110/SUM(Routes_abs!CR100:CR110)</f>
        <v>0</v>
      </c>
      <c r="CS110" s="151">
        <f>Routes_abs!CS110/SUM(Routes_abs!CS100:CS110)</f>
        <v>0</v>
      </c>
      <c r="CT110" s="151">
        <f>Routes_abs!CT110/SUM(Routes_abs!CT100:CT110)</f>
        <v>0</v>
      </c>
      <c r="CU110" s="152">
        <f>Routes_abs!CU110/SUM(Routes_abs!CU100:CU110)</f>
        <v>0</v>
      </c>
      <c r="CV110" s="150">
        <f>Routes_abs!CV110/SUM(Routes_abs!CV100:CV110)</f>
        <v>0</v>
      </c>
      <c r="CW110" s="151">
        <f>Routes_abs!CW110/SUM(Routes_abs!CW100:CW110)</f>
        <v>1.3550135501355014E-3</v>
      </c>
      <c r="CX110" s="160">
        <f>Routes_abs!CX110/SUM(Routes_abs!CX100:CX110)</f>
        <v>0</v>
      </c>
      <c r="CY110" s="144">
        <f>Routes_abs!CY110/SUM(Routes_abs!CY100:CY110)</f>
        <v>3.9154267815191856E-4</v>
      </c>
    </row>
    <row r="111" spans="5:103" ht="12" customHeight="1" x14ac:dyDescent="0.15">
      <c r="E111" s="60" t="s">
        <v>241</v>
      </c>
      <c r="F111" s="24" t="s">
        <v>51</v>
      </c>
      <c r="G111" s="24" t="s">
        <v>48</v>
      </c>
      <c r="H111" s="139"/>
      <c r="I111" s="153">
        <f>Routes_abs!I111/SUM(Routes_abs!I111:I112)</f>
        <v>0.97080291970802912</v>
      </c>
      <c r="J111" s="154">
        <f>Routes_abs!J111/SUM(Routes_abs!J111:J112)</f>
        <v>1</v>
      </c>
      <c r="K111" s="154">
        <f>Routes_abs!K111/SUM(Routes_abs!K111:K112)</f>
        <v>0.98795180722891573</v>
      </c>
      <c r="L111" s="154">
        <f>Routes_abs!L111/SUM(Routes_abs!L111:L112)</f>
        <v>0.98775510204081629</v>
      </c>
      <c r="M111" s="154">
        <f>Routes_abs!M111/SUM(Routes_abs!M111:M112)</f>
        <v>0.98455598455598459</v>
      </c>
      <c r="N111" s="154">
        <f>Routes_abs!N111/SUM(Routes_abs!N111:N112)</f>
        <v>0.99610894941634232</v>
      </c>
      <c r="O111" s="154">
        <f>Routes_abs!O111/SUM(Routes_abs!O111:O112)</f>
        <v>0.98943661971830987</v>
      </c>
      <c r="P111" s="154">
        <f>Routes_abs!P111/SUM(Routes_abs!P111:P112)</f>
        <v>0.97324414715719065</v>
      </c>
      <c r="Q111" s="154">
        <f>Routes_abs!Q111/SUM(Routes_abs!Q111:Q112)</f>
        <v>0.99074074074074081</v>
      </c>
      <c r="R111" s="154">
        <f>Routes_abs!R111/SUM(Routes_abs!R111:R112)</f>
        <v>0.9916666666666667</v>
      </c>
      <c r="S111" s="154">
        <f>Routes_abs!S111/SUM(Routes_abs!S111:S112)</f>
        <v>0.9948320413436692</v>
      </c>
      <c r="T111" s="154">
        <f>Routes_abs!T111/SUM(Routes_abs!T111:T112)</f>
        <v>0.99224806201550397</v>
      </c>
      <c r="U111" s="154">
        <f>Routes_abs!U111/SUM(Routes_abs!U111:U112)</f>
        <v>0.99686520376175547</v>
      </c>
      <c r="V111" s="154">
        <f>Routes_abs!V111/SUM(Routes_abs!V111:V112)</f>
        <v>0.99494949494949492</v>
      </c>
      <c r="W111" s="154">
        <f>Routes_abs!W111/SUM(Routes_abs!W111:W112)</f>
        <v>1</v>
      </c>
      <c r="X111" s="155">
        <f>Routes_abs!X111/SUM(Routes_abs!X111:X112)</f>
        <v>1</v>
      </c>
      <c r="Y111" s="153">
        <f>Routes_abs!Y111/SUM(Routes_abs!Y111:Y112)</f>
        <v>0.98901098901098905</v>
      </c>
      <c r="Z111" s="154">
        <f>Routes_abs!Z111/SUM(Routes_abs!Z111:Z112)</f>
        <v>0.98540145985401451</v>
      </c>
      <c r="AA111" s="161">
        <f>Routes_abs!AA111/SUM(Routes_abs!AA111:AA112)</f>
        <v>0.99316628701594534</v>
      </c>
      <c r="AB111" s="145">
        <f>Routes_abs!AB111/SUM(Routes_abs!AB111:AB112)</f>
        <v>0.9907471663196854</v>
      </c>
      <c r="AD111" s="60" t="s">
        <v>241</v>
      </c>
      <c r="AE111" s="24" t="s">
        <v>51</v>
      </c>
      <c r="AF111" s="24" t="s">
        <v>48</v>
      </c>
      <c r="AG111" s="139"/>
      <c r="AH111" s="153">
        <f>Routes_abs!AH111/SUM(Routes_abs!AH111:AH112)</f>
        <v>0.96621621621621612</v>
      </c>
      <c r="AI111" s="154">
        <f>Routes_abs!AI111/SUM(Routes_abs!AI111:AI112)</f>
        <v>1</v>
      </c>
      <c r="AJ111" s="154">
        <f>Routes_abs!AJ111/SUM(Routes_abs!AJ111:AJ112)</f>
        <v>0.98978288633461053</v>
      </c>
      <c r="AK111" s="154">
        <f>Routes_abs!AK111/SUM(Routes_abs!AK111:AK112)</f>
        <v>0.99009900990099009</v>
      </c>
      <c r="AL111" s="154">
        <f>Routes_abs!AL111/SUM(Routes_abs!AL111:AL112)</f>
        <v>0.98578811369509045</v>
      </c>
      <c r="AM111" s="154">
        <f>Routes_abs!AM111/SUM(Routes_abs!AM111:AM112)</f>
        <v>0.99227799227799229</v>
      </c>
      <c r="AN111" s="154">
        <f>Routes_abs!AN111/SUM(Routes_abs!AN111:AN112)</f>
        <v>0.98676293622141997</v>
      </c>
      <c r="AO111" s="154">
        <f>Routes_abs!AO111/SUM(Routes_abs!AO111:AO112)</f>
        <v>0.98057142857142854</v>
      </c>
      <c r="AP111" s="154">
        <f>Routes_abs!AP111/SUM(Routes_abs!AP111:AP112)</f>
        <v>0.98782961460446239</v>
      </c>
      <c r="AQ111" s="154">
        <f>Routes_abs!AQ111/SUM(Routes_abs!AQ111:AQ112)</f>
        <v>0.99195979899497488</v>
      </c>
      <c r="AR111" s="154">
        <f>Routes_abs!AR111/SUM(Routes_abs!AR111:AR112)</f>
        <v>0.99406528189910981</v>
      </c>
      <c r="AS111" s="154">
        <f>Routes_abs!AS111/SUM(Routes_abs!AS111:AS112)</f>
        <v>0.99217221135029354</v>
      </c>
      <c r="AT111" s="154">
        <f>Routes_abs!AT111/SUM(Routes_abs!AT111:AT112)</f>
        <v>0.99298245614035086</v>
      </c>
      <c r="AU111" s="154">
        <f>Routes_abs!AU111/SUM(Routes_abs!AU111:AU112)</f>
        <v>0.98765432098765427</v>
      </c>
      <c r="AV111" s="154">
        <f>Routes_abs!AV111/SUM(Routes_abs!AV111:AV112)</f>
        <v>0.99406528189910981</v>
      </c>
      <c r="AW111" s="155">
        <f>Routes_abs!AW111/SUM(Routes_abs!AW111:AW112)</f>
        <v>0.99650349650349646</v>
      </c>
      <c r="AX111" s="153">
        <f>Routes_abs!AX111/SUM(Routes_abs!AX111:AX112)</f>
        <v>0.9895337773549</v>
      </c>
      <c r="AY111" s="154">
        <f>Routes_abs!AY111/SUM(Routes_abs!AY111:AY112)</f>
        <v>0.98595012293642426</v>
      </c>
      <c r="AZ111" s="161">
        <f>Routes_abs!AZ111/SUM(Routes_abs!AZ111:AZ112)</f>
        <v>0.99228791773778924</v>
      </c>
      <c r="BA111" s="145">
        <f>Routes_abs!BA111/SUM(Routes_abs!BA111:BA112)</f>
        <v>0.98981410746116627</v>
      </c>
      <c r="BC111" s="60" t="s">
        <v>241</v>
      </c>
      <c r="BD111" s="24" t="s">
        <v>51</v>
      </c>
      <c r="BE111" s="24" t="s">
        <v>48</v>
      </c>
      <c r="BF111" s="139"/>
      <c r="BG111" s="153">
        <f>Routes_abs!BG111/SUM(Routes_abs!BG111:BG112)</f>
        <v>0.89473684210526316</v>
      </c>
      <c r="BH111" s="154">
        <f>Routes_abs!BH111/SUM(Routes_abs!BH111:BH112)</f>
        <v>1</v>
      </c>
      <c r="BI111" s="154">
        <f>Routes_abs!BI111/SUM(Routes_abs!BI111:BI112)</f>
        <v>1</v>
      </c>
      <c r="BJ111" s="154">
        <f>Routes_abs!BJ111/SUM(Routes_abs!BJ111:BJ112)</f>
        <v>0.99173553719008267</v>
      </c>
      <c r="BK111" s="154">
        <f>Routes_abs!BK111/SUM(Routes_abs!BK111:BK112)</f>
        <v>0.98561151079136688</v>
      </c>
      <c r="BL111" s="154">
        <f>Routes_abs!BL111/SUM(Routes_abs!BL111:BL112)</f>
        <v>0.98026315789473684</v>
      </c>
      <c r="BM111" s="154">
        <f>Routes_abs!BM111/SUM(Routes_abs!BM111:BM112)</f>
        <v>0.98064516129032253</v>
      </c>
      <c r="BN111" s="154">
        <f>Routes_abs!BN111/SUM(Routes_abs!BN111:BN112)</f>
        <v>1</v>
      </c>
      <c r="BO111" s="154">
        <f>Routes_abs!BO111/SUM(Routes_abs!BO111:BO112)</f>
        <v>0.97237569060773477</v>
      </c>
      <c r="BP111" s="154">
        <f>Routes_abs!BP111/SUM(Routes_abs!BP111:BP112)</f>
        <v>0.98611111111111116</v>
      </c>
      <c r="BQ111" s="154">
        <f>Routes_abs!BQ111/SUM(Routes_abs!BQ111:BQ112)</f>
        <v>0.99180327868852458</v>
      </c>
      <c r="BR111" s="154">
        <f>Routes_abs!BR111/SUM(Routes_abs!BR111:BR112)</f>
        <v>1</v>
      </c>
      <c r="BS111" s="154">
        <f>Routes_abs!BS111/SUM(Routes_abs!BS111:BS112)</f>
        <v>0.99038461538461542</v>
      </c>
      <c r="BT111" s="154">
        <f>Routes_abs!BT111/SUM(Routes_abs!BT111:BT112)</f>
        <v>0.9887640449438202</v>
      </c>
      <c r="BU111" s="154">
        <f>Routes_abs!BU111/SUM(Routes_abs!BU111:BU112)</f>
        <v>0.97872340425531912</v>
      </c>
      <c r="BV111" s="155">
        <f>Routes_abs!BV111/SUM(Routes_abs!BV111:BV112)</f>
        <v>0.97142857142857142</v>
      </c>
      <c r="BW111" s="153">
        <f>Routes_abs!BW111/SUM(Routes_abs!BW111:BW112)</f>
        <v>0.98773006134969321</v>
      </c>
      <c r="BX111" s="154">
        <f>Routes_abs!BX111/SUM(Routes_abs!BX111:BX112)</f>
        <v>0.98666666666666669</v>
      </c>
      <c r="BY111" s="161">
        <f>Routes_abs!BY111/SUM(Routes_abs!BY111:BY112)</f>
        <v>0.99111111111111116</v>
      </c>
      <c r="BZ111" s="145">
        <f>Routes_abs!BZ111/SUM(Routes_abs!BZ111:BZ112)</f>
        <v>0.9863905325443787</v>
      </c>
      <c r="CB111" s="60" t="s">
        <v>241</v>
      </c>
      <c r="CC111" s="24" t="s">
        <v>51</v>
      </c>
      <c r="CD111" s="24" t="s">
        <v>48</v>
      </c>
      <c r="CE111" s="139"/>
      <c r="CF111" s="153">
        <f>Routes_abs!CF111/SUM(Routes_abs!CF111:CF112)</f>
        <v>1</v>
      </c>
      <c r="CG111" s="154">
        <f>Routes_abs!CG111/SUM(Routes_abs!CG111:CG112)</f>
        <v>1</v>
      </c>
      <c r="CH111" s="154">
        <f>Routes_abs!CH111/SUM(Routes_abs!CH111:CH112)</f>
        <v>1</v>
      </c>
      <c r="CI111" s="154">
        <f>Routes_abs!CI111/SUM(Routes_abs!CI111:CI112)</f>
        <v>1</v>
      </c>
      <c r="CJ111" s="154">
        <f>Routes_abs!CJ111/SUM(Routes_abs!CJ111:CJ112)</f>
        <v>0.99145299145299148</v>
      </c>
      <c r="CK111" s="154">
        <f>Routes_abs!CK111/SUM(Routes_abs!CK111:CK112)</f>
        <v>0.99099099099099097</v>
      </c>
      <c r="CL111" s="154">
        <f>Routes_abs!CL111/SUM(Routes_abs!CL111:CL112)</f>
        <v>0.98148148148148151</v>
      </c>
      <c r="CM111" s="154">
        <f>Routes_abs!CM111/SUM(Routes_abs!CM111:CM112)</f>
        <v>0.9921875</v>
      </c>
      <c r="CN111" s="154">
        <f>Routes_abs!CN111/SUM(Routes_abs!CN111:CN112)</f>
        <v>0.99363057324840764</v>
      </c>
      <c r="CO111" s="154">
        <f>Routes_abs!CO111/SUM(Routes_abs!CO111:CO112)</f>
        <v>1</v>
      </c>
      <c r="CP111" s="154">
        <f>Routes_abs!CP111/SUM(Routes_abs!CP111:CP112)</f>
        <v>0.99130434782608701</v>
      </c>
      <c r="CQ111" s="154">
        <f>Routes_abs!CQ111/SUM(Routes_abs!CQ111:CQ112)</f>
        <v>0.98275862068965514</v>
      </c>
      <c r="CR111" s="154">
        <f>Routes_abs!CR111/SUM(Routes_abs!CR111:CR112)</f>
        <v>0.97345132743362828</v>
      </c>
      <c r="CS111" s="154">
        <f>Routes_abs!CS111/SUM(Routes_abs!CS111:CS112)</f>
        <v>0.95121951219512191</v>
      </c>
      <c r="CT111" s="154">
        <f>Routes_abs!CT111/SUM(Routes_abs!CT111:CT112)</f>
        <v>0.97727272727272729</v>
      </c>
      <c r="CU111" s="155">
        <f>Routes_abs!CU111/SUM(Routes_abs!CU111:CU112)</f>
        <v>1</v>
      </c>
      <c r="CV111" s="153">
        <f>Routes_abs!CV111/SUM(Routes_abs!CV111:CV112)</f>
        <v>1</v>
      </c>
      <c r="CW111" s="154">
        <f>Routes_abs!CW111/SUM(Routes_abs!CW111:CW112)</f>
        <v>0.98762376237623761</v>
      </c>
      <c r="CX111" s="161">
        <f>Routes_abs!CX111/SUM(Routes_abs!CX111:CX112)</f>
        <v>0.98800959232613905</v>
      </c>
      <c r="CY111" s="145">
        <f>Routes_abs!CY111/SUM(Routes_abs!CY111:CY112)</f>
        <v>0.9882352941176471</v>
      </c>
    </row>
    <row r="112" spans="5:103" ht="12" customHeight="1" x14ac:dyDescent="0.15">
      <c r="E112" s="84" t="s">
        <v>242</v>
      </c>
      <c r="F112" s="88" t="s">
        <v>51</v>
      </c>
      <c r="G112" s="88" t="s">
        <v>54</v>
      </c>
      <c r="H112" s="141"/>
      <c r="I112" s="156">
        <f>Routes_abs!I112/SUM(Routes_abs!I111:I112)</f>
        <v>2.9197080291970802E-2</v>
      </c>
      <c r="J112" s="157">
        <f>Routes_abs!J112/SUM(Routes_abs!J111:J112)</f>
        <v>0</v>
      </c>
      <c r="K112" s="157">
        <f>Routes_abs!K112/SUM(Routes_abs!K111:K112)</f>
        <v>1.204819277108434E-2</v>
      </c>
      <c r="L112" s="157">
        <f>Routes_abs!L112/SUM(Routes_abs!L111:L112)</f>
        <v>1.2244897959183673E-2</v>
      </c>
      <c r="M112" s="157">
        <f>Routes_abs!M112/SUM(Routes_abs!M111:M112)</f>
        <v>1.5444015444015446E-2</v>
      </c>
      <c r="N112" s="157">
        <f>Routes_abs!N112/SUM(Routes_abs!N111:N112)</f>
        <v>3.8910505836575872E-3</v>
      </c>
      <c r="O112" s="157">
        <f>Routes_abs!O112/SUM(Routes_abs!O111:O112)</f>
        <v>1.0563380281690139E-2</v>
      </c>
      <c r="P112" s="157">
        <f>Routes_abs!P112/SUM(Routes_abs!P111:P112)</f>
        <v>2.6755852842809364E-2</v>
      </c>
      <c r="Q112" s="157">
        <f>Routes_abs!Q112/SUM(Routes_abs!Q111:Q112)</f>
        <v>9.2592592592592587E-3</v>
      </c>
      <c r="R112" s="157">
        <f>Routes_abs!R112/SUM(Routes_abs!R111:R112)</f>
        <v>8.3333333333333332E-3</v>
      </c>
      <c r="S112" s="157">
        <f>Routes_abs!S112/SUM(Routes_abs!S111:S112)</f>
        <v>5.1679586563307496E-3</v>
      </c>
      <c r="T112" s="157">
        <f>Routes_abs!T112/SUM(Routes_abs!T111:T112)</f>
        <v>7.7519379844961248E-3</v>
      </c>
      <c r="U112" s="157">
        <f>Routes_abs!U112/SUM(Routes_abs!U111:U112)</f>
        <v>3.134796238244514E-3</v>
      </c>
      <c r="V112" s="157">
        <f>Routes_abs!V112/SUM(Routes_abs!V111:V112)</f>
        <v>5.0505050505050509E-3</v>
      </c>
      <c r="W112" s="157">
        <f>Routes_abs!W112/SUM(Routes_abs!W111:W112)</f>
        <v>0</v>
      </c>
      <c r="X112" s="158">
        <f>Routes_abs!X112/SUM(Routes_abs!X111:X112)</f>
        <v>0</v>
      </c>
      <c r="Y112" s="156">
        <f>Routes_abs!Y112/SUM(Routes_abs!Y111:Y112)</f>
        <v>1.098901098901099E-2</v>
      </c>
      <c r="Z112" s="157">
        <f>Routes_abs!Z112/SUM(Routes_abs!Z111:Z112)</f>
        <v>1.4598540145985399E-2</v>
      </c>
      <c r="AA112" s="162">
        <f>Routes_abs!AA112/SUM(Routes_abs!AA111:AA112)</f>
        <v>6.8337129840546689E-3</v>
      </c>
      <c r="AB112" s="146">
        <f>Routes_abs!AB112/SUM(Routes_abs!AB111:AB112)</f>
        <v>9.2528336803145966E-3</v>
      </c>
      <c r="AD112" s="84" t="s">
        <v>242</v>
      </c>
      <c r="AE112" s="88" t="s">
        <v>51</v>
      </c>
      <c r="AF112" s="88" t="s">
        <v>54</v>
      </c>
      <c r="AG112" s="141"/>
      <c r="AH112" s="156">
        <f>Routes_abs!AH112/SUM(Routes_abs!AH111:AH112)</f>
        <v>3.3783783783783786E-2</v>
      </c>
      <c r="AI112" s="157">
        <f>Routes_abs!AI112/SUM(Routes_abs!AI111:AI112)</f>
        <v>0</v>
      </c>
      <c r="AJ112" s="157">
        <f>Routes_abs!AJ112/SUM(Routes_abs!AJ111:AJ112)</f>
        <v>1.0217113665389528E-2</v>
      </c>
      <c r="AK112" s="157">
        <f>Routes_abs!AK112/SUM(Routes_abs!AK111:AK112)</f>
        <v>9.9009900990099011E-3</v>
      </c>
      <c r="AL112" s="157">
        <f>Routes_abs!AL112/SUM(Routes_abs!AL111:AL112)</f>
        <v>1.4211886304909561E-2</v>
      </c>
      <c r="AM112" s="157">
        <f>Routes_abs!AM112/SUM(Routes_abs!AM111:AM112)</f>
        <v>7.7220077220077213E-3</v>
      </c>
      <c r="AN112" s="157">
        <f>Routes_abs!AN112/SUM(Routes_abs!AN111:AN112)</f>
        <v>1.3237063778580024E-2</v>
      </c>
      <c r="AO112" s="157">
        <f>Routes_abs!AO112/SUM(Routes_abs!AO111:AO112)</f>
        <v>1.9428571428571427E-2</v>
      </c>
      <c r="AP112" s="157">
        <f>Routes_abs!AP112/SUM(Routes_abs!AP111:AP112)</f>
        <v>1.2170385395537525E-2</v>
      </c>
      <c r="AQ112" s="157">
        <f>Routes_abs!AQ112/SUM(Routes_abs!AQ111:AQ112)</f>
        <v>8.0402010050251247E-3</v>
      </c>
      <c r="AR112" s="157">
        <f>Routes_abs!AR112/SUM(Routes_abs!AR111:AR112)</f>
        <v>5.9347181008902071E-3</v>
      </c>
      <c r="AS112" s="157">
        <f>Routes_abs!AS112/SUM(Routes_abs!AS111:AS112)</f>
        <v>7.8277886497064575E-3</v>
      </c>
      <c r="AT112" s="157">
        <f>Routes_abs!AT112/SUM(Routes_abs!AT111:AT112)</f>
        <v>7.0175438596491221E-3</v>
      </c>
      <c r="AU112" s="157">
        <f>Routes_abs!AU112/SUM(Routes_abs!AU111:AU112)</f>
        <v>1.2345679012345678E-2</v>
      </c>
      <c r="AV112" s="157">
        <f>Routes_abs!AV112/SUM(Routes_abs!AV111:AV112)</f>
        <v>5.9347181008902079E-3</v>
      </c>
      <c r="AW112" s="158">
        <f>Routes_abs!AW112/SUM(Routes_abs!AW111:AW112)</f>
        <v>3.4965034965034961E-3</v>
      </c>
      <c r="AX112" s="156">
        <f>Routes_abs!AX112/SUM(Routes_abs!AX111:AX112)</f>
        <v>1.0466222645099903E-2</v>
      </c>
      <c r="AY112" s="157">
        <f>Routes_abs!AY112/SUM(Routes_abs!AY111:AY112)</f>
        <v>1.4049877063575694E-2</v>
      </c>
      <c r="AZ112" s="162">
        <f>Routes_abs!AZ112/SUM(Routes_abs!AZ111:AZ112)</f>
        <v>7.7120822622107977E-3</v>
      </c>
      <c r="BA112" s="146">
        <f>Routes_abs!BA112/SUM(Routes_abs!BA111:BA112)</f>
        <v>1.0185892538833716E-2</v>
      </c>
      <c r="BC112" s="84" t="s">
        <v>242</v>
      </c>
      <c r="BD112" s="88" t="s">
        <v>51</v>
      </c>
      <c r="BE112" s="88" t="s">
        <v>54</v>
      </c>
      <c r="BF112" s="141"/>
      <c r="BG112" s="156">
        <f>Routes_abs!BG112/SUM(Routes_abs!BG111:BG112)</f>
        <v>0.10526315789473684</v>
      </c>
      <c r="BH112" s="157">
        <f>Routes_abs!BH112/SUM(Routes_abs!BH111:BH112)</f>
        <v>0</v>
      </c>
      <c r="BI112" s="157">
        <f>Routes_abs!BI112/SUM(Routes_abs!BI111:BI112)</f>
        <v>0</v>
      </c>
      <c r="BJ112" s="157">
        <f>Routes_abs!BJ112/SUM(Routes_abs!BJ111:BJ112)</f>
        <v>8.2644628099173556E-3</v>
      </c>
      <c r="BK112" s="157">
        <f>Routes_abs!BK112/SUM(Routes_abs!BK111:BK112)</f>
        <v>1.4388489208633094E-2</v>
      </c>
      <c r="BL112" s="157">
        <f>Routes_abs!BL112/SUM(Routes_abs!BL111:BL112)</f>
        <v>1.9736842105263157E-2</v>
      </c>
      <c r="BM112" s="157">
        <f>Routes_abs!BM112/SUM(Routes_abs!BM111:BM112)</f>
        <v>1.935483870967742E-2</v>
      </c>
      <c r="BN112" s="157">
        <f>Routes_abs!BN112/SUM(Routes_abs!BN111:BN112)</f>
        <v>0</v>
      </c>
      <c r="BO112" s="157">
        <f>Routes_abs!BO112/SUM(Routes_abs!BO111:BO112)</f>
        <v>2.7624309392265192E-2</v>
      </c>
      <c r="BP112" s="157">
        <f>Routes_abs!BP112/SUM(Routes_abs!BP111:BP112)</f>
        <v>1.3888888888888888E-2</v>
      </c>
      <c r="BQ112" s="157">
        <f>Routes_abs!BQ112/SUM(Routes_abs!BQ111:BQ112)</f>
        <v>8.1967213114754103E-3</v>
      </c>
      <c r="BR112" s="157">
        <f>Routes_abs!BR112/SUM(Routes_abs!BR111:BR112)</f>
        <v>0</v>
      </c>
      <c r="BS112" s="157">
        <f>Routes_abs!BS112/SUM(Routes_abs!BS111:BS112)</f>
        <v>9.6153846153846159E-3</v>
      </c>
      <c r="BT112" s="157">
        <f>Routes_abs!BT112/SUM(Routes_abs!BT111:BT112)</f>
        <v>1.1235955056179775E-2</v>
      </c>
      <c r="BU112" s="157">
        <f>Routes_abs!BU112/SUM(Routes_abs!BU111:BU112)</f>
        <v>2.1276595744680851E-2</v>
      </c>
      <c r="BV112" s="158">
        <f>Routes_abs!BV112/SUM(Routes_abs!BV111:BV112)</f>
        <v>2.8571428571428571E-2</v>
      </c>
      <c r="BW112" s="156">
        <f>Routes_abs!BW112/SUM(Routes_abs!BW111:BW112)</f>
        <v>1.2269938650306749E-2</v>
      </c>
      <c r="BX112" s="157">
        <f>Routes_abs!BX112/SUM(Routes_abs!BX111:BX112)</f>
        <v>1.3333333333333334E-2</v>
      </c>
      <c r="BY112" s="162">
        <f>Routes_abs!BY112/SUM(Routes_abs!BY111:BY112)</f>
        <v>8.8888888888888889E-3</v>
      </c>
      <c r="BZ112" s="146">
        <f>Routes_abs!BZ112/SUM(Routes_abs!BZ111:BZ112)</f>
        <v>1.3609467455621301E-2</v>
      </c>
      <c r="CB112" s="84" t="s">
        <v>242</v>
      </c>
      <c r="CC112" s="88" t="s">
        <v>51</v>
      </c>
      <c r="CD112" s="88" t="s">
        <v>54</v>
      </c>
      <c r="CE112" s="141"/>
      <c r="CF112" s="156">
        <f>Routes_abs!CF112/SUM(Routes_abs!CF111:CF112)</f>
        <v>0</v>
      </c>
      <c r="CG112" s="157">
        <f>Routes_abs!CG112/SUM(Routes_abs!CG111:CG112)</f>
        <v>0</v>
      </c>
      <c r="CH112" s="157">
        <f>Routes_abs!CH112/SUM(Routes_abs!CH111:CH112)</f>
        <v>0</v>
      </c>
      <c r="CI112" s="157">
        <f>Routes_abs!CI112/SUM(Routes_abs!CI111:CI112)</f>
        <v>0</v>
      </c>
      <c r="CJ112" s="157">
        <f>Routes_abs!CJ112/SUM(Routes_abs!CJ111:CJ112)</f>
        <v>8.5470085470085479E-3</v>
      </c>
      <c r="CK112" s="157">
        <f>Routes_abs!CK112/SUM(Routes_abs!CK111:CK112)</f>
        <v>9.0090090090090089E-3</v>
      </c>
      <c r="CL112" s="157">
        <f>Routes_abs!CL112/SUM(Routes_abs!CL111:CL112)</f>
        <v>1.8518518518518517E-2</v>
      </c>
      <c r="CM112" s="157">
        <f>Routes_abs!CM112/SUM(Routes_abs!CM111:CM112)</f>
        <v>7.8125E-3</v>
      </c>
      <c r="CN112" s="157">
        <f>Routes_abs!CN112/SUM(Routes_abs!CN111:CN112)</f>
        <v>6.369426751592357E-3</v>
      </c>
      <c r="CO112" s="157">
        <f>Routes_abs!CO112/SUM(Routes_abs!CO111:CO112)</f>
        <v>0</v>
      </c>
      <c r="CP112" s="157">
        <f>Routes_abs!CP112/SUM(Routes_abs!CP111:CP112)</f>
        <v>8.6956521739130436E-3</v>
      </c>
      <c r="CQ112" s="157">
        <f>Routes_abs!CQ112/SUM(Routes_abs!CQ111:CQ112)</f>
        <v>1.7241379310344827E-2</v>
      </c>
      <c r="CR112" s="157">
        <f>Routes_abs!CR112/SUM(Routes_abs!CR111:CR112)</f>
        <v>2.6548672566371681E-2</v>
      </c>
      <c r="CS112" s="157">
        <f>Routes_abs!CS112/SUM(Routes_abs!CS111:CS112)</f>
        <v>4.878048780487805E-2</v>
      </c>
      <c r="CT112" s="157">
        <f>Routes_abs!CT112/SUM(Routes_abs!CT111:CT112)</f>
        <v>2.2727272727272728E-2</v>
      </c>
      <c r="CU112" s="158">
        <f>Routes_abs!CU112/SUM(Routes_abs!CU111:CU112)</f>
        <v>0</v>
      </c>
      <c r="CV112" s="156">
        <f>Routes_abs!CV112/SUM(Routes_abs!CV111:CV112)</f>
        <v>0</v>
      </c>
      <c r="CW112" s="157">
        <f>Routes_abs!CW112/SUM(Routes_abs!CW111:CW112)</f>
        <v>1.2376237623762377E-2</v>
      </c>
      <c r="CX112" s="162">
        <f>Routes_abs!CX112/SUM(Routes_abs!CX111:CX112)</f>
        <v>1.1990407673860911E-2</v>
      </c>
      <c r="CY112" s="146">
        <f>Routes_abs!CY112/SUM(Routes_abs!CY111:CY112)</f>
        <v>1.1764705882352941E-2</v>
      </c>
    </row>
    <row r="113" spans="1:103" ht="12" customHeight="1" x14ac:dyDescent="0.15">
      <c r="E113" s="60" t="s">
        <v>243</v>
      </c>
      <c r="F113" s="24" t="s">
        <v>53</v>
      </c>
      <c r="G113" s="24" t="s">
        <v>54</v>
      </c>
      <c r="H113" s="139"/>
      <c r="I113" s="163">
        <f>Routes_abs!I113/SUM(Routes_abs!I113:I117)</f>
        <v>0.80769230769230771</v>
      </c>
      <c r="J113" s="164">
        <f>Routes_abs!J113/SUM(Routes_abs!J113:J117)</f>
        <v>0.78520408163265309</v>
      </c>
      <c r="K113" s="164">
        <f>Routes_abs!K113/SUM(Routes_abs!K113:K117)</f>
        <v>0.85030864197530864</v>
      </c>
      <c r="L113" s="164">
        <f>Routes_abs!L113/SUM(Routes_abs!L113:L117)</f>
        <v>0.83661248930709997</v>
      </c>
      <c r="M113" s="164">
        <f>Routes_abs!M113/SUM(Routes_abs!M113:M117)</f>
        <v>0.84909670563230621</v>
      </c>
      <c r="N113" s="164">
        <f>Routes_abs!N113/SUM(Routes_abs!N113:N117)</f>
        <v>0.86228160328879744</v>
      </c>
      <c r="O113" s="164">
        <f>Routes_abs!O113/SUM(Routes_abs!O113:O117)</f>
        <v>0.83993260320134788</v>
      </c>
      <c r="P113" s="164">
        <f>Routes_abs!P113/SUM(Routes_abs!P113:P117)</f>
        <v>0.8351648351648352</v>
      </c>
      <c r="Q113" s="164">
        <f>Routes_abs!Q113/SUM(Routes_abs!Q113:Q117)</f>
        <v>0.87629757785467133</v>
      </c>
      <c r="R113" s="164">
        <f>Routes_abs!R113/SUM(Routes_abs!R113:R117)</f>
        <v>0.89723032069970832</v>
      </c>
      <c r="S113" s="164">
        <f>Routes_abs!S113/SUM(Routes_abs!S113:S117)</f>
        <v>0.89923954372623582</v>
      </c>
      <c r="T113" s="164">
        <f>Routes_abs!T113/SUM(Routes_abs!T113:T117)</f>
        <v>0.89852150537634412</v>
      </c>
      <c r="U113" s="164">
        <f>Routes_abs!U113/SUM(Routes_abs!U113:U117)</f>
        <v>0.87698113207547168</v>
      </c>
      <c r="V113" s="164">
        <f>Routes_abs!V113/SUM(Routes_abs!V113:V117)</f>
        <v>0.88107416879795397</v>
      </c>
      <c r="W113" s="164">
        <f>Routes_abs!W113/SUM(Routes_abs!W113:W117)</f>
        <v>0.89345794392523359</v>
      </c>
      <c r="X113" s="165">
        <f>Routes_abs!X113/SUM(Routes_abs!X113:X117)</f>
        <v>0.79345088161209065</v>
      </c>
      <c r="Y113" s="163">
        <f>Routes_abs!Y113/SUM(Routes_abs!Y113:Y117)</f>
        <v>0.8173318950017977</v>
      </c>
      <c r="Z113" s="164">
        <f>Routes_abs!Z113/SUM(Routes_abs!Z113:Z117)</f>
        <v>0.84607438016528935</v>
      </c>
      <c r="AA113" s="166">
        <f>Routes_abs!AA113/SUM(Routes_abs!AA113:AA117)</f>
        <v>0.89408341416100867</v>
      </c>
      <c r="AB113" s="167">
        <f>Routes_abs!AB113/SUM(Routes_abs!AB113:AB117)</f>
        <v>0.8552376967731814</v>
      </c>
      <c r="AD113" s="60" t="s">
        <v>243</v>
      </c>
      <c r="AE113" s="24" t="s">
        <v>53</v>
      </c>
      <c r="AF113" s="24" t="s">
        <v>54</v>
      </c>
      <c r="AG113" s="139"/>
      <c r="AH113" s="163">
        <f>Routes_abs!AH113/SUM(Routes_abs!AH113:AH117)</f>
        <v>0.81077471059661621</v>
      </c>
      <c r="AI113" s="164">
        <f>Routes_abs!AI113/SUM(Routes_abs!AI113:AI117)</f>
        <v>0.78547459252157226</v>
      </c>
      <c r="AJ113" s="164">
        <f>Routes_abs!AJ113/SUM(Routes_abs!AJ113:AJ117)</f>
        <v>0.84355131698455965</v>
      </c>
      <c r="AK113" s="164">
        <f>Routes_abs!AK113/SUM(Routes_abs!AK113:AK117)</f>
        <v>0.83570045190445441</v>
      </c>
      <c r="AL113" s="164">
        <f>Routes_abs!AL113/SUM(Routes_abs!AL113:AL117)</f>
        <v>0.85290889132821079</v>
      </c>
      <c r="AM113" s="164">
        <f>Routes_abs!AM113/SUM(Routes_abs!AM113:AM117)</f>
        <v>0.86490402028250635</v>
      </c>
      <c r="AN113" s="164">
        <f>Routes_abs!AN113/SUM(Routes_abs!AN113:AN117)</f>
        <v>0.83368357850495356</v>
      </c>
      <c r="AO113" s="164">
        <f>Routes_abs!AO113/SUM(Routes_abs!AO113:AO117)</f>
        <v>0.83846569421934092</v>
      </c>
      <c r="AP113" s="164">
        <f>Routes_abs!AP113/SUM(Routes_abs!AP113:AP117)</f>
        <v>0.86087990487514854</v>
      </c>
      <c r="AQ113" s="164">
        <f>Routes_abs!AQ113/SUM(Routes_abs!AQ113:AQ117)</f>
        <v>0.88318009734991898</v>
      </c>
      <c r="AR113" s="164">
        <f>Routes_abs!AR113/SUM(Routes_abs!AR113:AR117)</f>
        <v>0.8889156626506024</v>
      </c>
      <c r="AS113" s="164">
        <f>Routes_abs!AS113/SUM(Routes_abs!AS113:AS117)</f>
        <v>0.8833165322580645</v>
      </c>
      <c r="AT113" s="164">
        <f>Routes_abs!AT113/SUM(Routes_abs!AT113:AT117)</f>
        <v>0.87399770904925544</v>
      </c>
      <c r="AU113" s="164">
        <f>Routes_abs!AU113/SUM(Routes_abs!AU113:AU117)</f>
        <v>0.87482868889904053</v>
      </c>
      <c r="AV113" s="164">
        <f>Routes_abs!AV113/SUM(Routes_abs!AV113:AV117)</f>
        <v>0.88393442622950824</v>
      </c>
      <c r="AW113" s="165">
        <f>Routes_abs!AW113/SUM(Routes_abs!AW113:AW117)</f>
        <v>0.80653710247349808</v>
      </c>
      <c r="AX113" s="163">
        <f>Routes_abs!AX113/SUM(Routes_abs!AX113:AX117)</f>
        <v>0.8164893617021276</v>
      </c>
      <c r="AY113" s="164">
        <f>Routes_abs!AY113/SUM(Routes_abs!AY113:AY117)</f>
        <v>0.84557235421166321</v>
      </c>
      <c r="AZ113" s="166">
        <f>Routes_abs!AZ113/SUM(Routes_abs!AZ113:AZ117)</f>
        <v>0.88275307197191344</v>
      </c>
      <c r="BA113" s="167">
        <f>Routes_abs!BA113/SUM(Routes_abs!BA113:BA117)</f>
        <v>0.85231662163514454</v>
      </c>
      <c r="BC113" s="60" t="s">
        <v>243</v>
      </c>
      <c r="BD113" s="24" t="s">
        <v>53</v>
      </c>
      <c r="BE113" s="24" t="s">
        <v>54</v>
      </c>
      <c r="BF113" s="139"/>
      <c r="BG113" s="163">
        <f>Routes_abs!BG113/SUM(Routes_abs!BG113:BG117)</f>
        <v>0.84761904761904761</v>
      </c>
      <c r="BH113" s="164">
        <f>Routes_abs!BH113/SUM(Routes_abs!BH113:BH117)</f>
        <v>0.76162790697674421</v>
      </c>
      <c r="BI113" s="164">
        <f>Routes_abs!BI113/SUM(Routes_abs!BI113:BI117)</f>
        <v>0.75161290322580643</v>
      </c>
      <c r="BJ113" s="164">
        <f>Routes_abs!BJ113/SUM(Routes_abs!BJ113:BJ117)</f>
        <v>0.8102678571428571</v>
      </c>
      <c r="BK113" s="164">
        <f>Routes_abs!BK113/SUM(Routes_abs!BK113:BK117)</f>
        <v>0.8434237995824635</v>
      </c>
      <c r="BL113" s="164">
        <f>Routes_abs!BL113/SUM(Routes_abs!BL113:BL117)</f>
        <v>0.88940092165898621</v>
      </c>
      <c r="BM113" s="164">
        <f>Routes_abs!BM113/SUM(Routes_abs!BM113:BM117)</f>
        <v>0.81818181818181823</v>
      </c>
      <c r="BN113" s="164">
        <f>Routes_abs!BN113/SUM(Routes_abs!BN113:BN117)</f>
        <v>0.85197368421052633</v>
      </c>
      <c r="BO113" s="164">
        <f>Routes_abs!BO113/SUM(Routes_abs!BO113:BO117)</f>
        <v>0.84130019120458888</v>
      </c>
      <c r="BP113" s="164">
        <f>Routes_abs!BP113/SUM(Routes_abs!BP113:BP117)</f>
        <v>0.83943089430894313</v>
      </c>
      <c r="BQ113" s="164">
        <f>Routes_abs!BQ113/SUM(Routes_abs!BQ113:BQ117)</f>
        <v>0.84168336673346689</v>
      </c>
      <c r="BR113" s="164">
        <f>Routes_abs!BR113/SUM(Routes_abs!BR113:BR117)</f>
        <v>0.84713375796178347</v>
      </c>
      <c r="BS113" s="164">
        <f>Routes_abs!BS113/SUM(Routes_abs!BS113:BS117)</f>
        <v>0.85679611650485432</v>
      </c>
      <c r="BT113" s="164">
        <f>Routes_abs!BT113/SUM(Routes_abs!BT113:BT117)</f>
        <v>0.83225806451612905</v>
      </c>
      <c r="BU113" s="164">
        <f>Routes_abs!BU113/SUM(Routes_abs!BU113:BU117)</f>
        <v>0.87113402061855671</v>
      </c>
      <c r="BV113" s="165">
        <f>Routes_abs!BV113/SUM(Routes_abs!BV113:BV117)</f>
        <v>0.82978723404255317</v>
      </c>
      <c r="BW113" s="163">
        <f>Routes_abs!BW113/SUM(Routes_abs!BW113:BW117)</f>
        <v>0.78042659974905892</v>
      </c>
      <c r="BX113" s="164">
        <f>Routes_abs!BX113/SUM(Routes_abs!BX113:BX117)</f>
        <v>0.84965437788018439</v>
      </c>
      <c r="BY113" s="166">
        <f>Routes_abs!BY113/SUM(Routes_abs!BY113:BY117)</f>
        <v>0.84546001202645826</v>
      </c>
      <c r="BZ113" s="167">
        <f>Routes_abs!BZ113/SUM(Routes_abs!BZ113:BZ117)</f>
        <v>0.83681183237469181</v>
      </c>
      <c r="CB113" s="60" t="s">
        <v>243</v>
      </c>
      <c r="CC113" s="24" t="s">
        <v>53</v>
      </c>
      <c r="CD113" s="24" t="s">
        <v>54</v>
      </c>
      <c r="CE113" s="139"/>
      <c r="CF113" s="163">
        <f>Routes_abs!CF113/SUM(Routes_abs!CF113:CF117)</f>
        <v>0.85245901639344257</v>
      </c>
      <c r="CG113" s="164">
        <f>Routes_abs!CG113/SUM(Routes_abs!CG113:CG117)</f>
        <v>0.85</v>
      </c>
      <c r="CH113" s="164">
        <f>Routes_abs!CH113/SUM(Routes_abs!CH113:CH117)</f>
        <v>0.85436893203883491</v>
      </c>
      <c r="CI113" s="164">
        <f>Routes_abs!CI113/SUM(Routes_abs!CI113:CI117)</f>
        <v>0.86538461538461542</v>
      </c>
      <c r="CJ113" s="164">
        <f>Routes_abs!CJ113/SUM(Routes_abs!CJ113:CJ117)</f>
        <v>0.88440860215053763</v>
      </c>
      <c r="CK113" s="164">
        <f>Routes_abs!CK113/SUM(Routes_abs!CK113:CK117)</f>
        <v>0.85039370078740162</v>
      </c>
      <c r="CL113" s="164">
        <f>Routes_abs!CL113/SUM(Routes_abs!CL113:CL117)</f>
        <v>0.81818181818181823</v>
      </c>
      <c r="CM113" s="164">
        <f>Routes_abs!CM113/SUM(Routes_abs!CM113:CM117)</f>
        <v>0.83882783882783885</v>
      </c>
      <c r="CN113" s="164">
        <f>Routes_abs!CN113/SUM(Routes_abs!CN113:CN117)</f>
        <v>0.81285444234404536</v>
      </c>
      <c r="CO113" s="164">
        <f>Routes_abs!CO113/SUM(Routes_abs!CO113:CO117)</f>
        <v>0.84632034632034636</v>
      </c>
      <c r="CP113" s="164">
        <f>Routes_abs!CP113/SUM(Routes_abs!CP113:CP117)</f>
        <v>0.87070707070707065</v>
      </c>
      <c r="CQ113" s="164">
        <f>Routes_abs!CQ113/SUM(Routes_abs!CQ113:CQ117)</f>
        <v>0.82917466410748564</v>
      </c>
      <c r="CR113" s="164">
        <f>Routes_abs!CR113/SUM(Routes_abs!CR113:CR117)</f>
        <v>0.87209302325581395</v>
      </c>
      <c r="CS113" s="164">
        <f>Routes_abs!CS113/SUM(Routes_abs!CS113:CS117)</f>
        <v>0.88571428571428568</v>
      </c>
      <c r="CT113" s="164">
        <f>Routes_abs!CT113/SUM(Routes_abs!CT113:CT117)</f>
        <v>0.85440613026819923</v>
      </c>
      <c r="CU113" s="165">
        <f>Routes_abs!CU113/SUM(Routes_abs!CU113:CU117)</f>
        <v>0.84666666666666668</v>
      </c>
      <c r="CV113" s="163">
        <f>Routes_abs!CV113/SUM(Routes_abs!CV113:CV117)</f>
        <v>0.85626283367556466</v>
      </c>
      <c r="CW113" s="164">
        <f>Routes_abs!CW113/SUM(Routes_abs!CW113:CW117)</f>
        <v>0.83884803921568629</v>
      </c>
      <c r="CX113" s="166">
        <f>Routes_abs!CX113/SUM(Routes_abs!CX113:CX117)</f>
        <v>0.85050029429075924</v>
      </c>
      <c r="CY113" s="167">
        <f>Routes_abs!CY113/SUM(Routes_abs!CY113:CY117)</f>
        <v>0.84923731819794257</v>
      </c>
    </row>
    <row r="114" spans="1:103" ht="12" customHeight="1" x14ac:dyDescent="0.15">
      <c r="E114" s="10" t="s">
        <v>244</v>
      </c>
      <c r="F114" s="86" t="s">
        <v>53</v>
      </c>
      <c r="G114" s="86" t="s">
        <v>46</v>
      </c>
      <c r="H114" s="140"/>
      <c r="I114" s="150">
        <f>Routes_abs!I114/SUM(Routes_abs!I113:I117)</f>
        <v>0.16249999999999998</v>
      </c>
      <c r="J114" s="151">
        <f>Routes_abs!J114/SUM(Routes_abs!J113:J117)</f>
        <v>0.11326530612244898</v>
      </c>
      <c r="K114" s="151">
        <f>Routes_abs!K114/SUM(Routes_abs!K113:K117)</f>
        <v>6.9444444444444448E-2</v>
      </c>
      <c r="L114" s="151">
        <f>Routes_abs!L114/SUM(Routes_abs!L113:L117)</f>
        <v>9.751924721984602E-2</v>
      </c>
      <c r="M114" s="151">
        <f>Routes_abs!M114/SUM(Routes_abs!M113:M117)</f>
        <v>0.10201912858661</v>
      </c>
      <c r="N114" s="151">
        <f>Routes_abs!N114/SUM(Routes_abs!N113:N117)</f>
        <v>9.2497430626927016E-2</v>
      </c>
      <c r="O114" s="151">
        <f>Routes_abs!O114/SUM(Routes_abs!O113:O117)</f>
        <v>0.10951979780960402</v>
      </c>
      <c r="P114" s="151">
        <f>Routes_abs!P114/SUM(Routes_abs!P113:P117)</f>
        <v>0.11459968602825744</v>
      </c>
      <c r="Q114" s="151">
        <f>Routes_abs!Q114/SUM(Routes_abs!Q113:Q117)</f>
        <v>7.698961937716263E-2</v>
      </c>
      <c r="R114" s="151">
        <f>Routes_abs!R114/SUM(Routes_abs!R113:R117)</f>
        <v>6.4139941690962099E-2</v>
      </c>
      <c r="S114" s="151">
        <f>Routes_abs!S114/SUM(Routes_abs!S113:S117)</f>
        <v>5.8301647655259824E-2</v>
      </c>
      <c r="T114" s="151">
        <f>Routes_abs!T114/SUM(Routes_abs!T113:T117)</f>
        <v>5.7795698924731187E-2</v>
      </c>
      <c r="U114" s="151">
        <f>Routes_abs!U114/SUM(Routes_abs!U113:U117)</f>
        <v>7.018867924528302E-2</v>
      </c>
      <c r="V114" s="151">
        <f>Routes_abs!V114/SUM(Routes_abs!V113:V117)</f>
        <v>8.1841432225063945E-2</v>
      </c>
      <c r="W114" s="151">
        <f>Routes_abs!W114/SUM(Routes_abs!W113:W117)</f>
        <v>8.7850467289719625E-2</v>
      </c>
      <c r="X114" s="152">
        <f>Routes_abs!X114/SUM(Routes_abs!X113:X117)</f>
        <v>0.17632241813602015</v>
      </c>
      <c r="Y114" s="150">
        <f>Routes_abs!Y114/SUM(Routes_abs!Y113:Y117)</f>
        <v>0.10517799352750806</v>
      </c>
      <c r="Z114" s="151">
        <f>Routes_abs!Z114/SUM(Routes_abs!Z113:Z117)</f>
        <v>0.10588842975206612</v>
      </c>
      <c r="AA114" s="160">
        <f>Routes_abs!AA114/SUM(Routes_abs!AA113:AA117)</f>
        <v>6.1493695441319107E-2</v>
      </c>
      <c r="AB114" s="144">
        <f>Routes_abs!AB114/SUM(Routes_abs!AB113:AB117)</f>
        <v>9.0528738036713574E-2</v>
      </c>
      <c r="AD114" s="10" t="s">
        <v>244</v>
      </c>
      <c r="AE114" s="86" t="s">
        <v>53</v>
      </c>
      <c r="AF114" s="86" t="s">
        <v>46</v>
      </c>
      <c r="AG114" s="140"/>
      <c r="AH114" s="150">
        <f>Routes_abs!AH114/SUM(Routes_abs!AH113:AH117)</f>
        <v>0.16117542297417631</v>
      </c>
      <c r="AI114" s="151">
        <f>Routes_abs!AI114/SUM(Routes_abs!AI113:AI117)</f>
        <v>0.11505273250239691</v>
      </c>
      <c r="AJ114" s="151">
        <f>Routes_abs!AJ114/SUM(Routes_abs!AJ113:AJ117)</f>
        <v>7.4250681198910096E-2</v>
      </c>
      <c r="AK114" s="151">
        <f>Routes_abs!AK114/SUM(Routes_abs!AK113:AK117)</f>
        <v>0.10167850225952228</v>
      </c>
      <c r="AL114" s="151">
        <f>Routes_abs!AL114/SUM(Routes_abs!AL113:AL117)</f>
        <v>9.8792535675082338E-2</v>
      </c>
      <c r="AM114" s="151">
        <f>Routes_abs!AM114/SUM(Routes_abs!AM113:AM117)</f>
        <v>9.018471568272364E-2</v>
      </c>
      <c r="AN114" s="151">
        <f>Routes_abs!AN114/SUM(Routes_abs!AN113:AN117)</f>
        <v>0.11678174722305613</v>
      </c>
      <c r="AO114" s="151">
        <f>Routes_abs!AO114/SUM(Routes_abs!AO113:AO117)</f>
        <v>0.11183144246353323</v>
      </c>
      <c r="AP114" s="151">
        <f>Routes_abs!AP114/SUM(Routes_abs!AP113:AP117)</f>
        <v>8.9774078478002381E-2</v>
      </c>
      <c r="AQ114" s="151">
        <f>Routes_abs!AQ114/SUM(Routes_abs!AQ113:AQ117)</f>
        <v>7.1660356949702547E-2</v>
      </c>
      <c r="AR114" s="151">
        <f>Routes_abs!AR114/SUM(Routes_abs!AR113:AR117)</f>
        <v>6.8192771084337356E-2</v>
      </c>
      <c r="AS114" s="151">
        <f>Routes_abs!AS114/SUM(Routes_abs!AS113:AS117)</f>
        <v>7.5352822580645157E-2</v>
      </c>
      <c r="AT114" s="151">
        <f>Routes_abs!AT114/SUM(Routes_abs!AT113:AT117)</f>
        <v>7.7892325315005728E-2</v>
      </c>
      <c r="AU114" s="151">
        <f>Routes_abs!AU114/SUM(Routes_abs!AU113:AU117)</f>
        <v>8.9995431703974407E-2</v>
      </c>
      <c r="AV114" s="151">
        <f>Routes_abs!AV114/SUM(Routes_abs!AV113:AV117)</f>
        <v>9.2459016393442617E-2</v>
      </c>
      <c r="AW114" s="152">
        <f>Routes_abs!AW114/SUM(Routes_abs!AW113:AW117)</f>
        <v>0.16166077738515899</v>
      </c>
      <c r="AX114" s="150">
        <f>Routes_abs!AX114/SUM(Routes_abs!AX113:AX117)</f>
        <v>0.10702772404900064</v>
      </c>
      <c r="AY114" s="151">
        <f>Routes_abs!AY114/SUM(Routes_abs!AY113:AY117)</f>
        <v>0.10610151187904969</v>
      </c>
      <c r="AZ114" s="160">
        <f>Routes_abs!AZ114/SUM(Routes_abs!AZ113:AZ117)</f>
        <v>7.2557050906963141E-2</v>
      </c>
      <c r="BA114" s="144">
        <f>Routes_abs!BA114/SUM(Routes_abs!BA113:BA117)</f>
        <v>9.50265185629941E-2</v>
      </c>
      <c r="BC114" s="10" t="s">
        <v>244</v>
      </c>
      <c r="BD114" s="86" t="s">
        <v>53</v>
      </c>
      <c r="BE114" s="86" t="s">
        <v>46</v>
      </c>
      <c r="BF114" s="140"/>
      <c r="BG114" s="150">
        <f>Routes_abs!BG114/SUM(Routes_abs!BG113:BG117)</f>
        <v>0.14285714285714285</v>
      </c>
      <c r="BH114" s="151">
        <f>Routes_abs!BH114/SUM(Routes_abs!BH113:BH117)</f>
        <v>0.15697674418604651</v>
      </c>
      <c r="BI114" s="151">
        <f>Routes_abs!BI114/SUM(Routes_abs!BI113:BI117)</f>
        <v>0.10967741935483871</v>
      </c>
      <c r="BJ114" s="151">
        <f>Routes_abs!BJ114/SUM(Routes_abs!BJ113:BJ117)</f>
        <v>0.125</v>
      </c>
      <c r="BK114" s="151">
        <f>Routes_abs!BK114/SUM(Routes_abs!BK113:BK117)</f>
        <v>8.9770354906054284E-2</v>
      </c>
      <c r="BL114" s="151">
        <f>Routes_abs!BL114/SUM(Routes_abs!BL113:BL117)</f>
        <v>6.2211981566820278E-2</v>
      </c>
      <c r="BM114" s="151">
        <f>Routes_abs!BM114/SUM(Routes_abs!BM113:BM117)</f>
        <v>0.12727272727272726</v>
      </c>
      <c r="BN114" s="151">
        <f>Routes_abs!BN114/SUM(Routes_abs!BN113:BN117)</f>
        <v>0.10197368421052631</v>
      </c>
      <c r="BO114" s="151">
        <f>Routes_abs!BO114/SUM(Routes_abs!BO113:BO117)</f>
        <v>0.10707456978967496</v>
      </c>
      <c r="BP114" s="151">
        <f>Routes_abs!BP114/SUM(Routes_abs!BP113:BP117)</f>
        <v>8.943089430894309E-2</v>
      </c>
      <c r="BQ114" s="151">
        <f>Routes_abs!BQ114/SUM(Routes_abs!BQ113:BQ117)</f>
        <v>0.10621242484969939</v>
      </c>
      <c r="BR114" s="151">
        <f>Routes_abs!BR114/SUM(Routes_abs!BR113:BR117)</f>
        <v>0.11889596602972399</v>
      </c>
      <c r="BS114" s="151">
        <f>Routes_abs!BS114/SUM(Routes_abs!BS113:BS117)</f>
        <v>0.11165048543689321</v>
      </c>
      <c r="BT114" s="151">
        <f>Routes_abs!BT114/SUM(Routes_abs!BT113:BT117)</f>
        <v>0.12903225806451613</v>
      </c>
      <c r="BU114" s="151">
        <f>Routes_abs!BU114/SUM(Routes_abs!BU113:BU117)</f>
        <v>8.7628865979381437E-2</v>
      </c>
      <c r="BV114" s="152">
        <f>Routes_abs!BV114/SUM(Routes_abs!BV113:BV117)</f>
        <v>0.1276595744680851</v>
      </c>
      <c r="BW114" s="150">
        <f>Routes_abs!BW114/SUM(Routes_abs!BW113:BW117)</f>
        <v>0.12923462986198245</v>
      </c>
      <c r="BX114" s="151">
        <f>Routes_abs!BX114/SUM(Routes_abs!BX113:BX117)</f>
        <v>9.4470046082949302E-2</v>
      </c>
      <c r="BY114" s="160">
        <f>Routes_abs!BY114/SUM(Routes_abs!BY113:BY117)</f>
        <v>0.10402886349969934</v>
      </c>
      <c r="BZ114" s="144">
        <f>Routes_abs!BZ114/SUM(Routes_abs!BZ113:BZ117)</f>
        <v>0.10780608052588332</v>
      </c>
      <c r="CB114" s="10" t="s">
        <v>244</v>
      </c>
      <c r="CC114" s="86" t="s">
        <v>53</v>
      </c>
      <c r="CD114" s="86" t="s">
        <v>46</v>
      </c>
      <c r="CE114" s="140"/>
      <c r="CF114" s="150">
        <f>Routes_abs!CF114/SUM(Routes_abs!CF113:CF117)</f>
        <v>0.14754098360655737</v>
      </c>
      <c r="CG114" s="151">
        <f>Routes_abs!CG114/SUM(Routes_abs!CG113:CG117)</f>
        <v>0.1125</v>
      </c>
      <c r="CH114" s="151">
        <f>Routes_abs!CH114/SUM(Routes_abs!CH113:CH117)</f>
        <v>0.11165048543689321</v>
      </c>
      <c r="CI114" s="151">
        <f>Routes_abs!CI114/SUM(Routes_abs!CI113:CI117)</f>
        <v>9.9358974358974353E-2</v>
      </c>
      <c r="CJ114" s="151">
        <f>Routes_abs!CJ114/SUM(Routes_abs!CJ113:CJ117)</f>
        <v>9.4086021505376344E-2</v>
      </c>
      <c r="CK114" s="151">
        <f>Routes_abs!CK114/SUM(Routes_abs!CK113:CK117)</f>
        <v>0.11023622047244094</v>
      </c>
      <c r="CL114" s="151">
        <f>Routes_abs!CL114/SUM(Routes_abs!CL113:CL117)</f>
        <v>0.14119922630560927</v>
      </c>
      <c r="CM114" s="151">
        <f>Routes_abs!CM114/SUM(Routes_abs!CM113:CM117)</f>
        <v>0.10989010989010989</v>
      </c>
      <c r="CN114" s="151">
        <f>Routes_abs!CN114/SUM(Routes_abs!CN113:CN117)</f>
        <v>0.12854442344045369</v>
      </c>
      <c r="CO114" s="151">
        <f>Routes_abs!CO114/SUM(Routes_abs!CO113:CO117)</f>
        <v>9.7402597402597407E-2</v>
      </c>
      <c r="CP114" s="151">
        <f>Routes_abs!CP114/SUM(Routes_abs!CP113:CP117)</f>
        <v>9.2929292929292931E-2</v>
      </c>
      <c r="CQ114" s="151">
        <f>Routes_abs!CQ114/SUM(Routes_abs!CQ113:CQ117)</f>
        <v>0.1362763915547025</v>
      </c>
      <c r="CR114" s="151">
        <f>Routes_abs!CR114/SUM(Routes_abs!CR113:CR117)</f>
        <v>9.3023255813953487E-2</v>
      </c>
      <c r="CS114" s="151">
        <f>Routes_abs!CS114/SUM(Routes_abs!CS113:CS117)</f>
        <v>9.2063492063492069E-2</v>
      </c>
      <c r="CT114" s="151">
        <f>Routes_abs!CT114/SUM(Routes_abs!CT113:CT117)</f>
        <v>0.11494252873563218</v>
      </c>
      <c r="CU114" s="152">
        <f>Routes_abs!CU114/SUM(Routes_abs!CU113:CU117)</f>
        <v>0.12666666666666668</v>
      </c>
      <c r="CV114" s="150">
        <f>Routes_abs!CV114/SUM(Routes_abs!CV113:CV117)</f>
        <v>0.11293634496919917</v>
      </c>
      <c r="CW114" s="151">
        <f>Routes_abs!CW114/SUM(Routes_abs!CW113:CW117)</f>
        <v>0.11948529411764706</v>
      </c>
      <c r="CX114" s="160">
        <f>Routes_abs!CX114/SUM(Routes_abs!CX113:CX117)</f>
        <v>0.1088875809299588</v>
      </c>
      <c r="CY114" s="144">
        <f>Routes_abs!CY114/SUM(Routes_abs!CY113:CY117)</f>
        <v>0.11174175239446613</v>
      </c>
    </row>
    <row r="115" spans="1:103" ht="12" customHeight="1" x14ac:dyDescent="0.15">
      <c r="E115" s="60" t="s">
        <v>245</v>
      </c>
      <c r="F115" s="24" t="s">
        <v>53</v>
      </c>
      <c r="G115" s="24" t="s">
        <v>50</v>
      </c>
      <c r="H115" s="139"/>
      <c r="I115" s="153">
        <f>Routes_abs!I115/SUM(Routes_abs!I113:I117)</f>
        <v>2.1153846153846155E-2</v>
      </c>
      <c r="J115" s="154">
        <f>Routes_abs!J115/SUM(Routes_abs!J113:J117)</f>
        <v>8.1122448979591838E-2</v>
      </c>
      <c r="K115" s="154">
        <f>Routes_abs!K115/SUM(Routes_abs!K113:K117)</f>
        <v>6.0185185185185182E-2</v>
      </c>
      <c r="L115" s="154">
        <f>Routes_abs!L115/SUM(Routes_abs!L113:L117)</f>
        <v>4.6193327630453376E-2</v>
      </c>
      <c r="M115" s="154">
        <f>Routes_abs!M115/SUM(Routes_abs!M113:M117)</f>
        <v>4.1445270988310308E-2</v>
      </c>
      <c r="N115" s="154">
        <f>Routes_abs!N115/SUM(Routes_abs!N113:N117)</f>
        <v>3.3915724563206573E-2</v>
      </c>
      <c r="O115" s="154">
        <f>Routes_abs!O115/SUM(Routes_abs!O113:O117)</f>
        <v>3.285593934288121E-2</v>
      </c>
      <c r="P115" s="154">
        <f>Routes_abs!P115/SUM(Routes_abs!P113:P117)</f>
        <v>3.5321821036106746E-2</v>
      </c>
      <c r="Q115" s="154">
        <f>Routes_abs!Q115/SUM(Routes_abs!Q113:Q117)</f>
        <v>3.2006920415224918E-2</v>
      </c>
      <c r="R115" s="154">
        <f>Routes_abs!R115/SUM(Routes_abs!R113:R117)</f>
        <v>2.7696793002915446E-2</v>
      </c>
      <c r="S115" s="154">
        <f>Routes_abs!S115/SUM(Routes_abs!S113:S117)</f>
        <v>2.85171102661597E-2</v>
      </c>
      <c r="T115" s="154">
        <f>Routes_abs!T115/SUM(Routes_abs!T113:T117)</f>
        <v>3.5618279569892476E-2</v>
      </c>
      <c r="U115" s="154">
        <f>Routes_abs!U115/SUM(Routes_abs!U113:U117)</f>
        <v>4.1509433962264149E-2</v>
      </c>
      <c r="V115" s="154">
        <f>Routes_abs!V115/SUM(Routes_abs!V113:V117)</f>
        <v>3.3248081841432228E-2</v>
      </c>
      <c r="W115" s="154">
        <f>Routes_abs!W115/SUM(Routes_abs!W113:W117)</f>
        <v>1.1214953271028037E-2</v>
      </c>
      <c r="X115" s="155">
        <f>Routes_abs!X115/SUM(Routes_abs!X113:X117)</f>
        <v>3.0226700251889164E-2</v>
      </c>
      <c r="Y115" s="153">
        <f>Routes_abs!Y115/SUM(Routes_abs!Y113:Y117)</f>
        <v>5.8791801510248098E-2</v>
      </c>
      <c r="Z115" s="154">
        <f>Routes_abs!Z115/SUM(Routes_abs!Z113:Z117)</f>
        <v>3.3574380165289255E-2</v>
      </c>
      <c r="AA115" s="161">
        <f>Routes_abs!AA115/SUM(Routes_abs!AA113:AA117)</f>
        <v>3.3947623666343359E-2</v>
      </c>
      <c r="AB115" s="145">
        <f>Routes_abs!AB115/SUM(Routes_abs!AB113:AB117)</f>
        <v>4.0792845562470592E-2</v>
      </c>
      <c r="AD115" s="60" t="s">
        <v>245</v>
      </c>
      <c r="AE115" s="24" t="s">
        <v>53</v>
      </c>
      <c r="AF115" s="24" t="s">
        <v>50</v>
      </c>
      <c r="AG115" s="139"/>
      <c r="AH115" s="153">
        <f>Routes_abs!AH115/SUM(Routes_abs!AH113:AH117)</f>
        <v>2.003561887800534E-2</v>
      </c>
      <c r="AI115" s="154">
        <f>Routes_abs!AI115/SUM(Routes_abs!AI113:AI117)</f>
        <v>7.8619367209971217E-2</v>
      </c>
      <c r="AJ115" s="154">
        <f>Routes_abs!AJ115/SUM(Routes_abs!AJ113:AJ117)</f>
        <v>6.3124432334241615E-2</v>
      </c>
      <c r="AK115" s="154">
        <f>Routes_abs!AK115/SUM(Routes_abs!AK113:AK117)</f>
        <v>4.454486765655262E-2</v>
      </c>
      <c r="AL115" s="154">
        <f>Routes_abs!AL115/SUM(Routes_abs!AL113:AL117)</f>
        <v>3.8419319429198684E-2</v>
      </c>
      <c r="AM115" s="154">
        <f>Routes_abs!AM115/SUM(Routes_abs!AM113:AM117)</f>
        <v>3.3321260412893877E-2</v>
      </c>
      <c r="AN115" s="154">
        <f>Routes_abs!AN115/SUM(Routes_abs!AN113:AN117)</f>
        <v>3.3323326328429902E-2</v>
      </c>
      <c r="AO115" s="154">
        <f>Routes_abs!AO115/SUM(Routes_abs!AO113:AO117)</f>
        <v>3.2685035116153428E-2</v>
      </c>
      <c r="AP115" s="154">
        <f>Routes_abs!AP115/SUM(Routes_abs!AP113:AP117)</f>
        <v>3.4185493460166465E-2</v>
      </c>
      <c r="AQ115" s="154">
        <f>Routes_abs!AQ115/SUM(Routes_abs!AQ113:AQ117)</f>
        <v>3.2449972958355874E-2</v>
      </c>
      <c r="AR115" s="154">
        <f>Routes_abs!AR115/SUM(Routes_abs!AR113:AR117)</f>
        <v>2.8915662650602407E-2</v>
      </c>
      <c r="AS115" s="154">
        <f>Routes_abs!AS115/SUM(Routes_abs!AS113:AS117)</f>
        <v>3.0493951612903223E-2</v>
      </c>
      <c r="AT115" s="154">
        <f>Routes_abs!AT115/SUM(Routes_abs!AT113:AT117)</f>
        <v>3.6941580756013746E-2</v>
      </c>
      <c r="AU115" s="154">
        <f>Routes_abs!AU115/SUM(Routes_abs!AU113:AU117)</f>
        <v>2.9693924166285978E-2</v>
      </c>
      <c r="AV115" s="154">
        <f>Routes_abs!AV115/SUM(Routes_abs!AV113:AV117)</f>
        <v>1.2459016393442624E-2</v>
      </c>
      <c r="AW115" s="155">
        <f>Routes_abs!AW115/SUM(Routes_abs!AW113:AW117)</f>
        <v>2.8268551236749113E-2</v>
      </c>
      <c r="AX115" s="153">
        <f>Routes_abs!AX115/SUM(Routes_abs!AX113:AX117)</f>
        <v>5.8268858800773697E-2</v>
      </c>
      <c r="AY115" s="154">
        <f>Routes_abs!AY115/SUM(Routes_abs!AY113:AY117)</f>
        <v>3.2937365010799143E-2</v>
      </c>
      <c r="AZ115" s="161">
        <f>Routes_abs!AZ115/SUM(Routes_abs!AZ113:AZ117)</f>
        <v>3.2694558221181974E-2</v>
      </c>
      <c r="BA115" s="145">
        <f>Routes_abs!BA115/SUM(Routes_abs!BA113:BA117)</f>
        <v>3.8807165015510854E-2</v>
      </c>
      <c r="BC115" s="60" t="s">
        <v>245</v>
      </c>
      <c r="BD115" s="24" t="s">
        <v>53</v>
      </c>
      <c r="BE115" s="24" t="s">
        <v>50</v>
      </c>
      <c r="BF115" s="139"/>
      <c r="BG115" s="153">
        <f>Routes_abs!BG115/SUM(Routes_abs!BG113:BG117)</f>
        <v>9.5238095238095247E-3</v>
      </c>
      <c r="BH115" s="154">
        <f>Routes_abs!BH115/SUM(Routes_abs!BH113:BH117)</f>
        <v>5.232558139534884E-2</v>
      </c>
      <c r="BI115" s="154">
        <f>Routes_abs!BI115/SUM(Routes_abs!BI113:BI117)</f>
        <v>0.13225806451612904</v>
      </c>
      <c r="BJ115" s="154">
        <f>Routes_abs!BJ115/SUM(Routes_abs!BJ113:BJ117)</f>
        <v>4.6875E-2</v>
      </c>
      <c r="BK115" s="154">
        <f>Routes_abs!BK115/SUM(Routes_abs!BK113:BK117)</f>
        <v>4.5929018789144051E-2</v>
      </c>
      <c r="BL115" s="154">
        <f>Routes_abs!BL115/SUM(Routes_abs!BL113:BL117)</f>
        <v>3.4562211981566823E-2</v>
      </c>
      <c r="BM115" s="154">
        <f>Routes_abs!BM115/SUM(Routes_abs!BM113:BM117)</f>
        <v>3.8636363636363635E-2</v>
      </c>
      <c r="BN115" s="154">
        <f>Routes_abs!BN115/SUM(Routes_abs!BN113:BN117)</f>
        <v>2.6315789473684209E-2</v>
      </c>
      <c r="BO115" s="154">
        <f>Routes_abs!BO115/SUM(Routes_abs!BO113:BO117)</f>
        <v>4.0152963671128104E-2</v>
      </c>
      <c r="BP115" s="154">
        <f>Routes_abs!BP115/SUM(Routes_abs!BP113:BP117)</f>
        <v>5.4878048780487805E-2</v>
      </c>
      <c r="BQ115" s="154">
        <f>Routes_abs!BQ115/SUM(Routes_abs!BQ113:BQ117)</f>
        <v>3.0060120240480961E-2</v>
      </c>
      <c r="BR115" s="154">
        <f>Routes_abs!BR115/SUM(Routes_abs!BR113:BR117)</f>
        <v>1.2738853503184714E-2</v>
      </c>
      <c r="BS115" s="154">
        <f>Routes_abs!BS115/SUM(Routes_abs!BS113:BS117)</f>
        <v>1.9417475728155338E-2</v>
      </c>
      <c r="BT115" s="154">
        <f>Routes_abs!BT115/SUM(Routes_abs!BT113:BT117)</f>
        <v>2.903225806451613E-2</v>
      </c>
      <c r="BU115" s="154">
        <f>Routes_abs!BU115/SUM(Routes_abs!BU113:BU117)</f>
        <v>1.5463917525773196E-2</v>
      </c>
      <c r="BV115" s="155">
        <f>Routes_abs!BV115/SUM(Routes_abs!BV113:BV117)</f>
        <v>2.6595744680851064E-2</v>
      </c>
      <c r="BW115" s="153">
        <f>Routes_abs!BW115/SUM(Routes_abs!BW113:BW117)</f>
        <v>7.6537013801756593E-2</v>
      </c>
      <c r="BX115" s="154">
        <f>Routes_abs!BX115/SUM(Routes_abs!BX113:BX117)</f>
        <v>3.5714285714285712E-2</v>
      </c>
      <c r="BY115" s="161">
        <f>Routes_abs!BY115/SUM(Routes_abs!BY113:BY117)</f>
        <v>3.0667468430547205E-2</v>
      </c>
      <c r="BZ115" s="145">
        <f>Routes_abs!BZ115/SUM(Routes_abs!BZ113:BZ117)</f>
        <v>3.8783894823336072E-2</v>
      </c>
      <c r="CB115" s="60" t="s">
        <v>245</v>
      </c>
      <c r="CC115" s="24" t="s">
        <v>53</v>
      </c>
      <c r="CD115" s="24" t="s">
        <v>50</v>
      </c>
      <c r="CE115" s="139"/>
      <c r="CF115" s="153">
        <f>Routes_abs!CF115/SUM(Routes_abs!CF113:CF117)</f>
        <v>0</v>
      </c>
      <c r="CG115" s="154">
        <f>Routes_abs!CG115/SUM(Routes_abs!CG113:CG117)</f>
        <v>1.2500000000000001E-2</v>
      </c>
      <c r="CH115" s="154">
        <f>Routes_abs!CH115/SUM(Routes_abs!CH113:CH117)</f>
        <v>1.4563106796116505E-2</v>
      </c>
      <c r="CI115" s="154">
        <f>Routes_abs!CI115/SUM(Routes_abs!CI113:CI117)</f>
        <v>2.8846153846153848E-2</v>
      </c>
      <c r="CJ115" s="154">
        <f>Routes_abs!CJ115/SUM(Routes_abs!CJ113:CJ117)</f>
        <v>1.3440860215053764E-2</v>
      </c>
      <c r="CK115" s="154">
        <f>Routes_abs!CK115/SUM(Routes_abs!CK113:CK117)</f>
        <v>2.8871391076115485E-2</v>
      </c>
      <c r="CL115" s="154">
        <f>Routes_abs!CL115/SUM(Routes_abs!CL113:CL117)</f>
        <v>3.0947775628626693E-2</v>
      </c>
      <c r="CM115" s="154">
        <f>Routes_abs!CM115/SUM(Routes_abs!CM113:CM117)</f>
        <v>2.7472527472527472E-2</v>
      </c>
      <c r="CN115" s="154">
        <f>Routes_abs!CN115/SUM(Routes_abs!CN113:CN117)</f>
        <v>3.780718336483932E-2</v>
      </c>
      <c r="CO115" s="154">
        <f>Routes_abs!CO115/SUM(Routes_abs!CO113:CO117)</f>
        <v>3.67965367965368E-2</v>
      </c>
      <c r="CP115" s="154">
        <f>Routes_abs!CP115/SUM(Routes_abs!CP113:CP117)</f>
        <v>3.0303030303030304E-2</v>
      </c>
      <c r="CQ115" s="154">
        <f>Routes_abs!CQ115/SUM(Routes_abs!CQ113:CQ117)</f>
        <v>1.7274472168905951E-2</v>
      </c>
      <c r="CR115" s="154">
        <f>Routes_abs!CR115/SUM(Routes_abs!CR113:CR117)</f>
        <v>2.5581395348837209E-2</v>
      </c>
      <c r="CS115" s="154">
        <f>Routes_abs!CS115/SUM(Routes_abs!CS113:CS117)</f>
        <v>1.2698412698412698E-2</v>
      </c>
      <c r="CT115" s="154">
        <f>Routes_abs!CT115/SUM(Routes_abs!CT113:CT117)</f>
        <v>1.532567049808429E-2</v>
      </c>
      <c r="CU115" s="155">
        <f>Routes_abs!CU115/SUM(Routes_abs!CU113:CU117)</f>
        <v>0.02</v>
      </c>
      <c r="CV115" s="153">
        <f>Routes_abs!CV115/SUM(Routes_abs!CV113:CV117)</f>
        <v>1.6427104722792608E-2</v>
      </c>
      <c r="CW115" s="154">
        <f>Routes_abs!CW115/SUM(Routes_abs!CW113:CW117)</f>
        <v>2.6960784313725492E-2</v>
      </c>
      <c r="CX115" s="161">
        <f>Routes_abs!CX115/SUM(Routes_abs!CX113:CX117)</f>
        <v>2.7074749852854619E-2</v>
      </c>
      <c r="CY115" s="145">
        <f>Routes_abs!CY115/SUM(Routes_abs!CY113:CY117)</f>
        <v>2.5363604114934372E-2</v>
      </c>
    </row>
    <row r="116" spans="1:103" ht="12" customHeight="1" x14ac:dyDescent="0.15">
      <c r="E116" s="10" t="s">
        <v>246</v>
      </c>
      <c r="F116" s="86" t="s">
        <v>53</v>
      </c>
      <c r="G116" s="86" t="s">
        <v>46</v>
      </c>
      <c r="H116" s="140"/>
      <c r="I116" s="150">
        <f>Routes_abs!I116/SUM(Routes_abs!I113:I117)</f>
        <v>7.6923076923076927E-3</v>
      </c>
      <c r="J116" s="151">
        <f>Routes_abs!J116/SUM(Routes_abs!J113:J117)</f>
        <v>1.9897959183673469E-2</v>
      </c>
      <c r="K116" s="151">
        <f>Routes_abs!K116/SUM(Routes_abs!K113:K117)</f>
        <v>2.0061728395061727E-2</v>
      </c>
      <c r="L116" s="151">
        <f>Routes_abs!L116/SUM(Routes_abs!L113:L117)</f>
        <v>1.8819503849443971E-2</v>
      </c>
      <c r="M116" s="151">
        <f>Routes_abs!M116/SUM(Routes_abs!M113:M117)</f>
        <v>6.3761955366631248E-3</v>
      </c>
      <c r="N116" s="151">
        <f>Routes_abs!N116/SUM(Routes_abs!N113:N117)</f>
        <v>9.249743062692703E-3</v>
      </c>
      <c r="O116" s="151">
        <f>Routes_abs!O116/SUM(Routes_abs!O113:O117)</f>
        <v>1.6006739679865205E-2</v>
      </c>
      <c r="P116" s="151">
        <f>Routes_abs!P116/SUM(Routes_abs!P113:P117)</f>
        <v>1.4913657770800627E-2</v>
      </c>
      <c r="Q116" s="151">
        <f>Routes_abs!Q116/SUM(Routes_abs!Q113:Q117)</f>
        <v>1.3840830449826992E-2</v>
      </c>
      <c r="R116" s="151">
        <f>Routes_abs!R116/SUM(Routes_abs!R113:R117)</f>
        <v>1.0932944606413994E-2</v>
      </c>
      <c r="S116" s="151">
        <f>Routes_abs!S116/SUM(Routes_abs!S113:S117)</f>
        <v>1.3941698352344743E-2</v>
      </c>
      <c r="T116" s="151">
        <f>Routes_abs!T116/SUM(Routes_abs!T113:T117)</f>
        <v>7.3924731182795711E-3</v>
      </c>
      <c r="U116" s="151">
        <f>Routes_abs!U116/SUM(Routes_abs!U113:U117)</f>
        <v>1.0566037735849056E-2</v>
      </c>
      <c r="V116" s="151">
        <f>Routes_abs!V116/SUM(Routes_abs!V113:V117)</f>
        <v>3.8363171355498718E-3</v>
      </c>
      <c r="W116" s="151">
        <f>Routes_abs!W116/SUM(Routes_abs!W113:W117)</f>
        <v>7.4766355140186919E-3</v>
      </c>
      <c r="X116" s="152">
        <f>Routes_abs!X116/SUM(Routes_abs!X113:X117)</f>
        <v>0</v>
      </c>
      <c r="Y116" s="150">
        <f>Routes_abs!Y116/SUM(Routes_abs!Y113:Y117)</f>
        <v>1.8338727076591149E-2</v>
      </c>
      <c r="Z116" s="151">
        <f>Routes_abs!Z116/SUM(Routes_abs!Z113:Z117)</f>
        <v>1.3429752066115703E-2</v>
      </c>
      <c r="AA116" s="160">
        <f>Routes_abs!AA116/SUM(Routes_abs!AA113:AA117)</f>
        <v>1.008729388942774E-2</v>
      </c>
      <c r="AB116" s="144">
        <f>Routes_abs!AB116/SUM(Routes_abs!AB113:AB117)</f>
        <v>1.2865435908163803E-2</v>
      </c>
      <c r="AD116" s="10" t="s">
        <v>246</v>
      </c>
      <c r="AE116" s="86" t="s">
        <v>53</v>
      </c>
      <c r="AF116" s="86" t="s">
        <v>46</v>
      </c>
      <c r="AG116" s="140"/>
      <c r="AH116" s="150">
        <f>Routes_abs!AH116/SUM(Routes_abs!AH113:AH117)</f>
        <v>7.1237756010685653E-3</v>
      </c>
      <c r="AI116" s="151">
        <f>Routes_abs!AI116/SUM(Routes_abs!AI113:AI117)</f>
        <v>2.0373921380632785E-2</v>
      </c>
      <c r="AJ116" s="151">
        <f>Routes_abs!AJ116/SUM(Routes_abs!AJ113:AJ117)</f>
        <v>1.9073569482288832E-2</v>
      </c>
      <c r="AK116" s="151">
        <f>Routes_abs!AK116/SUM(Routes_abs!AK113:AK117)</f>
        <v>1.7430600387346677E-2</v>
      </c>
      <c r="AL116" s="151">
        <f>Routes_abs!AL116/SUM(Routes_abs!AL113:AL117)</f>
        <v>9.1474570069520686E-3</v>
      </c>
      <c r="AM116" s="151">
        <f>Routes_abs!AM116/SUM(Routes_abs!AM113:AM117)</f>
        <v>9.0546903295907286E-3</v>
      </c>
      <c r="AN116" s="151">
        <f>Routes_abs!AN116/SUM(Routes_abs!AN113:AN117)</f>
        <v>1.3809666766736716E-2</v>
      </c>
      <c r="AO116" s="151">
        <f>Routes_abs!AO116/SUM(Routes_abs!AO113:AO117)</f>
        <v>1.6747703943814155E-2</v>
      </c>
      <c r="AP116" s="151">
        <f>Routes_abs!AP116/SUM(Routes_abs!AP113:AP117)</f>
        <v>1.4565992865636146E-2</v>
      </c>
      <c r="AQ116" s="151">
        <f>Routes_abs!AQ116/SUM(Routes_abs!AQ113:AQ117)</f>
        <v>1.2709572742022716E-2</v>
      </c>
      <c r="AR116" s="151">
        <f>Routes_abs!AR116/SUM(Routes_abs!AR113:AR117)</f>
        <v>1.3493975903614458E-2</v>
      </c>
      <c r="AS116" s="151">
        <f>Routes_abs!AS116/SUM(Routes_abs!AS113:AS117)</f>
        <v>1.0080645161290322E-2</v>
      </c>
      <c r="AT116" s="151">
        <f>Routes_abs!AT116/SUM(Routes_abs!AT113:AT117)</f>
        <v>1.0022909507445591E-2</v>
      </c>
      <c r="AU116" s="151">
        <f>Routes_abs!AU116/SUM(Routes_abs!AU113:AU117)</f>
        <v>4.5682960255824575E-3</v>
      </c>
      <c r="AV116" s="151">
        <f>Routes_abs!AV116/SUM(Routes_abs!AV113:AV117)</f>
        <v>9.8360655737704909E-3</v>
      </c>
      <c r="AW116" s="152">
        <f>Routes_abs!AW116/SUM(Routes_abs!AW113:AW117)</f>
        <v>3.5335689045936391E-3</v>
      </c>
      <c r="AX116" s="150">
        <f>Routes_abs!AX116/SUM(Routes_abs!AX113:AX117)</f>
        <v>1.7891682785299807E-2</v>
      </c>
      <c r="AY116" s="151">
        <f>Routes_abs!AY116/SUM(Routes_abs!AY113:AY117)</f>
        <v>1.394888408927286E-2</v>
      </c>
      <c r="AZ116" s="160">
        <f>Routes_abs!AZ116/SUM(Routes_abs!AZ113:AZ117)</f>
        <v>1.1410181392627268E-2</v>
      </c>
      <c r="BA116" s="144">
        <f>Routes_abs!BA116/SUM(Routes_abs!BA113:BA117)</f>
        <v>1.3069148403882718E-2</v>
      </c>
      <c r="BC116" s="10" t="s">
        <v>246</v>
      </c>
      <c r="BD116" s="86" t="s">
        <v>53</v>
      </c>
      <c r="BE116" s="86" t="s">
        <v>46</v>
      </c>
      <c r="BF116" s="140"/>
      <c r="BG116" s="150">
        <f>Routes_abs!BG116/SUM(Routes_abs!BG113:BG117)</f>
        <v>0</v>
      </c>
      <c r="BH116" s="151">
        <f>Routes_abs!BH116/SUM(Routes_abs!BH113:BH117)</f>
        <v>2.9069767441860465E-2</v>
      </c>
      <c r="BI116" s="151">
        <f>Routes_abs!BI116/SUM(Routes_abs!BI113:BI117)</f>
        <v>6.4516129032258064E-3</v>
      </c>
      <c r="BJ116" s="151">
        <f>Routes_abs!BJ116/SUM(Routes_abs!BJ113:BJ117)</f>
        <v>1.7857142857142856E-2</v>
      </c>
      <c r="BK116" s="151">
        <f>Routes_abs!BK116/SUM(Routes_abs!BK113:BK117)</f>
        <v>2.0876826722338204E-2</v>
      </c>
      <c r="BL116" s="151">
        <f>Routes_abs!BL116/SUM(Routes_abs!BL113:BL117)</f>
        <v>9.2165898617511521E-3</v>
      </c>
      <c r="BM116" s="151">
        <f>Routes_abs!BM116/SUM(Routes_abs!BM113:BM117)</f>
        <v>1.1363636363636364E-2</v>
      </c>
      <c r="BN116" s="151">
        <f>Routes_abs!BN116/SUM(Routes_abs!BN113:BN117)</f>
        <v>1.8092105263157895E-2</v>
      </c>
      <c r="BO116" s="151">
        <f>Routes_abs!BO116/SUM(Routes_abs!BO113:BO117)</f>
        <v>1.1472275334608031E-2</v>
      </c>
      <c r="BP116" s="151">
        <f>Routes_abs!BP116/SUM(Routes_abs!BP113:BP117)</f>
        <v>1.6260162601626018E-2</v>
      </c>
      <c r="BQ116" s="151">
        <f>Routes_abs!BQ116/SUM(Routes_abs!BQ113:BQ117)</f>
        <v>2.004008016032064E-2</v>
      </c>
      <c r="BR116" s="151">
        <f>Routes_abs!BR116/SUM(Routes_abs!BR113:BR117)</f>
        <v>1.9108280254777069E-2</v>
      </c>
      <c r="BS116" s="151">
        <f>Routes_abs!BS116/SUM(Routes_abs!BS113:BS117)</f>
        <v>9.7087378640776691E-3</v>
      </c>
      <c r="BT116" s="151">
        <f>Routes_abs!BT116/SUM(Routes_abs!BT113:BT117)</f>
        <v>3.2258064516129032E-3</v>
      </c>
      <c r="BU116" s="151">
        <f>Routes_abs!BU116/SUM(Routes_abs!BU113:BU117)</f>
        <v>1.5463917525773196E-2</v>
      </c>
      <c r="BV116" s="152">
        <f>Routes_abs!BV116/SUM(Routes_abs!BV113:BV117)</f>
        <v>1.5957446808510637E-2</v>
      </c>
      <c r="BW116" s="150">
        <f>Routes_abs!BW116/SUM(Routes_abs!BW113:BW117)</f>
        <v>1.3801756587202008E-2</v>
      </c>
      <c r="BX116" s="151">
        <f>Routes_abs!BX116/SUM(Routes_abs!BX113:BX117)</f>
        <v>1.7281105990783412E-2</v>
      </c>
      <c r="BY116" s="160">
        <f>Routes_abs!BY116/SUM(Routes_abs!BY113:BY117)</f>
        <v>1.8039687312086591E-2</v>
      </c>
      <c r="BZ116" s="144">
        <f>Routes_abs!BZ116/SUM(Routes_abs!BZ113:BZ117)</f>
        <v>1.4626129827444536E-2</v>
      </c>
      <c r="CB116" s="10" t="s">
        <v>246</v>
      </c>
      <c r="CC116" s="86" t="s">
        <v>53</v>
      </c>
      <c r="CD116" s="86" t="s">
        <v>46</v>
      </c>
      <c r="CE116" s="140"/>
      <c r="CF116" s="150">
        <f>Routes_abs!CF116/SUM(Routes_abs!CF113:CF117)</f>
        <v>0</v>
      </c>
      <c r="CG116" s="151">
        <f>Routes_abs!CG116/SUM(Routes_abs!CG113:CG117)</f>
        <v>2.5000000000000001E-2</v>
      </c>
      <c r="CH116" s="151">
        <f>Routes_abs!CH116/SUM(Routes_abs!CH113:CH117)</f>
        <v>1.9417475728155338E-2</v>
      </c>
      <c r="CI116" s="151">
        <f>Routes_abs!CI116/SUM(Routes_abs!CI113:CI117)</f>
        <v>6.41025641025641E-3</v>
      </c>
      <c r="CJ116" s="151">
        <f>Routes_abs!CJ116/SUM(Routes_abs!CJ113:CJ117)</f>
        <v>8.0645161290322578E-3</v>
      </c>
      <c r="CK116" s="151">
        <f>Routes_abs!CK116/SUM(Routes_abs!CK113:CK117)</f>
        <v>7.874015748031496E-3</v>
      </c>
      <c r="CL116" s="151">
        <f>Routes_abs!CL116/SUM(Routes_abs!CL113:CL117)</f>
        <v>5.8027079303675051E-3</v>
      </c>
      <c r="CM116" s="151">
        <f>Routes_abs!CM116/SUM(Routes_abs!CM113:CM117)</f>
        <v>2.3809523809523808E-2</v>
      </c>
      <c r="CN116" s="151">
        <f>Routes_abs!CN116/SUM(Routes_abs!CN113:CN117)</f>
        <v>2.0793950850661626E-2</v>
      </c>
      <c r="CO116" s="151">
        <f>Routes_abs!CO116/SUM(Routes_abs!CO113:CO117)</f>
        <v>1.948051948051948E-2</v>
      </c>
      <c r="CP116" s="151">
        <f>Routes_abs!CP116/SUM(Routes_abs!CP113:CP117)</f>
        <v>4.0404040404040404E-3</v>
      </c>
      <c r="CQ116" s="151">
        <f>Routes_abs!CQ116/SUM(Routes_abs!CQ113:CQ117)</f>
        <v>1.7274472168905951E-2</v>
      </c>
      <c r="CR116" s="151">
        <f>Routes_abs!CR116/SUM(Routes_abs!CR113:CR117)</f>
        <v>6.9767441860465115E-3</v>
      </c>
      <c r="CS116" s="151">
        <f>Routes_abs!CS116/SUM(Routes_abs!CS113:CS117)</f>
        <v>9.5238095238095247E-3</v>
      </c>
      <c r="CT116" s="151">
        <f>Routes_abs!CT116/SUM(Routes_abs!CT113:CT117)</f>
        <v>1.532567049808429E-2</v>
      </c>
      <c r="CU116" s="152">
        <f>Routes_abs!CU116/SUM(Routes_abs!CU113:CU117)</f>
        <v>6.6666666666666671E-3</v>
      </c>
      <c r="CV116" s="150">
        <f>Routes_abs!CV116/SUM(Routes_abs!CV113:CV117)</f>
        <v>1.4373716632443531E-2</v>
      </c>
      <c r="CW116" s="151">
        <f>Routes_abs!CW116/SUM(Routes_abs!CW113:CW117)</f>
        <v>1.2867647058823529E-2</v>
      </c>
      <c r="CX116" s="160">
        <f>Routes_abs!CX116/SUM(Routes_abs!CX113:CX117)</f>
        <v>1.2948793407886992E-2</v>
      </c>
      <c r="CY116" s="144">
        <f>Routes_abs!CY116/SUM(Routes_abs!CY113:CY117)</f>
        <v>1.2770485987938986E-2</v>
      </c>
    </row>
    <row r="117" spans="1:103" ht="12" customHeight="1" x14ac:dyDescent="0.15">
      <c r="E117" s="60" t="s">
        <v>247</v>
      </c>
      <c r="F117" s="24" t="s">
        <v>53</v>
      </c>
      <c r="G117" s="24" t="s">
        <v>52</v>
      </c>
      <c r="H117" s="139" t="s">
        <v>135</v>
      </c>
      <c r="I117" s="153">
        <f>Routes_abs!I117/SUM(Routes_abs!I113:I117)</f>
        <v>9.6153846153846159E-4</v>
      </c>
      <c r="J117" s="154">
        <f>Routes_abs!J117/SUM(Routes_abs!J113:J117)</f>
        <v>5.1020408163265311E-4</v>
      </c>
      <c r="K117" s="154">
        <f>Routes_abs!K117/SUM(Routes_abs!K113:K117)</f>
        <v>0</v>
      </c>
      <c r="L117" s="154">
        <f>Routes_abs!L117/SUM(Routes_abs!L113:L117)</f>
        <v>8.5543199315654401E-4</v>
      </c>
      <c r="M117" s="154">
        <f>Routes_abs!M117/SUM(Routes_abs!M113:M117)</f>
        <v>1.0626992561105209E-3</v>
      </c>
      <c r="N117" s="154">
        <f>Routes_abs!N117/SUM(Routes_abs!N113:N117)</f>
        <v>2.0554984583761563E-3</v>
      </c>
      <c r="O117" s="154">
        <f>Routes_abs!O117/SUM(Routes_abs!O113:O117)</f>
        <v>1.6849199663016006E-3</v>
      </c>
      <c r="P117" s="154">
        <f>Routes_abs!P117/SUM(Routes_abs!P113:P117)</f>
        <v>0</v>
      </c>
      <c r="Q117" s="154">
        <f>Routes_abs!Q117/SUM(Routes_abs!Q113:Q117)</f>
        <v>8.6505190311418699E-4</v>
      </c>
      <c r="R117" s="154">
        <f>Routes_abs!R117/SUM(Routes_abs!R113:R117)</f>
        <v>0</v>
      </c>
      <c r="S117" s="154">
        <f>Routes_abs!S117/SUM(Routes_abs!S113:S117)</f>
        <v>0</v>
      </c>
      <c r="T117" s="154">
        <f>Routes_abs!T117/SUM(Routes_abs!T113:T117)</f>
        <v>6.7204301075268833E-4</v>
      </c>
      <c r="U117" s="154">
        <f>Routes_abs!U117/SUM(Routes_abs!U113:U117)</f>
        <v>7.5471698113207554E-4</v>
      </c>
      <c r="V117" s="154">
        <f>Routes_abs!V117/SUM(Routes_abs!V113:V117)</f>
        <v>0</v>
      </c>
      <c r="W117" s="154">
        <f>Routes_abs!W117/SUM(Routes_abs!W113:W117)</f>
        <v>0</v>
      </c>
      <c r="X117" s="155">
        <f>Routes_abs!X117/SUM(Routes_abs!X113:X117)</f>
        <v>0</v>
      </c>
      <c r="Y117" s="153">
        <f>Routes_abs!Y117/SUM(Routes_abs!Y113:Y117)</f>
        <v>3.5958288385472845E-4</v>
      </c>
      <c r="Z117" s="154">
        <f>Routes_abs!Z117/SUM(Routes_abs!Z113:Z117)</f>
        <v>1.0330578512396695E-3</v>
      </c>
      <c r="AA117" s="161">
        <f>Routes_abs!AA117/SUM(Routes_abs!AA113:AA117)</f>
        <v>3.8797284190106697E-4</v>
      </c>
      <c r="AB117" s="145">
        <f>Routes_abs!AB117/SUM(Routes_abs!AB113:AB117)</f>
        <v>5.7528371947073917E-4</v>
      </c>
      <c r="AD117" s="60" t="s">
        <v>247</v>
      </c>
      <c r="AE117" s="24" t="s">
        <v>53</v>
      </c>
      <c r="AF117" s="24" t="s">
        <v>52</v>
      </c>
      <c r="AG117" s="139" t="s">
        <v>135</v>
      </c>
      <c r="AH117" s="153">
        <f>Routes_abs!AH117/SUM(Routes_abs!AH113:AH117)</f>
        <v>8.9047195013357066E-4</v>
      </c>
      <c r="AI117" s="154">
        <f>Routes_abs!AI117/SUM(Routes_abs!AI113:AI117)</f>
        <v>4.7938638542665375E-4</v>
      </c>
      <c r="AJ117" s="154">
        <f>Routes_abs!AJ117/SUM(Routes_abs!AJ113:AJ117)</f>
        <v>0</v>
      </c>
      <c r="AK117" s="154">
        <f>Routes_abs!AK117/SUM(Routes_abs!AK113:AK117)</f>
        <v>6.4557779212395089E-4</v>
      </c>
      <c r="AL117" s="154">
        <f>Routes_abs!AL117/SUM(Routes_abs!AL113:AL117)</f>
        <v>7.3179656055616545E-4</v>
      </c>
      <c r="AM117" s="154">
        <f>Routes_abs!AM117/SUM(Routes_abs!AM113:AM117)</f>
        <v>2.5353132922854038E-3</v>
      </c>
      <c r="AN117" s="154">
        <f>Routes_abs!AN117/SUM(Routes_abs!AN113:AN117)</f>
        <v>2.4016811768237767E-3</v>
      </c>
      <c r="AO117" s="154">
        <f>Routes_abs!AO117/SUM(Routes_abs!AO113:AO117)</f>
        <v>2.7012425715829277E-4</v>
      </c>
      <c r="AP117" s="154">
        <f>Routes_abs!AP117/SUM(Routes_abs!AP113:AP117)</f>
        <v>5.9453032104637331E-4</v>
      </c>
      <c r="AQ117" s="154">
        <f>Routes_abs!AQ117/SUM(Routes_abs!AQ113:AQ117)</f>
        <v>0</v>
      </c>
      <c r="AR117" s="154">
        <f>Routes_abs!AR117/SUM(Routes_abs!AR113:AR117)</f>
        <v>4.8192771084337342E-4</v>
      </c>
      <c r="AS117" s="154">
        <f>Routes_abs!AS117/SUM(Routes_abs!AS113:AS117)</f>
        <v>7.5604838709677406E-4</v>
      </c>
      <c r="AT117" s="154">
        <f>Routes_abs!AT117/SUM(Routes_abs!AT113:AT117)</f>
        <v>1.145475372279496E-3</v>
      </c>
      <c r="AU117" s="154">
        <f>Routes_abs!AU117/SUM(Routes_abs!AU113:AU117)</f>
        <v>9.1365920511649143E-4</v>
      </c>
      <c r="AV117" s="154">
        <f>Routes_abs!AV117/SUM(Routes_abs!AV113:AV117)</f>
        <v>1.3114754098360656E-3</v>
      </c>
      <c r="AW117" s="155">
        <f>Routes_abs!AW117/SUM(Routes_abs!AW113:AW117)</f>
        <v>0</v>
      </c>
      <c r="AX117" s="153">
        <f>Routes_abs!AX117/SUM(Routes_abs!AX113:AX117)</f>
        <v>3.2237266279819466E-4</v>
      </c>
      <c r="AY117" s="154">
        <f>Routes_abs!AY117/SUM(Routes_abs!AY113:AY117)</f>
        <v>1.4398848092152629E-3</v>
      </c>
      <c r="AZ117" s="161">
        <f>Routes_abs!AZ117/SUM(Routes_abs!AZ113:AZ117)</f>
        <v>5.8513750731421885E-4</v>
      </c>
      <c r="BA117" s="145">
        <f>Routes_abs!BA117/SUM(Routes_abs!BA113:BA117)</f>
        <v>7.8054638246772732E-4</v>
      </c>
      <c r="BC117" s="60" t="s">
        <v>247</v>
      </c>
      <c r="BD117" s="24" t="s">
        <v>53</v>
      </c>
      <c r="BE117" s="24" t="s">
        <v>52</v>
      </c>
      <c r="BF117" s="139" t="s">
        <v>135</v>
      </c>
      <c r="BG117" s="153">
        <f>Routes_abs!BG117/SUM(Routes_abs!BG113:BG117)</f>
        <v>0</v>
      </c>
      <c r="BH117" s="154">
        <f>Routes_abs!BH117/SUM(Routes_abs!BH113:BH117)</f>
        <v>0</v>
      </c>
      <c r="BI117" s="154">
        <f>Routes_abs!BI117/SUM(Routes_abs!BI113:BI117)</f>
        <v>0</v>
      </c>
      <c r="BJ117" s="154">
        <f>Routes_abs!BJ117/SUM(Routes_abs!BJ113:BJ117)</f>
        <v>0</v>
      </c>
      <c r="BK117" s="154">
        <f>Routes_abs!BK117/SUM(Routes_abs!BK113:BK117)</f>
        <v>0</v>
      </c>
      <c r="BL117" s="154">
        <f>Routes_abs!BL117/SUM(Routes_abs!BL113:BL117)</f>
        <v>4.608294930875576E-3</v>
      </c>
      <c r="BM117" s="154">
        <f>Routes_abs!BM117/SUM(Routes_abs!BM113:BM117)</f>
        <v>4.5454545454545452E-3</v>
      </c>
      <c r="BN117" s="154">
        <f>Routes_abs!BN117/SUM(Routes_abs!BN113:BN117)</f>
        <v>1.6447368421052631E-3</v>
      </c>
      <c r="BO117" s="154">
        <f>Routes_abs!BO117/SUM(Routes_abs!BO113:BO117)</f>
        <v>0</v>
      </c>
      <c r="BP117" s="154">
        <f>Routes_abs!BP117/SUM(Routes_abs!BP113:BP117)</f>
        <v>0</v>
      </c>
      <c r="BQ117" s="154">
        <f>Routes_abs!BQ117/SUM(Routes_abs!BQ113:BQ117)</f>
        <v>2.004008016032064E-3</v>
      </c>
      <c r="BR117" s="154">
        <f>Routes_abs!BR117/SUM(Routes_abs!BR113:BR117)</f>
        <v>2.1231422505307855E-3</v>
      </c>
      <c r="BS117" s="154">
        <f>Routes_abs!BS117/SUM(Routes_abs!BS113:BS117)</f>
        <v>2.4271844660194173E-3</v>
      </c>
      <c r="BT117" s="154">
        <f>Routes_abs!BT117/SUM(Routes_abs!BT113:BT117)</f>
        <v>6.4516129032258064E-3</v>
      </c>
      <c r="BU117" s="154">
        <f>Routes_abs!BU117/SUM(Routes_abs!BU113:BU117)</f>
        <v>1.0309278350515464E-2</v>
      </c>
      <c r="BV117" s="155">
        <f>Routes_abs!BV117/SUM(Routes_abs!BV113:BV117)</f>
        <v>0</v>
      </c>
      <c r="BW117" s="153">
        <f>Routes_abs!BW117/SUM(Routes_abs!BW113:BW117)</f>
        <v>0</v>
      </c>
      <c r="BX117" s="154">
        <f>Routes_abs!BX117/SUM(Routes_abs!BX113:BX117)</f>
        <v>2.8801843317972351E-3</v>
      </c>
      <c r="BY117" s="161">
        <f>Routes_abs!BY117/SUM(Routes_abs!BY113:BY117)</f>
        <v>1.8039687312086591E-3</v>
      </c>
      <c r="BZ117" s="145">
        <f>Routes_abs!BZ117/SUM(Routes_abs!BZ113:BZ117)</f>
        <v>1.972062448644207E-3</v>
      </c>
      <c r="CB117" s="60" t="s">
        <v>247</v>
      </c>
      <c r="CC117" s="24" t="s">
        <v>53</v>
      </c>
      <c r="CD117" s="24" t="s">
        <v>52</v>
      </c>
      <c r="CE117" s="139" t="s">
        <v>135</v>
      </c>
      <c r="CF117" s="153">
        <f>Routes_abs!CF117/SUM(Routes_abs!CF113:CF117)</f>
        <v>0</v>
      </c>
      <c r="CG117" s="154">
        <f>Routes_abs!CG117/SUM(Routes_abs!CG113:CG117)</f>
        <v>0</v>
      </c>
      <c r="CH117" s="154">
        <f>Routes_abs!CH117/SUM(Routes_abs!CH113:CH117)</f>
        <v>0</v>
      </c>
      <c r="CI117" s="154">
        <f>Routes_abs!CI117/SUM(Routes_abs!CI113:CI117)</f>
        <v>0</v>
      </c>
      <c r="CJ117" s="154">
        <f>Routes_abs!CJ117/SUM(Routes_abs!CJ113:CJ117)</f>
        <v>0</v>
      </c>
      <c r="CK117" s="154">
        <f>Routes_abs!CK117/SUM(Routes_abs!CK113:CK117)</f>
        <v>2.6246719160104987E-3</v>
      </c>
      <c r="CL117" s="154">
        <f>Routes_abs!CL117/SUM(Routes_abs!CL113:CL117)</f>
        <v>3.8684719535783366E-3</v>
      </c>
      <c r="CM117" s="154">
        <f>Routes_abs!CM117/SUM(Routes_abs!CM113:CM117)</f>
        <v>0</v>
      </c>
      <c r="CN117" s="154">
        <f>Routes_abs!CN117/SUM(Routes_abs!CN113:CN117)</f>
        <v>0</v>
      </c>
      <c r="CO117" s="154">
        <f>Routes_abs!CO117/SUM(Routes_abs!CO113:CO117)</f>
        <v>0</v>
      </c>
      <c r="CP117" s="154">
        <f>Routes_abs!CP117/SUM(Routes_abs!CP113:CP117)</f>
        <v>2.0202020202020202E-3</v>
      </c>
      <c r="CQ117" s="154">
        <f>Routes_abs!CQ117/SUM(Routes_abs!CQ113:CQ117)</f>
        <v>0</v>
      </c>
      <c r="CR117" s="154">
        <f>Routes_abs!CR117/SUM(Routes_abs!CR113:CR117)</f>
        <v>2.3255813953488372E-3</v>
      </c>
      <c r="CS117" s="154">
        <f>Routes_abs!CS117/SUM(Routes_abs!CS113:CS117)</f>
        <v>0</v>
      </c>
      <c r="CT117" s="154">
        <f>Routes_abs!CT117/SUM(Routes_abs!CT113:CT117)</f>
        <v>0</v>
      </c>
      <c r="CU117" s="155">
        <f>Routes_abs!CU117/SUM(Routes_abs!CU113:CU117)</f>
        <v>0</v>
      </c>
      <c r="CV117" s="153">
        <f>Routes_abs!CV117/SUM(Routes_abs!CV113:CV117)</f>
        <v>0</v>
      </c>
      <c r="CW117" s="154">
        <f>Routes_abs!CW117/SUM(Routes_abs!CW113:CW117)</f>
        <v>1.838235294117647E-3</v>
      </c>
      <c r="CX117" s="161">
        <f>Routes_abs!CX117/SUM(Routes_abs!CX113:CX117)</f>
        <v>5.885815185403178E-4</v>
      </c>
      <c r="CY117" s="145">
        <f>Routes_abs!CY117/SUM(Routes_abs!CY113:CY117)</f>
        <v>8.8683930471798505E-4</v>
      </c>
    </row>
    <row r="118" spans="1:103" ht="12" customHeight="1" x14ac:dyDescent="0.15">
      <c r="E118" s="10" t="s">
        <v>248</v>
      </c>
      <c r="F118" s="86" t="s">
        <v>54</v>
      </c>
      <c r="G118" s="86" t="s">
        <v>53</v>
      </c>
      <c r="H118" s="140"/>
      <c r="I118" s="150">
        <f>Routes_abs!I118/SUM(Routes_abs!I118:I122)</f>
        <v>0.9340659340659343</v>
      </c>
      <c r="J118" s="151">
        <f>Routes_abs!J118/SUM(Routes_abs!J118:J122)</f>
        <v>0.88958203368683719</v>
      </c>
      <c r="K118" s="151">
        <f>Routes_abs!K118/SUM(Routes_abs!K118:K122)</f>
        <v>0.88329646017699115</v>
      </c>
      <c r="L118" s="151">
        <f>Routes_abs!L118/SUM(Routes_abs!L118:L122)</f>
        <v>0.91857000993048643</v>
      </c>
      <c r="M118" s="151">
        <f>Routes_abs!M118/SUM(Routes_abs!M118:M122)</f>
        <v>0.92392502756339578</v>
      </c>
      <c r="N118" s="151">
        <f>Routes_abs!N118/SUM(Routes_abs!N118:N122)</f>
        <v>0.94816414686825057</v>
      </c>
      <c r="O118" s="151">
        <f>Routes_abs!O118/SUM(Routes_abs!O118:O122)</f>
        <v>0.92320966350301992</v>
      </c>
      <c r="P118" s="151">
        <f>Routes_abs!P118/SUM(Routes_abs!P118:P122)</f>
        <v>0.92204301075268813</v>
      </c>
      <c r="Q118" s="151">
        <f>Routes_abs!Q118/SUM(Routes_abs!Q118:Q122)</f>
        <v>0.93158783783783794</v>
      </c>
      <c r="R118" s="151">
        <f>Routes_abs!R118/SUM(Routes_abs!R118:R122)</f>
        <v>0.92841648590021708</v>
      </c>
      <c r="S118" s="151">
        <f>Routes_abs!S118/SUM(Routes_abs!S118:S122)</f>
        <v>0.92118924020764503</v>
      </c>
      <c r="T118" s="151">
        <f>Routes_abs!T118/SUM(Routes_abs!T118:T122)</f>
        <v>0.92817371937639193</v>
      </c>
      <c r="U118" s="151">
        <f>Routes_abs!U118/SUM(Routes_abs!U118:U122)</f>
        <v>0.92714657415437984</v>
      </c>
      <c r="V118" s="151">
        <f>Routes_abs!V118/SUM(Routes_abs!V118:V122)</f>
        <v>0.94897959183673475</v>
      </c>
      <c r="W118" s="151">
        <f>Routes_abs!W118/SUM(Routes_abs!W118:W122)</f>
        <v>0.92607003891050577</v>
      </c>
      <c r="X118" s="152">
        <f>Routes_abs!X118/SUM(Routes_abs!X118:X122)</f>
        <v>0.9396325459317586</v>
      </c>
      <c r="Y118" s="150">
        <f>Routes_abs!Y118/SUM(Routes_abs!Y118:Y122)</f>
        <v>0.89709989258861444</v>
      </c>
      <c r="Z118" s="151">
        <f>Routes_abs!Z118/SUM(Routes_abs!Z118:Z122)</f>
        <v>0.92955043859649122</v>
      </c>
      <c r="AA118" s="160">
        <f>Routes_abs!AA118/SUM(Routes_abs!AA118:AA122)</f>
        <v>0.92502106149957875</v>
      </c>
      <c r="AB118" s="144">
        <f>Routes_abs!AB118/SUM(Routes_abs!AB118:AB122)</f>
        <v>0.92072382593709612</v>
      </c>
      <c r="AD118" s="10" t="s">
        <v>248</v>
      </c>
      <c r="AE118" s="86" t="s">
        <v>54</v>
      </c>
      <c r="AF118" s="86" t="s">
        <v>53</v>
      </c>
      <c r="AG118" s="140"/>
      <c r="AH118" s="150">
        <f>Routes_abs!AH118/SUM(Routes_abs!AH118:AH122)</f>
        <v>0.93168510084580347</v>
      </c>
      <c r="AI118" s="151">
        <f>Routes_abs!AI118/SUM(Routes_abs!AI118:AI122)</f>
        <v>0.89200233508464688</v>
      </c>
      <c r="AJ118" s="151">
        <f>Routes_abs!AJ118/SUM(Routes_abs!AJ118:AJ122)</f>
        <v>0.88612275080108449</v>
      </c>
      <c r="AK118" s="151">
        <f>Routes_abs!AK118/SUM(Routes_abs!AK118:AK122)</f>
        <v>0.91775362318840592</v>
      </c>
      <c r="AL118" s="151">
        <f>Routes_abs!AL118/SUM(Routes_abs!AL118:AL122)</f>
        <v>0.9278663629460896</v>
      </c>
      <c r="AM118" s="151">
        <f>Routes_abs!AM118/SUM(Routes_abs!AM118:AM122)</f>
        <v>0.94664744051910588</v>
      </c>
      <c r="AN118" s="151">
        <f>Routes_abs!AN118/SUM(Routes_abs!AN118:AN122)</f>
        <v>0.92717086834733875</v>
      </c>
      <c r="AO118" s="151">
        <f>Routes_abs!AO118/SUM(Routes_abs!AO118:AO122)</f>
        <v>0.91731913560914502</v>
      </c>
      <c r="AP118" s="151">
        <f>Routes_abs!AP118/SUM(Routes_abs!AP118:AP122)</f>
        <v>0.91847507331378309</v>
      </c>
      <c r="AQ118" s="151">
        <f>Routes_abs!AQ118/SUM(Routes_abs!AQ118:AQ122)</f>
        <v>0.92687637969094927</v>
      </c>
      <c r="AR118" s="151">
        <f>Routes_abs!AR118/SUM(Routes_abs!AR118:AR122)</f>
        <v>0.92431147216168019</v>
      </c>
      <c r="AS118" s="151">
        <f>Routes_abs!AS118/SUM(Routes_abs!AS118:AS122)</f>
        <v>0.92804303967720236</v>
      </c>
      <c r="AT118" s="151">
        <f>Routes_abs!AT118/SUM(Routes_abs!AT118:AT122)</f>
        <v>0.92922673656618604</v>
      </c>
      <c r="AU118" s="151">
        <f>Routes_abs!AU118/SUM(Routes_abs!AU118:AU122)</f>
        <v>0.94736842105263164</v>
      </c>
      <c r="AV118" s="151">
        <f>Routes_abs!AV118/SUM(Routes_abs!AV118:AV122)</f>
        <v>0.9298496778811739</v>
      </c>
      <c r="AW118" s="152">
        <f>Routes_abs!AW118/SUM(Routes_abs!AW118:AW122)</f>
        <v>0.94534995206136163</v>
      </c>
      <c r="AX118" s="150">
        <f>Routes_abs!AX118/SUM(Routes_abs!AX118:AX122)</f>
        <v>0.89814993254962416</v>
      </c>
      <c r="AY118" s="151">
        <f>Routes_abs!AY118/SUM(Routes_abs!AY118:AY122)</f>
        <v>0.92951038293008192</v>
      </c>
      <c r="AZ118" s="160">
        <f>Routes_abs!AZ118/SUM(Routes_abs!AZ118:AZ122)</f>
        <v>0.92656397784083233</v>
      </c>
      <c r="BA118" s="144">
        <f>Routes_abs!BA118/SUM(Routes_abs!BA118:BA122)</f>
        <v>0.92193580784198847</v>
      </c>
      <c r="BC118" s="10" t="s">
        <v>248</v>
      </c>
      <c r="BD118" s="86" t="s">
        <v>54</v>
      </c>
      <c r="BE118" s="86" t="s">
        <v>53</v>
      </c>
      <c r="BF118" s="140"/>
      <c r="BG118" s="150">
        <f>Routes_abs!BG118/SUM(Routes_abs!BG118:BG122)</f>
        <v>0.84615384615384615</v>
      </c>
      <c r="BH118" s="151">
        <f>Routes_abs!BH118/SUM(Routes_abs!BH118:BH122)</f>
        <v>0.97142857142857142</v>
      </c>
      <c r="BI118" s="151">
        <f>Routes_abs!BI118/SUM(Routes_abs!BI118:BI122)</f>
        <v>0.90347490347490345</v>
      </c>
      <c r="BJ118" s="151">
        <f>Routes_abs!BJ118/SUM(Routes_abs!BJ118:BJ122)</f>
        <v>0.91689750692520777</v>
      </c>
      <c r="BK118" s="151">
        <f>Routes_abs!BK118/SUM(Routes_abs!BK118:BK122)</f>
        <v>0.95271867612293148</v>
      </c>
      <c r="BL118" s="151">
        <f>Routes_abs!BL118/SUM(Routes_abs!BL118:BL122)</f>
        <v>0.96356275303643724</v>
      </c>
      <c r="BM118" s="151">
        <f>Routes_abs!BM118/SUM(Routes_abs!BM118:BM122)</f>
        <v>0.94181034482758619</v>
      </c>
      <c r="BN118" s="151">
        <f>Routes_abs!BN118/SUM(Routes_abs!BN118:BN122)</f>
        <v>0.90786516853932586</v>
      </c>
      <c r="BO118" s="151">
        <f>Routes_abs!BO118/SUM(Routes_abs!BO118:BO122)</f>
        <v>0.89688715953307396</v>
      </c>
      <c r="BP118" s="151">
        <f>Routes_abs!BP118/SUM(Routes_abs!BP118:BP122)</f>
        <v>0.91428571428571426</v>
      </c>
      <c r="BQ118" s="151">
        <f>Routes_abs!BQ118/SUM(Routes_abs!BQ118:BQ122)</f>
        <v>0.95918367346938771</v>
      </c>
      <c r="BR118" s="151">
        <f>Routes_abs!BR118/SUM(Routes_abs!BR118:BR122)</f>
        <v>0.9151785714285714</v>
      </c>
      <c r="BS118" s="151">
        <f>Routes_abs!BS118/SUM(Routes_abs!BS118:BS122)</f>
        <v>0.93438320209973758</v>
      </c>
      <c r="BT118" s="151">
        <f>Routes_abs!BT118/SUM(Routes_abs!BT118:BT122)</f>
        <v>0.9363636363636364</v>
      </c>
      <c r="BU118" s="151">
        <f>Routes_abs!BU118/SUM(Routes_abs!BU118:BU122)</f>
        <v>0.93714285714285717</v>
      </c>
      <c r="BV118" s="152">
        <f>Routes_abs!BV118/SUM(Routes_abs!BV118:BV122)</f>
        <v>0.94666666666666666</v>
      </c>
      <c r="BW118" s="150">
        <f>Routes_abs!BW118/SUM(Routes_abs!BW118:BW122)</f>
        <v>0.90864600326264278</v>
      </c>
      <c r="BX118" s="151">
        <f>Routes_abs!BX118/SUM(Routes_abs!BX118:BX122)</f>
        <v>0.94084682440846823</v>
      </c>
      <c r="BY118" s="160">
        <f>Routes_abs!BY118/SUM(Routes_abs!BY118:BY122)</f>
        <v>0.93355481727574752</v>
      </c>
      <c r="BZ118" s="144">
        <f>Routes_abs!BZ118/SUM(Routes_abs!BZ118:BZ122)</f>
        <v>0.93032563216299802</v>
      </c>
      <c r="CB118" s="10" t="s">
        <v>248</v>
      </c>
      <c r="CC118" s="86" t="s">
        <v>54</v>
      </c>
      <c r="CD118" s="86" t="s">
        <v>53</v>
      </c>
      <c r="CE118" s="140"/>
      <c r="CF118" s="150">
        <f>Routes_abs!CF118/SUM(Routes_abs!CF118:CF122)</f>
        <v>0.96551724137931039</v>
      </c>
      <c r="CG118" s="151">
        <f>Routes_abs!CG118/SUM(Routes_abs!CG118:CG122)</f>
        <v>0.85</v>
      </c>
      <c r="CH118" s="151">
        <f>Routes_abs!CH118/SUM(Routes_abs!CH118:CH122)</f>
        <v>0.91758241758241754</v>
      </c>
      <c r="CI118" s="151">
        <f>Routes_abs!CI118/SUM(Routes_abs!CI118:CI122)</f>
        <v>0.91428571428571426</v>
      </c>
      <c r="CJ118" s="151">
        <f>Routes_abs!CJ118/SUM(Routes_abs!CJ118:CJ122)</f>
        <v>0.91939546599496225</v>
      </c>
      <c r="CK118" s="151">
        <f>Routes_abs!CK118/SUM(Routes_abs!CK118:CK122)</f>
        <v>0.92056074766355145</v>
      </c>
      <c r="CL118" s="151">
        <f>Routes_abs!CL118/SUM(Routes_abs!CL118:CL122)</f>
        <v>0.93271461716937354</v>
      </c>
      <c r="CM118" s="151">
        <f>Routes_abs!CM118/SUM(Routes_abs!CM118:CM122)</f>
        <v>0.90503875968992253</v>
      </c>
      <c r="CN118" s="151">
        <f>Routes_abs!CN118/SUM(Routes_abs!CN118:CN122)</f>
        <v>0.88068181818181823</v>
      </c>
      <c r="CO118" s="151">
        <f>Routes_abs!CO118/SUM(Routes_abs!CO118:CO122)</f>
        <v>0.92922374429223742</v>
      </c>
      <c r="CP118" s="151">
        <f>Routes_abs!CP118/SUM(Routes_abs!CP118:CP122)</f>
        <v>0.91847826086956519</v>
      </c>
      <c r="CQ118" s="151">
        <f>Routes_abs!CQ118/SUM(Routes_abs!CQ118:CQ122)</f>
        <v>0.94061757719714967</v>
      </c>
      <c r="CR118" s="151">
        <f>Routes_abs!CR118/SUM(Routes_abs!CR118:CR122)</f>
        <v>0.93698630136986305</v>
      </c>
      <c r="CS118" s="151">
        <f>Routes_abs!CS118/SUM(Routes_abs!CS118:CS122)</f>
        <v>0.95149253731343286</v>
      </c>
      <c r="CT118" s="151">
        <f>Routes_abs!CT118/SUM(Routes_abs!CT118:CT122)</f>
        <v>0.94329896907216493</v>
      </c>
      <c r="CU118" s="152">
        <f>Routes_abs!CU118/SUM(Routes_abs!CU118:CU122)</f>
        <v>0.97709923664122134</v>
      </c>
      <c r="CV118" s="150">
        <f>Routes_abs!CV118/SUM(Routes_abs!CV118:CV122)</f>
        <v>0.9054945054945055</v>
      </c>
      <c r="CW118" s="151">
        <f>Routes_abs!CW118/SUM(Routes_abs!CW118:CW122)</f>
        <v>0.91791979949874691</v>
      </c>
      <c r="CX118" s="160">
        <f>Routes_abs!CX118/SUM(Routes_abs!CX118:CX122)</f>
        <v>0.93202522775052554</v>
      </c>
      <c r="CY118" s="144">
        <f>Routes_abs!CY118/SUM(Routes_abs!CY118:CY122)</f>
        <v>0.9217205967835691</v>
      </c>
    </row>
    <row r="119" spans="1:103" ht="12" customHeight="1" x14ac:dyDescent="0.15">
      <c r="E119" s="60" t="s">
        <v>249</v>
      </c>
      <c r="F119" s="24" t="s">
        <v>54</v>
      </c>
      <c r="G119" s="24" t="s">
        <v>51</v>
      </c>
      <c r="H119" s="139" t="s">
        <v>135</v>
      </c>
      <c r="I119" s="153">
        <f>Routes_abs!I119/SUM(Routes_abs!I118:I122)</f>
        <v>2.8846153846153855E-2</v>
      </c>
      <c r="J119" s="154">
        <f>Routes_abs!J119/SUM(Routes_abs!J118:J122)</f>
        <v>4.6787273861509673E-2</v>
      </c>
      <c r="K119" s="154">
        <f>Routes_abs!K119/SUM(Routes_abs!K118:K122)</f>
        <v>6.8584070796460186E-2</v>
      </c>
      <c r="L119" s="154">
        <f>Routes_abs!L119/SUM(Routes_abs!L118:L122)</f>
        <v>3.8728897715988073E-2</v>
      </c>
      <c r="M119" s="154">
        <f>Routes_abs!M119/SUM(Routes_abs!M118:M122)</f>
        <v>3.4178610804851156E-2</v>
      </c>
      <c r="N119" s="154">
        <f>Routes_abs!N119/SUM(Routes_abs!N118:N122)</f>
        <v>2.8077753779697626E-2</v>
      </c>
      <c r="O119" s="154">
        <f>Routes_abs!O119/SUM(Routes_abs!O118:O122)</f>
        <v>4.1415012942191548E-2</v>
      </c>
      <c r="P119" s="154">
        <f>Routes_abs!P119/SUM(Routes_abs!P118:P122)</f>
        <v>3.673835125448028E-2</v>
      </c>
      <c r="Q119" s="154">
        <f>Routes_abs!Q119/SUM(Routes_abs!Q118:Q122)</f>
        <v>3.4628378378378379E-2</v>
      </c>
      <c r="R119" s="154">
        <f>Routes_abs!R119/SUM(Routes_abs!R118:R122)</f>
        <v>4.4830079537237895E-2</v>
      </c>
      <c r="S119" s="154">
        <f>Routes_abs!S119/SUM(Routes_abs!S118:S122)</f>
        <v>5.4270882491741383E-2</v>
      </c>
      <c r="T119" s="154">
        <f>Routes_abs!T119/SUM(Routes_abs!T118:T122)</f>
        <v>4.9554565701559021E-2</v>
      </c>
      <c r="U119" s="154">
        <f>Routes_abs!U119/SUM(Routes_abs!U118:U122)</f>
        <v>4.5099739809193407E-2</v>
      </c>
      <c r="V119" s="154">
        <f>Routes_abs!V119/SUM(Routes_abs!V118:V122)</f>
        <v>4.0816326530612242E-2</v>
      </c>
      <c r="W119" s="154">
        <f>Routes_abs!W119/SUM(Routes_abs!W118:W122)</f>
        <v>4.2801556420233464E-2</v>
      </c>
      <c r="X119" s="155">
        <f>Routes_abs!X119/SUM(Routes_abs!X118:X122)</f>
        <v>3.4120734908136489E-2</v>
      </c>
      <c r="Y119" s="153">
        <f>Routes_abs!Y119/SUM(Routes_abs!Y118:Y122)</f>
        <v>5.1987110633727171E-2</v>
      </c>
      <c r="Z119" s="154">
        <f>Routes_abs!Z119/SUM(Routes_abs!Z118:Z122)</f>
        <v>3.5635964912280702E-2</v>
      </c>
      <c r="AA119" s="161">
        <f>Routes_abs!AA119/SUM(Routes_abs!AA118:AA122)</f>
        <v>5.0379106992417856E-2</v>
      </c>
      <c r="AB119" s="145">
        <f>Routes_abs!AB119/SUM(Routes_abs!AB118:AB122)</f>
        <v>4.4754416199913834E-2</v>
      </c>
      <c r="AD119" s="60" t="s">
        <v>249</v>
      </c>
      <c r="AE119" s="24" t="s">
        <v>54</v>
      </c>
      <c r="AF119" s="24" t="s">
        <v>51</v>
      </c>
      <c r="AG119" s="139" t="s">
        <v>135</v>
      </c>
      <c r="AH119" s="153">
        <f>Routes_abs!AH119/SUM(Routes_abs!AH118:AH122)</f>
        <v>2.8627195836044238E-2</v>
      </c>
      <c r="AI119" s="154">
        <f>Routes_abs!AI119/SUM(Routes_abs!AI118:AI122)</f>
        <v>4.553415061295972E-2</v>
      </c>
      <c r="AJ119" s="154">
        <f>Routes_abs!AJ119/SUM(Routes_abs!AJ118:AJ122)</f>
        <v>6.5319201380330288E-2</v>
      </c>
      <c r="AK119" s="154">
        <f>Routes_abs!AK119/SUM(Routes_abs!AK118:AK122)</f>
        <v>4.1304347826086961E-2</v>
      </c>
      <c r="AL119" s="154">
        <f>Routes_abs!AL119/SUM(Routes_abs!AL118:AL122)</f>
        <v>3.3029612756264232E-2</v>
      </c>
      <c r="AM119" s="154">
        <f>Routes_abs!AM119/SUM(Routes_abs!AM118:AM122)</f>
        <v>3.0641672674837774E-2</v>
      </c>
      <c r="AN119" s="154">
        <f>Routes_abs!AN119/SUM(Routes_abs!AN118:AN122)</f>
        <v>4.014939309056955E-2</v>
      </c>
      <c r="AO119" s="154">
        <f>Routes_abs!AO119/SUM(Routes_abs!AO118:AO122)</f>
        <v>4.22799874725963E-2</v>
      </c>
      <c r="AP119" s="154">
        <f>Routes_abs!AP119/SUM(Routes_abs!AP118:AP122)</f>
        <v>4.3695014662756597E-2</v>
      </c>
      <c r="AQ119" s="154">
        <f>Routes_abs!AQ119/SUM(Routes_abs!AQ118:AQ122)</f>
        <v>4.1666666666666671E-2</v>
      </c>
      <c r="AR119" s="154">
        <f>Routes_abs!AR119/SUM(Routes_abs!AR118:AR122)</f>
        <v>5.15157519318407E-2</v>
      </c>
      <c r="AS119" s="154">
        <f>Routes_abs!AS119/SUM(Routes_abs!AS118:AS122)</f>
        <v>4.6850481954718672E-2</v>
      </c>
      <c r="AT119" s="154">
        <f>Routes_abs!AT119/SUM(Routes_abs!AT118:AT122)</f>
        <v>4.2922673656618608E-2</v>
      </c>
      <c r="AU119" s="154">
        <f>Routes_abs!AU119/SUM(Routes_abs!AU118:AU122)</f>
        <v>3.831948291782087E-2</v>
      </c>
      <c r="AV119" s="154">
        <f>Routes_abs!AV119/SUM(Routes_abs!AV118:AV122)</f>
        <v>4.3664996420901929E-2</v>
      </c>
      <c r="AW119" s="155">
        <f>Routes_abs!AW119/SUM(Routes_abs!AW118:AW122)</f>
        <v>2.9721955896452549E-2</v>
      </c>
      <c r="AX119" s="153">
        <f>Routes_abs!AX119/SUM(Routes_abs!AX118:AX122)</f>
        <v>5.0973212565041427E-2</v>
      </c>
      <c r="AY119" s="154">
        <f>Routes_abs!AY119/SUM(Routes_abs!AY118:AY122)</f>
        <v>3.7340445799199845E-2</v>
      </c>
      <c r="AZ119" s="161">
        <f>Routes_abs!AZ119/SUM(Routes_abs!AZ118:AZ122)</f>
        <v>4.715578975814079E-2</v>
      </c>
      <c r="BA119" s="145">
        <f>Routes_abs!BA119/SUM(Routes_abs!BA118:BA122)</f>
        <v>4.3729338410679164E-2</v>
      </c>
      <c r="BC119" s="60" t="s">
        <v>249</v>
      </c>
      <c r="BD119" s="24" t="s">
        <v>54</v>
      </c>
      <c r="BE119" s="24" t="s">
        <v>51</v>
      </c>
      <c r="BF119" s="139" t="s">
        <v>135</v>
      </c>
      <c r="BG119" s="153">
        <f>Routes_abs!BG119/SUM(Routes_abs!BG118:BG122)</f>
        <v>3.8461538461538464E-2</v>
      </c>
      <c r="BH119" s="154">
        <f>Routes_abs!BH119/SUM(Routes_abs!BH118:BH122)</f>
        <v>0</v>
      </c>
      <c r="BI119" s="154">
        <f>Routes_abs!BI119/SUM(Routes_abs!BI118:BI122)</f>
        <v>3.8610038610038609E-2</v>
      </c>
      <c r="BJ119" s="154">
        <f>Routes_abs!BJ119/SUM(Routes_abs!BJ118:BJ122)</f>
        <v>4.9861495844875349E-2</v>
      </c>
      <c r="BK119" s="154">
        <f>Routes_abs!BK119/SUM(Routes_abs!BK118:BK122)</f>
        <v>3.0732860520094562E-2</v>
      </c>
      <c r="BL119" s="154">
        <f>Routes_abs!BL119/SUM(Routes_abs!BL118:BL122)</f>
        <v>1.8218623481781375E-2</v>
      </c>
      <c r="BM119" s="154">
        <f>Routes_abs!BM119/SUM(Routes_abs!BM118:BM122)</f>
        <v>3.8793103448275863E-2</v>
      </c>
      <c r="BN119" s="154">
        <f>Routes_abs!BN119/SUM(Routes_abs!BN118:BN122)</f>
        <v>5.3932584269662923E-2</v>
      </c>
      <c r="BO119" s="154">
        <f>Routes_abs!BO119/SUM(Routes_abs!BO118:BO122)</f>
        <v>7.0038910505836577E-2</v>
      </c>
      <c r="BP119" s="154">
        <f>Routes_abs!BP119/SUM(Routes_abs!BP118:BP122)</f>
        <v>4.2857142857142858E-2</v>
      </c>
      <c r="BQ119" s="154">
        <f>Routes_abs!BQ119/SUM(Routes_abs!BQ118:BQ122)</f>
        <v>2.2675736961451247E-2</v>
      </c>
      <c r="BR119" s="154">
        <f>Routes_abs!BR119/SUM(Routes_abs!BR118:BR122)</f>
        <v>4.0178571428571432E-2</v>
      </c>
      <c r="BS119" s="154">
        <f>Routes_abs!BS119/SUM(Routes_abs!BS118:BS122)</f>
        <v>4.1994750656167978E-2</v>
      </c>
      <c r="BT119" s="154">
        <f>Routes_abs!BT119/SUM(Routes_abs!BT118:BT122)</f>
        <v>3.3333333333333333E-2</v>
      </c>
      <c r="BU119" s="154">
        <f>Routes_abs!BU119/SUM(Routes_abs!BU118:BU122)</f>
        <v>4.5714285714285714E-2</v>
      </c>
      <c r="BV119" s="155">
        <f>Routes_abs!BV119/SUM(Routes_abs!BV118:BV122)</f>
        <v>2.6666666666666668E-2</v>
      </c>
      <c r="BW119" s="153">
        <f>Routes_abs!BW119/SUM(Routes_abs!BW118:BW122)</f>
        <v>3.9151712887438822E-2</v>
      </c>
      <c r="BX119" s="154">
        <f>Routes_abs!BX119/SUM(Routes_abs!BX118:BX122)</f>
        <v>3.5491905354919057E-2</v>
      </c>
      <c r="BY119" s="161">
        <f>Routes_abs!BY119/SUM(Routes_abs!BY118:BY122)</f>
        <v>3.3887043189368769E-2</v>
      </c>
      <c r="BZ119" s="145">
        <f>Routes_abs!BZ119/SUM(Routes_abs!BZ118:BZ122)</f>
        <v>3.9112243041659084E-2</v>
      </c>
      <c r="CB119" s="60" t="s">
        <v>249</v>
      </c>
      <c r="CC119" s="24" t="s">
        <v>54</v>
      </c>
      <c r="CD119" s="24" t="s">
        <v>51</v>
      </c>
      <c r="CE119" s="139" t="s">
        <v>135</v>
      </c>
      <c r="CF119" s="153">
        <f>Routes_abs!CF119/SUM(Routes_abs!CF118:CF122)</f>
        <v>0</v>
      </c>
      <c r="CG119" s="154">
        <f>Routes_abs!CG119/SUM(Routes_abs!CG118:CG122)</f>
        <v>7.4999999999999997E-2</v>
      </c>
      <c r="CH119" s="154">
        <f>Routes_abs!CH119/SUM(Routes_abs!CH118:CH122)</f>
        <v>3.8461538461538464E-2</v>
      </c>
      <c r="CI119" s="154">
        <f>Routes_abs!CI119/SUM(Routes_abs!CI118:CI122)</f>
        <v>4.6753246753246755E-2</v>
      </c>
      <c r="CJ119" s="154">
        <f>Routes_abs!CJ119/SUM(Routes_abs!CJ118:CJ122)</f>
        <v>3.0226700251889168E-2</v>
      </c>
      <c r="CK119" s="154">
        <f>Routes_abs!CK119/SUM(Routes_abs!CK118:CK122)</f>
        <v>5.6074766355140186E-2</v>
      </c>
      <c r="CL119" s="154">
        <f>Routes_abs!CL119/SUM(Routes_abs!CL118:CL122)</f>
        <v>3.4802784222737818E-2</v>
      </c>
      <c r="CM119" s="154">
        <f>Routes_abs!CM119/SUM(Routes_abs!CM118:CM122)</f>
        <v>5.6201550387596902E-2</v>
      </c>
      <c r="CN119" s="154">
        <f>Routes_abs!CN119/SUM(Routes_abs!CN118:CN122)</f>
        <v>5.8712121212121215E-2</v>
      </c>
      <c r="CO119" s="154">
        <f>Routes_abs!CO119/SUM(Routes_abs!CO118:CO122)</f>
        <v>2.0547945205479451E-2</v>
      </c>
      <c r="CP119" s="154">
        <f>Routes_abs!CP119/SUM(Routes_abs!CP118:CP122)</f>
        <v>5.434782608695652E-2</v>
      </c>
      <c r="CQ119" s="154">
        <f>Routes_abs!CQ119/SUM(Routes_abs!CQ118:CQ122)</f>
        <v>3.0878859857482184E-2</v>
      </c>
      <c r="CR119" s="154">
        <f>Routes_abs!CR119/SUM(Routes_abs!CR118:CR122)</f>
        <v>3.0136986301369864E-2</v>
      </c>
      <c r="CS119" s="154">
        <f>Routes_abs!CS119/SUM(Routes_abs!CS118:CS122)</f>
        <v>2.9850746268656716E-2</v>
      </c>
      <c r="CT119" s="154">
        <f>Routes_abs!CT119/SUM(Routes_abs!CT118:CT122)</f>
        <v>4.6391752577319589E-2</v>
      </c>
      <c r="CU119" s="155">
        <f>Routes_abs!CU119/SUM(Routes_abs!CU118:CU122)</f>
        <v>7.6335877862595417E-3</v>
      </c>
      <c r="CV119" s="153">
        <f>Routes_abs!CV119/SUM(Routes_abs!CV118:CV122)</f>
        <v>4.6153846153846156E-2</v>
      </c>
      <c r="CW119" s="154">
        <f>Routes_abs!CW119/SUM(Routes_abs!CW118:CW122)</f>
        <v>4.6992481203007516E-2</v>
      </c>
      <c r="CX119" s="161">
        <f>Routes_abs!CX119/SUM(Routes_abs!CX118:CX122)</f>
        <v>3.4337771548703572E-2</v>
      </c>
      <c r="CY119" s="145">
        <f>Routes_abs!CY119/SUM(Routes_abs!CY118:CY122)</f>
        <v>4.1271071497771747E-2</v>
      </c>
    </row>
    <row r="120" spans="1:103" ht="12" customHeight="1" x14ac:dyDescent="0.15">
      <c r="E120" s="10" t="s">
        <v>250</v>
      </c>
      <c r="F120" s="86" t="s">
        <v>54</v>
      </c>
      <c r="G120" s="86" t="s">
        <v>4</v>
      </c>
      <c r="H120" s="140" t="s">
        <v>135</v>
      </c>
      <c r="I120" s="150">
        <f>Routes_abs!I120/SUM(Routes_abs!I118:I122)</f>
        <v>2.8846153846153855E-2</v>
      </c>
      <c r="J120" s="151">
        <f>Routes_abs!J120/SUM(Routes_abs!J118:J122)</f>
        <v>4.6163443543356213E-2</v>
      </c>
      <c r="K120" s="151">
        <f>Routes_abs!K120/SUM(Routes_abs!K118:K122)</f>
        <v>3.5951327433628319E-2</v>
      </c>
      <c r="L120" s="151">
        <f>Routes_abs!L120/SUM(Routes_abs!L118:L122)</f>
        <v>2.6812313803376363E-2</v>
      </c>
      <c r="M120" s="151">
        <f>Routes_abs!M120/SUM(Routes_abs!M118:M122)</f>
        <v>2.4255788313120176E-2</v>
      </c>
      <c r="N120" s="151">
        <f>Routes_abs!N120/SUM(Routes_abs!N118:N122)</f>
        <v>1.6198704103671708E-2</v>
      </c>
      <c r="O120" s="151">
        <f>Routes_abs!O120/SUM(Routes_abs!O118:O122)</f>
        <v>1.5530629853321831E-2</v>
      </c>
      <c r="P120" s="151">
        <f>Routes_abs!P120/SUM(Routes_abs!P118:P122)</f>
        <v>2.2401433691756272E-2</v>
      </c>
      <c r="Q120" s="151">
        <f>Routes_abs!Q120/SUM(Routes_abs!Q118:Q122)</f>
        <v>1.7736486486486489E-2</v>
      </c>
      <c r="R120" s="151">
        <f>Routes_abs!R120/SUM(Routes_abs!R118:R122)</f>
        <v>1.4461315979754159E-2</v>
      </c>
      <c r="S120" s="151">
        <f>Routes_abs!S120/SUM(Routes_abs!S118:S122)</f>
        <v>1.6045304388862671E-2</v>
      </c>
      <c r="T120" s="151">
        <f>Routes_abs!T120/SUM(Routes_abs!T118:T122)</f>
        <v>1.3363028953229399E-2</v>
      </c>
      <c r="U120" s="151">
        <f>Routes_abs!U120/SUM(Routes_abs!U118:U122)</f>
        <v>1.300954032957502E-2</v>
      </c>
      <c r="V120" s="151">
        <f>Routes_abs!V120/SUM(Routes_abs!V118:V122)</f>
        <v>6.3775510204081625E-3</v>
      </c>
      <c r="W120" s="151">
        <f>Routes_abs!W120/SUM(Routes_abs!W118:W122)</f>
        <v>1.3618677042801555E-2</v>
      </c>
      <c r="X120" s="152">
        <f>Routes_abs!X120/SUM(Routes_abs!X118:X122)</f>
        <v>7.8740157480314977E-3</v>
      </c>
      <c r="Y120" s="150">
        <f>Routes_abs!Y120/SUM(Routes_abs!Y118:Y122)</f>
        <v>3.6949516648764766E-2</v>
      </c>
      <c r="Z120" s="151">
        <f>Routes_abs!Z120/SUM(Routes_abs!Z118:Z122)</f>
        <v>1.8092105263157892E-2</v>
      </c>
      <c r="AA120" s="160">
        <f>Routes_abs!AA120/SUM(Routes_abs!AA118:AA122)</f>
        <v>1.4490311710193765E-2</v>
      </c>
      <c r="AB120" s="144">
        <f>Routes_abs!AB120/SUM(Routes_abs!AB118:AB122)</f>
        <v>2.1327014218009484E-2</v>
      </c>
      <c r="AD120" s="10" t="s">
        <v>250</v>
      </c>
      <c r="AE120" s="86" t="s">
        <v>54</v>
      </c>
      <c r="AF120" s="86" t="s">
        <v>4</v>
      </c>
      <c r="AG120" s="140" t="s">
        <v>135</v>
      </c>
      <c r="AH120" s="150">
        <f>Routes_abs!AH120/SUM(Routes_abs!AH118:AH122)</f>
        <v>2.9928432010409886E-2</v>
      </c>
      <c r="AI120" s="151">
        <f>Routes_abs!AI120/SUM(Routes_abs!AI118:AI122)</f>
        <v>4.4658493870402806E-2</v>
      </c>
      <c r="AJ120" s="151">
        <f>Routes_abs!AJ120/SUM(Routes_abs!AJ118:AJ122)</f>
        <v>3.5740695094897711E-2</v>
      </c>
      <c r="AK120" s="151">
        <f>Routes_abs!AK120/SUM(Routes_abs!AK118:AK122)</f>
        <v>2.4637681159420291E-2</v>
      </c>
      <c r="AL120" s="151">
        <f>Routes_abs!AL120/SUM(Routes_abs!AL118:AL122)</f>
        <v>2.0880789673500377E-2</v>
      </c>
      <c r="AM120" s="151">
        <f>Routes_abs!AM120/SUM(Routes_abs!AM118:AM122)</f>
        <v>1.4419610670511895E-2</v>
      </c>
      <c r="AN120" s="151">
        <f>Routes_abs!AN120/SUM(Routes_abs!AN118:AN122)</f>
        <v>1.556178026766262E-2</v>
      </c>
      <c r="AO120" s="151">
        <f>Routes_abs!AO120/SUM(Routes_abs!AO118:AO122)</f>
        <v>2.0983401190103348E-2</v>
      </c>
      <c r="AP120" s="151">
        <f>Routes_abs!AP120/SUM(Routes_abs!AP118:AP122)</f>
        <v>1.7595307917888565E-2</v>
      </c>
      <c r="AQ120" s="151">
        <f>Routes_abs!AQ120/SUM(Routes_abs!AQ118:AQ122)</f>
        <v>1.600441501103753E-2</v>
      </c>
      <c r="AR120" s="151">
        <f>Routes_abs!AR120/SUM(Routes_abs!AR118:AR122)</f>
        <v>1.5058450564691897E-2</v>
      </c>
      <c r="AS120" s="151">
        <f>Routes_abs!AS120/SUM(Routes_abs!AS118:AS122)</f>
        <v>1.4570724052902937E-2</v>
      </c>
      <c r="AT120" s="151">
        <f>Routes_abs!AT120/SUM(Routes_abs!AT118:AT122)</f>
        <v>1.2450851900393184E-2</v>
      </c>
      <c r="AU120" s="151">
        <f>Routes_abs!AU120/SUM(Routes_abs!AU118:AU122)</f>
        <v>6.9252077562326868E-3</v>
      </c>
      <c r="AV120" s="151">
        <f>Routes_abs!AV120/SUM(Routes_abs!AV118:AV122)</f>
        <v>1.1453113815318539E-2</v>
      </c>
      <c r="AW120" s="152">
        <f>Routes_abs!AW120/SUM(Routes_abs!AW118:AW122)</f>
        <v>7.6701821668264634E-3</v>
      </c>
      <c r="AX120" s="150">
        <f>Routes_abs!AX120/SUM(Routes_abs!AX118:AX122)</f>
        <v>3.6230487569859318E-2</v>
      </c>
      <c r="AY120" s="151">
        <f>Routes_abs!AY120/SUM(Routes_abs!AY118:AY122)</f>
        <v>1.7241379310344827E-2</v>
      </c>
      <c r="AZ120" s="160">
        <f>Routes_abs!AZ120/SUM(Routes_abs!AZ118:AZ122)</f>
        <v>1.4660181056613972E-2</v>
      </c>
      <c r="BA120" s="144">
        <f>Routes_abs!BA120/SUM(Routes_abs!BA118:BA122)</f>
        <v>2.0086203289115791E-2</v>
      </c>
      <c r="BC120" s="10" t="s">
        <v>250</v>
      </c>
      <c r="BD120" s="86" t="s">
        <v>54</v>
      </c>
      <c r="BE120" s="86" t="s">
        <v>4</v>
      </c>
      <c r="BF120" s="140" t="s">
        <v>135</v>
      </c>
      <c r="BG120" s="150">
        <f>Routes_abs!BG120/SUM(Routes_abs!BG118:BG122)</f>
        <v>7.6923076923076927E-2</v>
      </c>
      <c r="BH120" s="151">
        <f>Routes_abs!BH120/SUM(Routes_abs!BH118:BH122)</f>
        <v>1.4285714285714285E-2</v>
      </c>
      <c r="BI120" s="151">
        <f>Routes_abs!BI120/SUM(Routes_abs!BI118:BI122)</f>
        <v>3.8610038610038609E-2</v>
      </c>
      <c r="BJ120" s="151">
        <f>Routes_abs!BJ120/SUM(Routes_abs!BJ118:BJ122)</f>
        <v>2.2160664819944598E-2</v>
      </c>
      <c r="BK120" s="151">
        <f>Routes_abs!BK120/SUM(Routes_abs!BK118:BK122)</f>
        <v>7.0921985815602835E-3</v>
      </c>
      <c r="BL120" s="151">
        <f>Routes_abs!BL120/SUM(Routes_abs!BL118:BL122)</f>
        <v>1.2145748987854251E-2</v>
      </c>
      <c r="BM120" s="151">
        <f>Routes_abs!BM120/SUM(Routes_abs!BM118:BM122)</f>
        <v>1.0775862068965518E-2</v>
      </c>
      <c r="BN120" s="151">
        <f>Routes_abs!BN120/SUM(Routes_abs!BN118:BN122)</f>
        <v>1.3483146067415731E-2</v>
      </c>
      <c r="BO120" s="151">
        <f>Routes_abs!BO120/SUM(Routes_abs!BO118:BO122)</f>
        <v>1.556420233463035E-2</v>
      </c>
      <c r="BP120" s="151">
        <f>Routes_abs!BP120/SUM(Routes_abs!BP118:BP122)</f>
        <v>1.6666666666666666E-2</v>
      </c>
      <c r="BQ120" s="151">
        <f>Routes_abs!BQ120/SUM(Routes_abs!BQ118:BQ122)</f>
        <v>6.8027210884353739E-3</v>
      </c>
      <c r="BR120" s="151">
        <f>Routes_abs!BR120/SUM(Routes_abs!BR118:BR122)</f>
        <v>2.6785714285714284E-2</v>
      </c>
      <c r="BS120" s="151">
        <f>Routes_abs!BS120/SUM(Routes_abs!BS118:BS122)</f>
        <v>7.874015748031496E-3</v>
      </c>
      <c r="BT120" s="151">
        <f>Routes_abs!BT120/SUM(Routes_abs!BT118:BT122)</f>
        <v>9.0909090909090905E-3</v>
      </c>
      <c r="BU120" s="151">
        <f>Routes_abs!BU120/SUM(Routes_abs!BU118:BU122)</f>
        <v>1.1428571428571429E-2</v>
      </c>
      <c r="BV120" s="152">
        <f>Routes_abs!BV120/SUM(Routes_abs!BV118:BV122)</f>
        <v>1.3333333333333334E-2</v>
      </c>
      <c r="BW120" s="150">
        <f>Routes_abs!BW120/SUM(Routes_abs!BW118:BW122)</f>
        <v>3.588907014681892E-2</v>
      </c>
      <c r="BX120" s="151">
        <f>Routes_abs!BX120/SUM(Routes_abs!BX118:BX122)</f>
        <v>1.2453300124533001E-2</v>
      </c>
      <c r="BY120" s="160">
        <f>Routes_abs!BY120/SUM(Routes_abs!BY118:BY122)</f>
        <v>1.5282392026578074E-2</v>
      </c>
      <c r="BZ120" s="144">
        <f>Routes_abs!BZ120/SUM(Routes_abs!BZ118:BZ122)</f>
        <v>1.5281062397671456E-2</v>
      </c>
      <c r="CB120" s="10" t="s">
        <v>250</v>
      </c>
      <c r="CC120" s="86" t="s">
        <v>54</v>
      </c>
      <c r="CD120" s="86" t="s">
        <v>4</v>
      </c>
      <c r="CE120" s="140" t="s">
        <v>135</v>
      </c>
      <c r="CF120" s="150">
        <f>Routes_abs!CF120/SUM(Routes_abs!CF118:CF122)</f>
        <v>0</v>
      </c>
      <c r="CG120" s="151">
        <f>Routes_abs!CG120/SUM(Routes_abs!CG118:CG122)</f>
        <v>3.7499999999999999E-2</v>
      </c>
      <c r="CH120" s="151">
        <f>Routes_abs!CH120/SUM(Routes_abs!CH118:CH122)</f>
        <v>2.7472527472527472E-2</v>
      </c>
      <c r="CI120" s="151">
        <f>Routes_abs!CI120/SUM(Routes_abs!CI118:CI122)</f>
        <v>1.5584415584415584E-2</v>
      </c>
      <c r="CJ120" s="151">
        <f>Routes_abs!CJ120/SUM(Routes_abs!CJ118:CJ122)</f>
        <v>2.0151133501259445E-2</v>
      </c>
      <c r="CK120" s="151">
        <f>Routes_abs!CK120/SUM(Routes_abs!CK118:CK122)</f>
        <v>9.3457943925233638E-3</v>
      </c>
      <c r="CL120" s="151">
        <f>Routes_abs!CL120/SUM(Routes_abs!CL118:CL122)</f>
        <v>2.0881670533642691E-2</v>
      </c>
      <c r="CM120" s="151">
        <f>Routes_abs!CM120/SUM(Routes_abs!CM118:CM122)</f>
        <v>2.1317829457364341E-2</v>
      </c>
      <c r="CN120" s="151">
        <f>Routes_abs!CN120/SUM(Routes_abs!CN118:CN122)</f>
        <v>1.893939393939394E-2</v>
      </c>
      <c r="CO120" s="151">
        <f>Routes_abs!CO120/SUM(Routes_abs!CO118:CO122)</f>
        <v>2.5114155251141551E-2</v>
      </c>
      <c r="CP120" s="151">
        <f>Routes_abs!CP120/SUM(Routes_abs!CP118:CP122)</f>
        <v>1.358695652173913E-2</v>
      </c>
      <c r="CQ120" s="151">
        <f>Routes_abs!CQ120/SUM(Routes_abs!CQ118:CQ122)</f>
        <v>1.1876484560570071E-2</v>
      </c>
      <c r="CR120" s="151">
        <f>Routes_abs!CR120/SUM(Routes_abs!CR118:CR122)</f>
        <v>1.3698630136986301E-2</v>
      </c>
      <c r="CS120" s="151">
        <f>Routes_abs!CS120/SUM(Routes_abs!CS118:CS122)</f>
        <v>7.462686567164179E-3</v>
      </c>
      <c r="CT120" s="151">
        <f>Routes_abs!CT120/SUM(Routes_abs!CT118:CT122)</f>
        <v>0</v>
      </c>
      <c r="CU120" s="152">
        <f>Routes_abs!CU120/SUM(Routes_abs!CU118:CU122)</f>
        <v>0</v>
      </c>
      <c r="CV120" s="150">
        <f>Routes_abs!CV120/SUM(Routes_abs!CV118:CV122)</f>
        <v>2.197802197802198E-2</v>
      </c>
      <c r="CW120" s="151">
        <f>Routes_abs!CW120/SUM(Routes_abs!CW118:CW122)</f>
        <v>1.8170426065162906E-2</v>
      </c>
      <c r="CX120" s="160">
        <f>Routes_abs!CX120/SUM(Routes_abs!CX118:CX122)</f>
        <v>1.5416958654519973E-2</v>
      </c>
      <c r="CY120" s="144">
        <f>Routes_abs!CY120/SUM(Routes_abs!CY118:CY122)</f>
        <v>1.6275915520248013E-2</v>
      </c>
    </row>
    <row r="121" spans="1:103" ht="12" customHeight="1" x14ac:dyDescent="0.15">
      <c r="E121" s="60" t="s">
        <v>251</v>
      </c>
      <c r="F121" s="24" t="s">
        <v>54</v>
      </c>
      <c r="G121" s="24" t="s">
        <v>47</v>
      </c>
      <c r="H121" s="139" t="s">
        <v>135</v>
      </c>
      <c r="I121" s="153">
        <f>Routes_abs!I121/SUM(Routes_abs!I118:I122)</f>
        <v>6.8681318681318698E-3</v>
      </c>
      <c r="J121" s="154">
        <f>Routes_abs!J121/SUM(Routes_abs!J118:J122)</f>
        <v>1.6219588271990021E-2</v>
      </c>
      <c r="K121" s="154">
        <f>Routes_abs!K121/SUM(Routes_abs!K118:K122)</f>
        <v>9.4026548672566379E-3</v>
      </c>
      <c r="L121" s="154">
        <f>Routes_abs!L121/SUM(Routes_abs!L118:L122)</f>
        <v>1.1916583912611715E-2</v>
      </c>
      <c r="M121" s="154">
        <f>Routes_abs!M121/SUM(Routes_abs!M118:M122)</f>
        <v>1.323042998897464E-2</v>
      </c>
      <c r="N121" s="154">
        <f>Routes_abs!N121/SUM(Routes_abs!N118:N122)</f>
        <v>3.2397408207343412E-3</v>
      </c>
      <c r="O121" s="154">
        <f>Routes_abs!O121/SUM(Routes_abs!O118:O122)</f>
        <v>1.1216566005176877E-2</v>
      </c>
      <c r="P121" s="154">
        <f>Routes_abs!P121/SUM(Routes_abs!P118:P122)</f>
        <v>1.2544802867383511E-2</v>
      </c>
      <c r="Q121" s="154">
        <f>Routes_abs!Q121/SUM(Routes_abs!Q118:Q122)</f>
        <v>9.2905405405405428E-3</v>
      </c>
      <c r="R121" s="154">
        <f>Routes_abs!R121/SUM(Routes_abs!R118:R122)</f>
        <v>8.6767895878524948E-3</v>
      </c>
      <c r="S121" s="154">
        <f>Routes_abs!S121/SUM(Routes_abs!S118:S122)</f>
        <v>7.0788107597923545E-3</v>
      </c>
      <c r="T121" s="154">
        <f>Routes_abs!T121/SUM(Routes_abs!T118:T122)</f>
        <v>8.351893095768375E-3</v>
      </c>
      <c r="U121" s="154">
        <f>Routes_abs!U121/SUM(Routes_abs!U118:U122)</f>
        <v>1.474414570685169E-2</v>
      </c>
      <c r="V121" s="154">
        <f>Routes_abs!V121/SUM(Routes_abs!V118:V122)</f>
        <v>2.5510204081632651E-3</v>
      </c>
      <c r="W121" s="154">
        <f>Routes_abs!W121/SUM(Routes_abs!W118:W122)</f>
        <v>1.5564202334630349E-2</v>
      </c>
      <c r="X121" s="155">
        <f>Routes_abs!X121/SUM(Routes_abs!X118:X122)</f>
        <v>1.8372703412073494E-2</v>
      </c>
      <c r="Y121" s="153">
        <f>Routes_abs!Y121/SUM(Routes_abs!Y118:Y122)</f>
        <v>1.1600429645542427E-2</v>
      </c>
      <c r="Z121" s="154">
        <f>Routes_abs!Z121/SUM(Routes_abs!Z118:Z122)</f>
        <v>1.0142543859649123E-2</v>
      </c>
      <c r="AA121" s="161">
        <f>Routes_abs!AA121/SUM(Routes_abs!AA118:AA122)</f>
        <v>8.5930918281381628E-3</v>
      </c>
      <c r="AB121" s="145">
        <f>Routes_abs!AB121/SUM(Routes_abs!AB118:AB122)</f>
        <v>1.0178802240413615E-2</v>
      </c>
      <c r="AD121" s="60" t="s">
        <v>251</v>
      </c>
      <c r="AE121" s="24" t="s">
        <v>54</v>
      </c>
      <c r="AF121" s="24" t="s">
        <v>47</v>
      </c>
      <c r="AG121" s="139" t="s">
        <v>135</v>
      </c>
      <c r="AH121" s="153">
        <f>Routes_abs!AH121/SUM(Routes_abs!AH118:AH122)</f>
        <v>8.4580351333767081E-3</v>
      </c>
      <c r="AI121" s="154">
        <f>Routes_abs!AI121/SUM(Routes_abs!AI118:AI122)</f>
        <v>1.6637478108581436E-2</v>
      </c>
      <c r="AJ121" s="154">
        <f>Routes_abs!AJ121/SUM(Routes_abs!AJ118:AJ122)</f>
        <v>1.01059896475228E-2</v>
      </c>
      <c r="AK121" s="154">
        <f>Routes_abs!AK121/SUM(Routes_abs!AK118:AK122)</f>
        <v>1.1594202898550727E-2</v>
      </c>
      <c r="AL121" s="154">
        <f>Routes_abs!AL121/SUM(Routes_abs!AL118:AL122)</f>
        <v>1.2528473804100226E-2</v>
      </c>
      <c r="AM121" s="154">
        <f>Routes_abs!AM121/SUM(Routes_abs!AM118:AM122)</f>
        <v>5.0468637346791634E-3</v>
      </c>
      <c r="AN121" s="154">
        <f>Routes_abs!AN121/SUM(Routes_abs!AN118:AN122)</f>
        <v>1.0270774976657328E-2</v>
      </c>
      <c r="AO121" s="154">
        <f>Routes_abs!AO121/SUM(Routes_abs!AO118:AO122)</f>
        <v>1.3466958972752897E-2</v>
      </c>
      <c r="AP121" s="154">
        <f>Routes_abs!AP121/SUM(Routes_abs!AP118:AP122)</f>
        <v>1.3489736070381233E-2</v>
      </c>
      <c r="AQ121" s="154">
        <f>Routes_abs!AQ121/SUM(Routes_abs!AQ118:AQ122)</f>
        <v>1.1589403973509936E-2</v>
      </c>
      <c r="AR121" s="154">
        <f>Routes_abs!AR121/SUM(Routes_abs!AR118:AR122)</f>
        <v>7.5292252823459483E-3</v>
      </c>
      <c r="AS121" s="154">
        <f>Routes_abs!AS121/SUM(Routes_abs!AS118:AS122)</f>
        <v>8.7424344317417607E-3</v>
      </c>
      <c r="AT121" s="154">
        <f>Routes_abs!AT121/SUM(Routes_abs!AT118:AT122)</f>
        <v>1.4744429882044559E-2</v>
      </c>
      <c r="AU121" s="154">
        <f>Routes_abs!AU121/SUM(Routes_abs!AU118:AU122)</f>
        <v>6.0018467220683287E-3</v>
      </c>
      <c r="AV121" s="154">
        <f>Routes_abs!AV121/SUM(Routes_abs!AV118:AV122)</f>
        <v>1.2884753042233358E-2</v>
      </c>
      <c r="AW121" s="155">
        <f>Routes_abs!AW121/SUM(Routes_abs!AW118:AW122)</f>
        <v>1.6299137104506235E-2</v>
      </c>
      <c r="AX121" s="153">
        <f>Routes_abs!AX121/SUM(Routes_abs!AX118:AX122)</f>
        <v>1.2430140682212371E-2</v>
      </c>
      <c r="AY121" s="154">
        <f>Routes_abs!AY121/SUM(Routes_abs!AY118:AY122)</f>
        <v>1.0382930081920365E-2</v>
      </c>
      <c r="AZ121" s="161">
        <f>Routes_abs!AZ121/SUM(Routes_abs!AZ118:AZ122)</f>
        <v>9.5932982029455476E-3</v>
      </c>
      <c r="BA121" s="145">
        <f>Routes_abs!BA121/SUM(Routes_abs!BA118:BA122)</f>
        <v>1.0963719295309036E-2</v>
      </c>
      <c r="BC121" s="60" t="s">
        <v>251</v>
      </c>
      <c r="BD121" s="24" t="s">
        <v>54</v>
      </c>
      <c r="BE121" s="24" t="s">
        <v>47</v>
      </c>
      <c r="BF121" s="139" t="s">
        <v>135</v>
      </c>
      <c r="BG121" s="153">
        <f>Routes_abs!BG121/SUM(Routes_abs!BG118:BG122)</f>
        <v>3.8461538461538464E-2</v>
      </c>
      <c r="BH121" s="154">
        <f>Routes_abs!BH121/SUM(Routes_abs!BH118:BH122)</f>
        <v>1.4285714285714285E-2</v>
      </c>
      <c r="BI121" s="154">
        <f>Routes_abs!BI121/SUM(Routes_abs!BI118:BI122)</f>
        <v>1.5444015444015444E-2</v>
      </c>
      <c r="BJ121" s="154">
        <f>Routes_abs!BJ121/SUM(Routes_abs!BJ118:BJ122)</f>
        <v>5.5401662049861496E-3</v>
      </c>
      <c r="BK121" s="154">
        <f>Routes_abs!BK121/SUM(Routes_abs!BK118:BK122)</f>
        <v>4.7281323877068557E-3</v>
      </c>
      <c r="BL121" s="154">
        <f>Routes_abs!BL121/SUM(Routes_abs!BL118:BL122)</f>
        <v>6.0728744939271256E-3</v>
      </c>
      <c r="BM121" s="154">
        <f>Routes_abs!BM121/SUM(Routes_abs!BM118:BM122)</f>
        <v>4.3103448275862068E-3</v>
      </c>
      <c r="BN121" s="154">
        <f>Routes_abs!BN121/SUM(Routes_abs!BN118:BN122)</f>
        <v>1.7977528089887642E-2</v>
      </c>
      <c r="BO121" s="154">
        <f>Routes_abs!BO121/SUM(Routes_abs!BO118:BO122)</f>
        <v>7.7821011673151752E-3</v>
      </c>
      <c r="BP121" s="154">
        <f>Routes_abs!BP121/SUM(Routes_abs!BP118:BP122)</f>
        <v>2.1428571428571429E-2</v>
      </c>
      <c r="BQ121" s="154">
        <f>Routes_abs!BQ121/SUM(Routes_abs!BQ118:BQ122)</f>
        <v>6.8027210884353739E-3</v>
      </c>
      <c r="BR121" s="154">
        <f>Routes_abs!BR121/SUM(Routes_abs!BR118:BR122)</f>
        <v>1.1160714285714286E-2</v>
      </c>
      <c r="BS121" s="154">
        <f>Routes_abs!BS121/SUM(Routes_abs!BS118:BS122)</f>
        <v>1.3123359580052493E-2</v>
      </c>
      <c r="BT121" s="154">
        <f>Routes_abs!BT121/SUM(Routes_abs!BT118:BT122)</f>
        <v>2.1212121212121213E-2</v>
      </c>
      <c r="BU121" s="154">
        <f>Routes_abs!BU121/SUM(Routes_abs!BU118:BU122)</f>
        <v>5.7142857142857143E-3</v>
      </c>
      <c r="BV121" s="155">
        <f>Routes_abs!BV121/SUM(Routes_abs!BV118:BV122)</f>
        <v>1.3333333333333334E-2</v>
      </c>
      <c r="BW121" s="153">
        <f>Routes_abs!BW121/SUM(Routes_abs!BW118:BW122)</f>
        <v>1.468189233278956E-2</v>
      </c>
      <c r="BX121" s="154">
        <f>Routes_abs!BX121/SUM(Routes_abs!BX118:BX122)</f>
        <v>8.0946450809464502E-3</v>
      </c>
      <c r="BY121" s="161">
        <f>Routes_abs!BY121/SUM(Routes_abs!BY118:BY122)</f>
        <v>1.2624584717607974E-2</v>
      </c>
      <c r="BZ121" s="145">
        <f>Routes_abs!BZ121/SUM(Routes_abs!BZ118:BZ122)</f>
        <v>1.1096961979261416E-2</v>
      </c>
      <c r="CB121" s="60" t="s">
        <v>251</v>
      </c>
      <c r="CC121" s="24" t="s">
        <v>54</v>
      </c>
      <c r="CD121" s="24" t="s">
        <v>47</v>
      </c>
      <c r="CE121" s="139" t="s">
        <v>135</v>
      </c>
      <c r="CF121" s="153">
        <f>Routes_abs!CF121/SUM(Routes_abs!CF118:CF122)</f>
        <v>3.4482758620689655E-2</v>
      </c>
      <c r="CG121" s="154">
        <f>Routes_abs!CG121/SUM(Routes_abs!CG118:CG122)</f>
        <v>3.7499999999999999E-2</v>
      </c>
      <c r="CH121" s="154">
        <f>Routes_abs!CH121/SUM(Routes_abs!CH118:CH122)</f>
        <v>1.6483516483516484E-2</v>
      </c>
      <c r="CI121" s="154">
        <f>Routes_abs!CI121/SUM(Routes_abs!CI118:CI122)</f>
        <v>1.5584415584415584E-2</v>
      </c>
      <c r="CJ121" s="154">
        <f>Routes_abs!CJ121/SUM(Routes_abs!CJ118:CJ122)</f>
        <v>1.7632241813602016E-2</v>
      </c>
      <c r="CK121" s="154">
        <f>Routes_abs!CK121/SUM(Routes_abs!CK118:CK122)</f>
        <v>1.1682242990654205E-2</v>
      </c>
      <c r="CL121" s="154">
        <f>Routes_abs!CL121/SUM(Routes_abs!CL118:CL122)</f>
        <v>1.1600928074245939E-2</v>
      </c>
      <c r="CM121" s="154">
        <f>Routes_abs!CM121/SUM(Routes_abs!CM118:CM122)</f>
        <v>1.3565891472868217E-2</v>
      </c>
      <c r="CN121" s="154">
        <f>Routes_abs!CN121/SUM(Routes_abs!CN118:CN122)</f>
        <v>3.787878787878788E-2</v>
      </c>
      <c r="CO121" s="154">
        <f>Routes_abs!CO121/SUM(Routes_abs!CO118:CO122)</f>
        <v>2.0547945205479451E-2</v>
      </c>
      <c r="CP121" s="154">
        <f>Routes_abs!CP121/SUM(Routes_abs!CP118:CP122)</f>
        <v>1.358695652173913E-2</v>
      </c>
      <c r="CQ121" s="154">
        <f>Routes_abs!CQ121/SUM(Routes_abs!CQ118:CQ122)</f>
        <v>9.5011876484560574E-3</v>
      </c>
      <c r="CR121" s="154">
        <f>Routes_abs!CR121/SUM(Routes_abs!CR118:CR122)</f>
        <v>1.643835616438356E-2</v>
      </c>
      <c r="CS121" s="154">
        <f>Routes_abs!CS121/SUM(Routes_abs!CS118:CS122)</f>
        <v>7.462686567164179E-3</v>
      </c>
      <c r="CT121" s="154">
        <f>Routes_abs!CT121/SUM(Routes_abs!CT118:CT122)</f>
        <v>5.1546391752577319E-3</v>
      </c>
      <c r="CU121" s="155">
        <f>Routes_abs!CU121/SUM(Routes_abs!CU118:CU122)</f>
        <v>7.6335877862595417E-3</v>
      </c>
      <c r="CV121" s="153">
        <f>Routes_abs!CV121/SUM(Routes_abs!CV118:CV122)</f>
        <v>2.6373626373626374E-2</v>
      </c>
      <c r="CW121" s="154">
        <f>Routes_abs!CW121/SUM(Routes_abs!CW118:CW122)</f>
        <v>1.3784461152882205E-2</v>
      </c>
      <c r="CX121" s="161">
        <f>Routes_abs!CX121/SUM(Routes_abs!CX118:CX122)</f>
        <v>1.4716187806587245E-2</v>
      </c>
      <c r="CY121" s="145">
        <f>Routes_abs!CY121/SUM(Routes_abs!CY118:CY122)</f>
        <v>1.6469676419298585E-2</v>
      </c>
    </row>
    <row r="122" spans="1:103" ht="12" customHeight="1" x14ac:dyDescent="0.15">
      <c r="E122" s="84" t="s">
        <v>252</v>
      </c>
      <c r="F122" s="88" t="s">
        <v>54</v>
      </c>
      <c r="G122" s="88" t="s">
        <v>51</v>
      </c>
      <c r="H122" s="141"/>
      <c r="I122" s="156">
        <f>Routes_abs!I122/SUM(Routes_abs!I118:I122)</f>
        <v>1.373626373626374E-3</v>
      </c>
      <c r="J122" s="157">
        <f>Routes_abs!J122/SUM(Routes_abs!J118:J122)</f>
        <v>1.2476606363069247E-3</v>
      </c>
      <c r="K122" s="157">
        <f>Routes_abs!K122/SUM(Routes_abs!K118:K122)</f>
        <v>2.7654867256637172E-3</v>
      </c>
      <c r="L122" s="157">
        <f>Routes_abs!L122/SUM(Routes_abs!L118:L122)</f>
        <v>3.9721946375372392E-3</v>
      </c>
      <c r="M122" s="157">
        <f>Routes_abs!M122/SUM(Routes_abs!M118:M122)</f>
        <v>4.410143329658214E-3</v>
      </c>
      <c r="N122" s="157">
        <f>Routes_abs!N122/SUM(Routes_abs!N118:N122)</f>
        <v>4.3196544276457886E-3</v>
      </c>
      <c r="O122" s="157">
        <f>Routes_abs!O122/SUM(Routes_abs!O118:O122)</f>
        <v>8.6281276962899053E-3</v>
      </c>
      <c r="P122" s="157">
        <f>Routes_abs!P122/SUM(Routes_abs!P118:P122)</f>
        <v>6.2724014336917556E-3</v>
      </c>
      <c r="Q122" s="157">
        <f>Routes_abs!Q122/SUM(Routes_abs!Q118:Q122)</f>
        <v>6.756756756756758E-3</v>
      </c>
      <c r="R122" s="157">
        <f>Routes_abs!R122/SUM(Routes_abs!R118:R122)</f>
        <v>3.6153289949385397E-3</v>
      </c>
      <c r="S122" s="157">
        <f>Routes_abs!S122/SUM(Routes_abs!S118:S122)</f>
        <v>1.4157621519584709E-3</v>
      </c>
      <c r="T122" s="157">
        <f>Routes_abs!T122/SUM(Routes_abs!T118:T122)</f>
        <v>5.5679287305122503E-4</v>
      </c>
      <c r="U122" s="157">
        <f>Routes_abs!U122/SUM(Routes_abs!U118:U122)</f>
        <v>0</v>
      </c>
      <c r="V122" s="157">
        <f>Routes_abs!V122/SUM(Routes_abs!V118:V122)</f>
        <v>1.2755102040816326E-3</v>
      </c>
      <c r="W122" s="157">
        <f>Routes_abs!W122/SUM(Routes_abs!W118:W122)</f>
        <v>1.9455252918287936E-3</v>
      </c>
      <c r="X122" s="158">
        <f>Routes_abs!X122/SUM(Routes_abs!X118:X122)</f>
        <v>0</v>
      </c>
      <c r="Y122" s="156">
        <f>Routes_abs!Y122/SUM(Routes_abs!Y118:Y122)</f>
        <v>2.3630504833512356E-3</v>
      </c>
      <c r="Z122" s="157">
        <f>Routes_abs!Z122/SUM(Routes_abs!Z118:Z122)</f>
        <v>6.5789473684210523E-3</v>
      </c>
      <c r="AA122" s="162">
        <f>Routes_abs!AA122/SUM(Routes_abs!AA118:AA122)</f>
        <v>1.5164279696714407E-3</v>
      </c>
      <c r="AB122" s="146">
        <f>Routes_abs!AB122/SUM(Routes_abs!AB118:AB122)</f>
        <v>3.0159414045669974E-3</v>
      </c>
      <c r="AD122" s="84" t="s">
        <v>252</v>
      </c>
      <c r="AE122" s="88" t="s">
        <v>54</v>
      </c>
      <c r="AF122" s="88" t="s">
        <v>51</v>
      </c>
      <c r="AG122" s="141"/>
      <c r="AH122" s="156">
        <f>Routes_abs!AH122/SUM(Routes_abs!AH118:AH122)</f>
        <v>1.3012361743656472E-3</v>
      </c>
      <c r="AI122" s="157">
        <f>Routes_abs!AI122/SUM(Routes_abs!AI118:AI122)</f>
        <v>1.1675423234092236E-3</v>
      </c>
      <c r="AJ122" s="157">
        <f>Routes_abs!AJ122/SUM(Routes_abs!AJ118:AJ122)</f>
        <v>2.7113630761646536E-3</v>
      </c>
      <c r="AK122" s="157">
        <f>Routes_abs!AK122/SUM(Routes_abs!AK118:AK122)</f>
        <v>4.710144927536233E-3</v>
      </c>
      <c r="AL122" s="157">
        <f>Routes_abs!AL122/SUM(Routes_abs!AL118:AL122)</f>
        <v>5.6947608200455576E-3</v>
      </c>
      <c r="AM122" s="157">
        <f>Routes_abs!AM122/SUM(Routes_abs!AM118:AM122)</f>
        <v>3.2444124008651765E-3</v>
      </c>
      <c r="AN122" s="157">
        <f>Routes_abs!AN122/SUM(Routes_abs!AN118:AN122)</f>
        <v>6.8471833177715519E-3</v>
      </c>
      <c r="AO122" s="157">
        <f>Routes_abs!AO122/SUM(Routes_abs!AO118:AO122)</f>
        <v>5.9505167554024432E-3</v>
      </c>
      <c r="AP122" s="157">
        <f>Routes_abs!AP122/SUM(Routes_abs!AP118:AP122)</f>
        <v>6.7448680351906163E-3</v>
      </c>
      <c r="AQ122" s="157">
        <f>Routes_abs!AQ122/SUM(Routes_abs!AQ118:AQ122)</f>
        <v>3.8631346578366448E-3</v>
      </c>
      <c r="AR122" s="157">
        <f>Routes_abs!AR122/SUM(Routes_abs!AR118:AR122)</f>
        <v>1.5851000594412521E-3</v>
      </c>
      <c r="AS122" s="157">
        <f>Routes_abs!AS122/SUM(Routes_abs!AS118:AS122)</f>
        <v>1.7933198834342073E-3</v>
      </c>
      <c r="AT122" s="157">
        <f>Routes_abs!AT122/SUM(Routes_abs!AT118:AT122)</f>
        <v>6.5530799475753594E-4</v>
      </c>
      <c r="AU122" s="157">
        <f>Routes_abs!AU122/SUM(Routes_abs!AU118:AU122)</f>
        <v>1.3850415512465372E-3</v>
      </c>
      <c r="AV122" s="157">
        <f>Routes_abs!AV122/SUM(Routes_abs!AV118:AV122)</f>
        <v>2.1474588403722259E-3</v>
      </c>
      <c r="AW122" s="158">
        <f>Routes_abs!AW122/SUM(Routes_abs!AW118:AW122)</f>
        <v>9.5877277085330793E-4</v>
      </c>
      <c r="AX122" s="156">
        <f>Routes_abs!AX122/SUM(Routes_abs!AX118:AX122)</f>
        <v>2.216226633262671E-3</v>
      </c>
      <c r="AY122" s="157">
        <f>Routes_abs!AY122/SUM(Routes_abs!AY118:AY122)</f>
        <v>5.5248618784530393E-3</v>
      </c>
      <c r="AZ122" s="162">
        <f>Routes_abs!AZ122/SUM(Routes_abs!AZ118:AZ122)</f>
        <v>2.0267531414673691E-3</v>
      </c>
      <c r="BA122" s="146">
        <f>Routes_abs!BA122/SUM(Routes_abs!BA118:BA122)</f>
        <v>3.2849311629074779E-3</v>
      </c>
      <c r="BC122" s="84" t="s">
        <v>252</v>
      </c>
      <c r="BD122" s="88" t="s">
        <v>54</v>
      </c>
      <c r="BE122" s="88" t="s">
        <v>51</v>
      </c>
      <c r="BF122" s="141"/>
      <c r="BG122" s="156">
        <f>Routes_abs!BG122/SUM(Routes_abs!BG118:BG122)</f>
        <v>0</v>
      </c>
      <c r="BH122" s="157">
        <f>Routes_abs!BH122/SUM(Routes_abs!BH118:BH122)</f>
        <v>0</v>
      </c>
      <c r="BI122" s="157">
        <f>Routes_abs!BI122/SUM(Routes_abs!BI118:BI122)</f>
        <v>3.8610038610038611E-3</v>
      </c>
      <c r="BJ122" s="157">
        <f>Routes_abs!BJ122/SUM(Routes_abs!BJ118:BJ122)</f>
        <v>5.5401662049861496E-3</v>
      </c>
      <c r="BK122" s="157">
        <f>Routes_abs!BK122/SUM(Routes_abs!BK118:BK122)</f>
        <v>4.7281323877068557E-3</v>
      </c>
      <c r="BL122" s="157">
        <f>Routes_abs!BL122/SUM(Routes_abs!BL118:BL122)</f>
        <v>0</v>
      </c>
      <c r="BM122" s="157">
        <f>Routes_abs!BM122/SUM(Routes_abs!BM118:BM122)</f>
        <v>4.3103448275862068E-3</v>
      </c>
      <c r="BN122" s="157">
        <f>Routes_abs!BN122/SUM(Routes_abs!BN118:BN122)</f>
        <v>6.7415730337078653E-3</v>
      </c>
      <c r="BO122" s="157">
        <f>Routes_abs!BO122/SUM(Routes_abs!BO118:BO122)</f>
        <v>9.727626459143969E-3</v>
      </c>
      <c r="BP122" s="157">
        <f>Routes_abs!BP122/SUM(Routes_abs!BP118:BP122)</f>
        <v>4.7619047619047623E-3</v>
      </c>
      <c r="BQ122" s="157">
        <f>Routes_abs!BQ122/SUM(Routes_abs!BQ118:BQ122)</f>
        <v>4.5351473922902496E-3</v>
      </c>
      <c r="BR122" s="157">
        <f>Routes_abs!BR122/SUM(Routes_abs!BR118:BR122)</f>
        <v>6.6964285714285711E-3</v>
      </c>
      <c r="BS122" s="157">
        <f>Routes_abs!BS122/SUM(Routes_abs!BS118:BS122)</f>
        <v>2.6246719160104987E-3</v>
      </c>
      <c r="BT122" s="157">
        <f>Routes_abs!BT122/SUM(Routes_abs!BT118:BT122)</f>
        <v>0</v>
      </c>
      <c r="BU122" s="157">
        <f>Routes_abs!BU122/SUM(Routes_abs!BU118:BU122)</f>
        <v>0</v>
      </c>
      <c r="BV122" s="158">
        <f>Routes_abs!BV122/SUM(Routes_abs!BV118:BV122)</f>
        <v>0</v>
      </c>
      <c r="BW122" s="156">
        <f>Routes_abs!BW122/SUM(Routes_abs!BW118:BW122)</f>
        <v>1.6313213703099511E-3</v>
      </c>
      <c r="BX122" s="157">
        <f>Routes_abs!BX122/SUM(Routes_abs!BX118:BX122)</f>
        <v>3.1133250311332502E-3</v>
      </c>
      <c r="BY122" s="162">
        <f>Routes_abs!BY122/SUM(Routes_abs!BY118:BY122)</f>
        <v>4.6511627906976744E-3</v>
      </c>
      <c r="BZ122" s="146">
        <f>Routes_abs!BZ122/SUM(Routes_abs!BZ118:BZ122)</f>
        <v>4.1841004184100415E-3</v>
      </c>
      <c r="CB122" s="84" t="s">
        <v>252</v>
      </c>
      <c r="CC122" s="88" t="s">
        <v>54</v>
      </c>
      <c r="CD122" s="88" t="s">
        <v>51</v>
      </c>
      <c r="CE122" s="141"/>
      <c r="CF122" s="156">
        <f>Routes_abs!CF122/SUM(Routes_abs!CF118:CF122)</f>
        <v>0</v>
      </c>
      <c r="CG122" s="157">
        <f>Routes_abs!CG122/SUM(Routes_abs!CG118:CG122)</f>
        <v>0</v>
      </c>
      <c r="CH122" s="157">
        <f>Routes_abs!CH122/SUM(Routes_abs!CH118:CH122)</f>
        <v>0</v>
      </c>
      <c r="CI122" s="157">
        <f>Routes_abs!CI122/SUM(Routes_abs!CI118:CI122)</f>
        <v>7.7922077922077922E-3</v>
      </c>
      <c r="CJ122" s="157">
        <f>Routes_abs!CJ122/SUM(Routes_abs!CJ118:CJ122)</f>
        <v>1.2594458438287154E-2</v>
      </c>
      <c r="CK122" s="157">
        <f>Routes_abs!CK122/SUM(Routes_abs!CK118:CK122)</f>
        <v>2.3364485981308409E-3</v>
      </c>
      <c r="CL122" s="157">
        <f>Routes_abs!CL122/SUM(Routes_abs!CL118:CL122)</f>
        <v>0</v>
      </c>
      <c r="CM122" s="157">
        <f>Routes_abs!CM122/SUM(Routes_abs!CM118:CM122)</f>
        <v>3.875968992248062E-3</v>
      </c>
      <c r="CN122" s="157">
        <f>Routes_abs!CN122/SUM(Routes_abs!CN118:CN122)</f>
        <v>3.787878787878788E-3</v>
      </c>
      <c r="CO122" s="157">
        <f>Routes_abs!CO122/SUM(Routes_abs!CO118:CO122)</f>
        <v>4.5662100456621002E-3</v>
      </c>
      <c r="CP122" s="157">
        <f>Routes_abs!CP122/SUM(Routes_abs!CP118:CP122)</f>
        <v>0</v>
      </c>
      <c r="CQ122" s="157">
        <f>Routes_abs!CQ122/SUM(Routes_abs!CQ118:CQ122)</f>
        <v>7.1258907363420431E-3</v>
      </c>
      <c r="CR122" s="157">
        <f>Routes_abs!CR122/SUM(Routes_abs!CR118:CR122)</f>
        <v>2.7397260273972603E-3</v>
      </c>
      <c r="CS122" s="157">
        <f>Routes_abs!CS122/SUM(Routes_abs!CS118:CS122)</f>
        <v>3.7313432835820895E-3</v>
      </c>
      <c r="CT122" s="157">
        <f>Routes_abs!CT122/SUM(Routes_abs!CT118:CT122)</f>
        <v>5.1546391752577319E-3</v>
      </c>
      <c r="CU122" s="158">
        <f>Routes_abs!CU122/SUM(Routes_abs!CU118:CU122)</f>
        <v>7.6335877862595417E-3</v>
      </c>
      <c r="CV122" s="156">
        <f>Routes_abs!CV122/SUM(Routes_abs!CV118:CV122)</f>
        <v>0</v>
      </c>
      <c r="CW122" s="157">
        <f>Routes_abs!CW122/SUM(Routes_abs!CW118:CW122)</f>
        <v>3.1328320802005011E-3</v>
      </c>
      <c r="CX122" s="162">
        <f>Routes_abs!CX122/SUM(Routes_abs!CX118:CX122)</f>
        <v>3.5038542396636299E-3</v>
      </c>
      <c r="CY122" s="146">
        <f>Routes_abs!CY122/SUM(Routes_abs!CY118:CY122)</f>
        <v>4.2627397791125754E-3</v>
      </c>
    </row>
    <row r="123" spans="1:103" ht="12" customHeight="1" x14ac:dyDescent="0.15">
      <c r="A123" s="2" t="s">
        <v>0</v>
      </c>
      <c r="E123" s="60" t="s">
        <v>253</v>
      </c>
      <c r="F123" s="24" t="s">
        <v>50</v>
      </c>
      <c r="G123" s="24" t="s">
        <v>51</v>
      </c>
      <c r="H123" s="139" t="s">
        <v>136</v>
      </c>
      <c r="I123" s="163">
        <f>Routes_abs!I123/SUM(Routes_abs!I123:I127)</f>
        <v>8.8295687885010271E-2</v>
      </c>
      <c r="J123" s="164">
        <f>Routes_abs!J123/SUM(Routes_abs!J123:J127)</f>
        <v>0.13005418924551898</v>
      </c>
      <c r="K123" s="164">
        <f>Routes_abs!K123/SUM(Routes_abs!K123:K127)</f>
        <v>0.20746334962239005</v>
      </c>
      <c r="L123" s="164">
        <f>Routes_abs!L123/SUM(Routes_abs!L123:L127)</f>
        <v>0.16979714500375656</v>
      </c>
      <c r="M123" s="164">
        <f>Routes_abs!M123/SUM(Routes_abs!M123:M127)</f>
        <v>0.18213660245183888</v>
      </c>
      <c r="N123" s="164">
        <f>Routes_abs!N123/SUM(Routes_abs!N123:N127)</f>
        <v>0.16414141414141414</v>
      </c>
      <c r="O123" s="164">
        <f>Routes_abs!O123/SUM(Routes_abs!O123:O127)</f>
        <v>0.16358658453114303</v>
      </c>
      <c r="P123" s="164">
        <f>Routes_abs!P123/SUM(Routes_abs!P123:P127)</f>
        <v>0.17260656883298392</v>
      </c>
      <c r="Q123" s="164">
        <f>Routes_abs!Q123/SUM(Routes_abs!Q123:Q127)</f>
        <v>0.17063989962358847</v>
      </c>
      <c r="R123" s="164">
        <f>Routes_abs!R123/SUM(Routes_abs!R123:R127)</f>
        <v>0.14942528735632182</v>
      </c>
      <c r="S123" s="164">
        <f>Routes_abs!S123/SUM(Routes_abs!S123:S127)</f>
        <v>0.16853498260533437</v>
      </c>
      <c r="T123" s="164">
        <f>Routes_abs!T123/SUM(Routes_abs!T123:T127)</f>
        <v>0.18320057929036929</v>
      </c>
      <c r="U123" s="164">
        <f>Routes_abs!U123/SUM(Routes_abs!U123:U127)</f>
        <v>0.19803278688524589</v>
      </c>
      <c r="V123" s="164">
        <f>Routes_abs!V123/SUM(Routes_abs!V123:V127)</f>
        <v>0.18849840255591055</v>
      </c>
      <c r="W123" s="164">
        <f>Routes_abs!W123/SUM(Routes_abs!W123:W127)</f>
        <v>0.17180616740088106</v>
      </c>
      <c r="X123" s="165">
        <f>Routes_abs!X123/SUM(Routes_abs!X123:X127)</f>
        <v>0.14263565891472868</v>
      </c>
      <c r="Y123" s="163">
        <f>Routes_abs!Y123/SUM(Routes_abs!Y123:Y127)</f>
        <v>0.15673183913527261</v>
      </c>
      <c r="Z123" s="164">
        <f>Routes_abs!Z123/SUM(Routes_abs!Z123:Z127)</f>
        <v>0.17188169738534079</v>
      </c>
      <c r="AA123" s="166">
        <f>Routes_abs!AA123/SUM(Routes_abs!AA123:AA127)</f>
        <v>0.17153996101364521</v>
      </c>
      <c r="AB123" s="167">
        <f>Routes_abs!AB123/SUM(Routes_abs!AB123:AB127)</f>
        <v>0.16783750150535909</v>
      </c>
      <c r="AD123" s="60" t="s">
        <v>253</v>
      </c>
      <c r="AE123" s="24" t="s">
        <v>50</v>
      </c>
      <c r="AF123" s="24" t="s">
        <v>51</v>
      </c>
      <c r="AG123" s="139" t="s">
        <v>136</v>
      </c>
      <c r="AH123" s="163">
        <f>Routes_abs!AH123/SUM(Routes_abs!AH123:AH127)</f>
        <v>9.5831336847149021E-2</v>
      </c>
      <c r="AI123" s="164">
        <f>Routes_abs!AI123/SUM(Routes_abs!AI123:AI127)</f>
        <v>0.13086714399363567</v>
      </c>
      <c r="AJ123" s="164">
        <f>Routes_abs!AJ123/SUM(Routes_abs!AJ123:AJ127)</f>
        <v>0.20577987292477964</v>
      </c>
      <c r="AK123" s="164">
        <f>Routes_abs!AK123/SUM(Routes_abs!AK123:AK127)</f>
        <v>0.18055982774530913</v>
      </c>
      <c r="AL123" s="164">
        <f>Routes_abs!AL123/SUM(Routes_abs!AL123:AL127)</f>
        <v>0.19178082191780826</v>
      </c>
      <c r="AM123" s="164">
        <f>Routes_abs!AM123/SUM(Routes_abs!AM123:AM127)</f>
        <v>0.17099775425088226</v>
      </c>
      <c r="AN123" s="164">
        <f>Routes_abs!AN123/SUM(Routes_abs!AN123:AN127)</f>
        <v>0.17193164163645777</v>
      </c>
      <c r="AO123" s="164">
        <f>Routes_abs!AO123/SUM(Routes_abs!AO123:AO127)</f>
        <v>0.17772692601067891</v>
      </c>
      <c r="AP123" s="164">
        <f>Routes_abs!AP123/SUM(Routes_abs!AP123:AP127)</f>
        <v>0.17014138509465612</v>
      </c>
      <c r="AQ123" s="164">
        <f>Routes_abs!AQ123/SUM(Routes_abs!AQ123:AQ127)</f>
        <v>0.15711606584705146</v>
      </c>
      <c r="AR123" s="164">
        <f>Routes_abs!AR123/SUM(Routes_abs!AR123:AR127)</f>
        <v>0.17016702497106001</v>
      </c>
      <c r="AS123" s="164">
        <f>Routes_abs!AS123/SUM(Routes_abs!AS123:AS127)</f>
        <v>0.18828257845107435</v>
      </c>
      <c r="AT123" s="164">
        <f>Routes_abs!AT123/SUM(Routes_abs!AT123:AT127)</f>
        <v>0.20214997378080754</v>
      </c>
      <c r="AU123" s="164">
        <f>Routes_abs!AU123/SUM(Routes_abs!AU123:AU127)</f>
        <v>0.18105515587529974</v>
      </c>
      <c r="AV123" s="164">
        <f>Routes_abs!AV123/SUM(Routes_abs!AV123:AV127)</f>
        <v>0.16785128485511208</v>
      </c>
      <c r="AW123" s="165">
        <f>Routes_abs!AW123/SUM(Routes_abs!AW123:AW127)</f>
        <v>0.13990267639902673</v>
      </c>
      <c r="AX123" s="163">
        <f>Routes_abs!AX123/SUM(Routes_abs!AX123:AX127)</f>
        <v>0.15934146699985299</v>
      </c>
      <c r="AY123" s="164">
        <f>Routes_abs!AY123/SUM(Routes_abs!AY123:AY127)</f>
        <v>0.17756708982805722</v>
      </c>
      <c r="AZ123" s="166">
        <f>Routes_abs!AZ123/SUM(Routes_abs!AZ123:AZ127)</f>
        <v>0.17651896782152768</v>
      </c>
      <c r="BA123" s="167">
        <f>Routes_abs!BA123/SUM(Routes_abs!BA123:BA127)</f>
        <v>0.17195955450378139</v>
      </c>
      <c r="BC123" s="60" t="s">
        <v>253</v>
      </c>
      <c r="BD123" s="24" t="s">
        <v>50</v>
      </c>
      <c r="BE123" s="24" t="s">
        <v>51</v>
      </c>
      <c r="BF123" s="139" t="s">
        <v>136</v>
      </c>
      <c r="BG123" s="163">
        <f>Routes_abs!BG123/SUM(Routes_abs!BG123:BG127)</f>
        <v>0.19780219780219779</v>
      </c>
      <c r="BH123" s="164">
        <f>Routes_abs!BH123/SUM(Routes_abs!BH123:BH127)</f>
        <v>0.14705882352941177</v>
      </c>
      <c r="BI123" s="164">
        <f>Routes_abs!BI123/SUM(Routes_abs!BI123:BI127)</f>
        <v>0.16153846153846155</v>
      </c>
      <c r="BJ123" s="164">
        <f>Routes_abs!BJ123/SUM(Routes_abs!BJ123:BJ127)</f>
        <v>0.19832402234636873</v>
      </c>
      <c r="BK123" s="164">
        <f>Routes_abs!BK123/SUM(Routes_abs!BK123:BK127)</f>
        <v>0.21759259259259259</v>
      </c>
      <c r="BL123" s="164">
        <f>Routes_abs!BL123/SUM(Routes_abs!BL123:BL127)</f>
        <v>0.19383259911894274</v>
      </c>
      <c r="BM123" s="164">
        <f>Routes_abs!BM123/SUM(Routes_abs!BM123:BM127)</f>
        <v>0.21955403087478559</v>
      </c>
      <c r="BN123" s="164">
        <f>Routes_abs!BN123/SUM(Routes_abs!BN123:BN127)</f>
        <v>0.1884297520661157</v>
      </c>
      <c r="BO123" s="164">
        <f>Routes_abs!BO123/SUM(Routes_abs!BO123:BO127)</f>
        <v>0.19076305220883535</v>
      </c>
      <c r="BP123" s="164">
        <f>Routes_abs!BP123/SUM(Routes_abs!BP123:BP127)</f>
        <v>0.19711538461538461</v>
      </c>
      <c r="BQ123" s="164">
        <f>Routes_abs!BQ123/SUM(Routes_abs!BQ123:BQ127)</f>
        <v>0.17197452229299362</v>
      </c>
      <c r="BR123" s="164">
        <f>Routes_abs!BR123/SUM(Routes_abs!BR123:BR127)</f>
        <v>0.23060344827586207</v>
      </c>
      <c r="BS123" s="164">
        <f>Routes_abs!BS123/SUM(Routes_abs!BS123:BS127)</f>
        <v>0.24615384615384617</v>
      </c>
      <c r="BT123" s="164">
        <f>Routes_abs!BT123/SUM(Routes_abs!BT123:BT127)</f>
        <v>0.21341463414634146</v>
      </c>
      <c r="BU123" s="164">
        <f>Routes_abs!BU123/SUM(Routes_abs!BU123:BU127)</f>
        <v>0.13744075829383887</v>
      </c>
      <c r="BV123" s="165">
        <f>Routes_abs!BV123/SUM(Routes_abs!BV123:BV127)</f>
        <v>0.12087912087912088</v>
      </c>
      <c r="BW123" s="163">
        <f>Routes_abs!BW123/SUM(Routes_abs!BW123:BW127)</f>
        <v>0.16934306569343066</v>
      </c>
      <c r="BX123" s="164">
        <f>Routes_abs!BX123/SUM(Routes_abs!BX123:BX127)</f>
        <v>0.20300751879699247</v>
      </c>
      <c r="BY123" s="166">
        <f>Routes_abs!BY123/SUM(Routes_abs!BY123:BY127)</f>
        <v>0.20623806492679822</v>
      </c>
      <c r="BZ123" s="167">
        <f>Routes_abs!BZ123/SUM(Routes_abs!BZ123:BZ127)</f>
        <v>0.19651615085405039</v>
      </c>
      <c r="CB123" s="60" t="s">
        <v>253</v>
      </c>
      <c r="CC123" s="24" t="s">
        <v>50</v>
      </c>
      <c r="CD123" s="24" t="s">
        <v>51</v>
      </c>
      <c r="CE123" s="139" t="s">
        <v>136</v>
      </c>
      <c r="CF123" s="163">
        <f>Routes_abs!CF123/SUM(Routes_abs!CF123:CF127)</f>
        <v>0.20833333333333334</v>
      </c>
      <c r="CG123" s="164">
        <f>Routes_abs!CG123/SUM(Routes_abs!CG123:CG127)</f>
        <v>0.15</v>
      </c>
      <c r="CH123" s="164">
        <f>Routes_abs!CH123/SUM(Routes_abs!CH123:CH127)</f>
        <v>0.23931623931623933</v>
      </c>
      <c r="CI123" s="164">
        <f>Routes_abs!CI123/SUM(Routes_abs!CI123:CI127)</f>
        <v>0.27705627705627706</v>
      </c>
      <c r="CJ123" s="164">
        <f>Routes_abs!CJ123/SUM(Routes_abs!CJ123:CJ127)</f>
        <v>0.23104693140794225</v>
      </c>
      <c r="CK123" s="164">
        <f>Routes_abs!CK123/SUM(Routes_abs!CK123:CK127)</f>
        <v>0.19163763066202091</v>
      </c>
      <c r="CL123" s="164">
        <f>Routes_abs!CL123/SUM(Routes_abs!CL123:CL127)</f>
        <v>0.16246498599439776</v>
      </c>
      <c r="CM123" s="164">
        <f>Routes_abs!CM123/SUM(Routes_abs!CM123:CM127)</f>
        <v>0.19527896995708155</v>
      </c>
      <c r="CN123" s="164">
        <f>Routes_abs!CN123/SUM(Routes_abs!CN123:CN127)</f>
        <v>0.14579055441478439</v>
      </c>
      <c r="CO123" s="164">
        <f>Routes_abs!CO123/SUM(Routes_abs!CO123:CO127)</f>
        <v>0.1942257217847769</v>
      </c>
      <c r="CP123" s="164">
        <f>Routes_abs!CP123/SUM(Routes_abs!CP123:CP127)</f>
        <v>0.1890547263681592</v>
      </c>
      <c r="CQ123" s="164">
        <f>Routes_abs!CQ123/SUM(Routes_abs!CQ123:CQ127)</f>
        <v>0.20582120582120583</v>
      </c>
      <c r="CR123" s="164">
        <f>Routes_abs!CR123/SUM(Routes_abs!CR123:CR127)</f>
        <v>0.18983957219251338</v>
      </c>
      <c r="CS123" s="164">
        <f>Routes_abs!CS123/SUM(Routes_abs!CS123:CS127)</f>
        <v>9.7972972972972971E-2</v>
      </c>
      <c r="CT123" s="164">
        <f>Routes_abs!CT123/SUM(Routes_abs!CT123:CT127)</f>
        <v>0.171875</v>
      </c>
      <c r="CU123" s="165">
        <f>Routes_abs!CU123/SUM(Routes_abs!CU123:CU127)</f>
        <v>0.13953488372093023</v>
      </c>
      <c r="CV123" s="163">
        <f>Routes_abs!CV123/SUM(Routes_abs!CV123:CV127)</f>
        <v>0.2359882005899705</v>
      </c>
      <c r="CW123" s="164">
        <f>Routes_abs!CW123/SUM(Routes_abs!CW123:CW127)</f>
        <v>0.18210862619808307</v>
      </c>
      <c r="CX123" s="166">
        <f>Routes_abs!CX123/SUM(Routes_abs!CX123:CX127)</f>
        <v>0.20040899795501022</v>
      </c>
      <c r="CY123" s="167">
        <f>Routes_abs!CY123/SUM(Routes_abs!CY123:CY127)</f>
        <v>0.18478260869565216</v>
      </c>
    </row>
    <row r="124" spans="1:103" ht="12" customHeight="1" x14ac:dyDescent="0.15">
      <c r="E124" s="10" t="s">
        <v>254</v>
      </c>
      <c r="F124" s="86" t="s">
        <v>50</v>
      </c>
      <c r="G124" s="86" t="s">
        <v>4</v>
      </c>
      <c r="H124" s="140" t="s">
        <v>136</v>
      </c>
      <c r="I124" s="150">
        <f>Routes_abs!I124/SUM(Routes_abs!I123:I127)</f>
        <v>0.80698151950718688</v>
      </c>
      <c r="J124" s="151">
        <f>Routes_abs!J124/SUM(Routes_abs!J123:J127)</f>
        <v>0.74947894956231775</v>
      </c>
      <c r="K124" s="151">
        <f>Routes_abs!K124/SUM(Routes_abs!K123:K127)</f>
        <v>0.66903598400710784</v>
      </c>
      <c r="L124" s="151">
        <f>Routes_abs!L124/SUM(Routes_abs!L123:L127)</f>
        <v>0.71975957926371137</v>
      </c>
      <c r="M124" s="151">
        <f>Routes_abs!M124/SUM(Routes_abs!M123:M127)</f>
        <v>0.69176882661996497</v>
      </c>
      <c r="N124" s="151">
        <f>Routes_abs!N124/SUM(Routes_abs!N123:N127)</f>
        <v>0.69865319865319864</v>
      </c>
      <c r="O124" s="151">
        <f>Routes_abs!O124/SUM(Routes_abs!O123:O127)</f>
        <v>0.70773442847364809</v>
      </c>
      <c r="P124" s="151">
        <f>Routes_abs!P124/SUM(Routes_abs!P123:P127)</f>
        <v>0.69322152341020271</v>
      </c>
      <c r="Q124" s="151">
        <f>Routes_abs!Q124/SUM(Routes_abs!Q123:Q127)</f>
        <v>0.67063989962358861</v>
      </c>
      <c r="R124" s="151">
        <f>Routes_abs!R124/SUM(Routes_abs!R123:R127)</f>
        <v>0.67816091954022983</v>
      </c>
      <c r="S124" s="151">
        <f>Routes_abs!S124/SUM(Routes_abs!S123:S127)</f>
        <v>0.64862775415539242</v>
      </c>
      <c r="T124" s="151">
        <f>Routes_abs!T124/SUM(Routes_abs!T123:T127)</f>
        <v>0.65170166545981167</v>
      </c>
      <c r="U124" s="151">
        <f>Routes_abs!U124/SUM(Routes_abs!U123:U127)</f>
        <v>0.64918032786885249</v>
      </c>
      <c r="V124" s="151">
        <f>Routes_abs!V124/SUM(Routes_abs!V123:V127)</f>
        <v>0.61341853035143779</v>
      </c>
      <c r="W124" s="151">
        <f>Routes_abs!W124/SUM(Routes_abs!W123:W127)</f>
        <v>0.64610866372980913</v>
      </c>
      <c r="X124" s="152">
        <f>Routes_abs!X124/SUM(Routes_abs!X123:X127)</f>
        <v>0.65736434108527131</v>
      </c>
      <c r="Y124" s="150">
        <f>Routes_abs!Y124/SUM(Routes_abs!Y123:Y127)</f>
        <v>0.72595771737402637</v>
      </c>
      <c r="Z124" s="151">
        <f>Routes_abs!Z124/SUM(Routes_abs!Z123:Z127)</f>
        <v>0.6943849121303044</v>
      </c>
      <c r="AA124" s="160">
        <f>Routes_abs!AA124/SUM(Routes_abs!AA123:AA127)</f>
        <v>0.658625730994152</v>
      </c>
      <c r="AB124" s="144">
        <f>Routes_abs!AB124/SUM(Routes_abs!AB123:AB127)</f>
        <v>0.68355345028300751</v>
      </c>
      <c r="AD124" s="10" t="s">
        <v>254</v>
      </c>
      <c r="AE124" s="86" t="s">
        <v>50</v>
      </c>
      <c r="AF124" s="86" t="s">
        <v>4</v>
      </c>
      <c r="AG124" s="140" t="s">
        <v>136</v>
      </c>
      <c r="AH124" s="150">
        <f>Routes_abs!AH124/SUM(Routes_abs!AH123:AH127)</f>
        <v>0.79540009583133675</v>
      </c>
      <c r="AI124" s="151">
        <f>Routes_abs!AI124/SUM(Routes_abs!AI123:AI127)</f>
        <v>0.75</v>
      </c>
      <c r="AJ124" s="151">
        <f>Routes_abs!AJ124/SUM(Routes_abs!AJ123:AJ127)</f>
        <v>0.66960442713670831</v>
      </c>
      <c r="AK124" s="151">
        <f>Routes_abs!AK124/SUM(Routes_abs!AK123:AK127)</f>
        <v>0.696401107351584</v>
      </c>
      <c r="AL124" s="151">
        <f>Routes_abs!AL124/SUM(Routes_abs!AL123:AL127)</f>
        <v>0.67023053792181764</v>
      </c>
      <c r="AM124" s="151">
        <f>Routes_abs!AM124/SUM(Routes_abs!AM123:AM127)</f>
        <v>0.68270773179339106</v>
      </c>
      <c r="AN124" s="151">
        <f>Routes_abs!AN124/SUM(Routes_abs!AN123:AN127)</f>
        <v>0.68280683583635415</v>
      </c>
      <c r="AO124" s="151">
        <f>Routes_abs!AO124/SUM(Routes_abs!AO123:AO127)</f>
        <v>0.67607424357996448</v>
      </c>
      <c r="AP124" s="151">
        <f>Routes_abs!AP124/SUM(Routes_abs!AP123:AP127)</f>
        <v>0.66043613707165116</v>
      </c>
      <c r="AQ124" s="151">
        <f>Routes_abs!AQ124/SUM(Routes_abs!AQ123:AQ127)</f>
        <v>0.67264013336111694</v>
      </c>
      <c r="AR124" s="151">
        <f>Routes_abs!AR124/SUM(Routes_abs!AR123:AR127)</f>
        <v>0.64610550686290713</v>
      </c>
      <c r="AS124" s="151">
        <f>Routes_abs!AS124/SUM(Routes_abs!AS123:AS127)</f>
        <v>0.63750193229247176</v>
      </c>
      <c r="AT124" s="151">
        <f>Routes_abs!AT124/SUM(Routes_abs!AT123:AT127)</f>
        <v>0.64105925537493436</v>
      </c>
      <c r="AU124" s="151">
        <f>Routes_abs!AU124/SUM(Routes_abs!AU123:AU127)</f>
        <v>0.61710631494804158</v>
      </c>
      <c r="AV124" s="151">
        <f>Routes_abs!AV124/SUM(Routes_abs!AV123:AV127)</f>
        <v>0.65226899945325312</v>
      </c>
      <c r="AW124" s="152">
        <f>Routes_abs!AW124/SUM(Routes_abs!AW123:AW127)</f>
        <v>0.67153284671532842</v>
      </c>
      <c r="AX124" s="150">
        <f>Routes_abs!AX124/SUM(Routes_abs!AX123:AX127)</f>
        <v>0.7211524327502572</v>
      </c>
      <c r="AY124" s="151">
        <f>Routes_abs!AY124/SUM(Routes_abs!AY123:AY127)</f>
        <v>0.67604049493813279</v>
      </c>
      <c r="AZ124" s="160">
        <f>Routes_abs!AZ124/SUM(Routes_abs!AZ123:AZ127)</f>
        <v>0.6508173126349337</v>
      </c>
      <c r="BA124" s="144">
        <f>Routes_abs!BA124/SUM(Routes_abs!BA123:BA127)</f>
        <v>0.6734241315968027</v>
      </c>
      <c r="BC124" s="10" t="s">
        <v>254</v>
      </c>
      <c r="BD124" s="86" t="s">
        <v>50</v>
      </c>
      <c r="BE124" s="86" t="s">
        <v>4</v>
      </c>
      <c r="BF124" s="140" t="s">
        <v>136</v>
      </c>
      <c r="BG124" s="150">
        <f>Routes_abs!BG124/SUM(Routes_abs!BG123:BG127)</f>
        <v>0.68131868131868134</v>
      </c>
      <c r="BH124" s="151">
        <f>Routes_abs!BH124/SUM(Routes_abs!BH123:BH127)</f>
        <v>0.78235294117647058</v>
      </c>
      <c r="BI124" s="151">
        <f>Routes_abs!BI124/SUM(Routes_abs!BI123:BI127)</f>
        <v>0.75</v>
      </c>
      <c r="BJ124" s="151">
        <f>Routes_abs!BJ124/SUM(Routes_abs!BJ123:BJ127)</f>
        <v>0.62569832402234637</v>
      </c>
      <c r="BK124" s="151">
        <f>Routes_abs!BK124/SUM(Routes_abs!BK123:BK127)</f>
        <v>0.59027777777777779</v>
      </c>
      <c r="BL124" s="151">
        <f>Routes_abs!BL124/SUM(Routes_abs!BL123:BL127)</f>
        <v>0.63215859030837007</v>
      </c>
      <c r="BM124" s="151">
        <f>Routes_abs!BM124/SUM(Routes_abs!BM123:BM127)</f>
        <v>0.59005145797598624</v>
      </c>
      <c r="BN124" s="151">
        <f>Routes_abs!BN124/SUM(Routes_abs!BN123:BN127)</f>
        <v>0.64297520661157026</v>
      </c>
      <c r="BO124" s="151">
        <f>Routes_abs!BO124/SUM(Routes_abs!BO123:BO127)</f>
        <v>0.61044176706827313</v>
      </c>
      <c r="BP124" s="151">
        <f>Routes_abs!BP124/SUM(Routes_abs!BP123:BP127)</f>
        <v>0.62740384615384615</v>
      </c>
      <c r="BQ124" s="151">
        <f>Routes_abs!BQ124/SUM(Routes_abs!BQ123:BQ127)</f>
        <v>0.61571125265392779</v>
      </c>
      <c r="BR124" s="151">
        <f>Routes_abs!BR124/SUM(Routes_abs!BR123:BR127)</f>
        <v>0.54525862068965514</v>
      </c>
      <c r="BS124" s="151">
        <f>Routes_abs!BS124/SUM(Routes_abs!BS123:BS127)</f>
        <v>0.57692307692307687</v>
      </c>
      <c r="BT124" s="151">
        <f>Routes_abs!BT124/SUM(Routes_abs!BT123:BT127)</f>
        <v>0.56707317073170727</v>
      </c>
      <c r="BU124" s="151">
        <f>Routes_abs!BU124/SUM(Routes_abs!BU123:BU127)</f>
        <v>0.68246445497630337</v>
      </c>
      <c r="BV124" s="152">
        <f>Routes_abs!BV124/SUM(Routes_abs!BV123:BV127)</f>
        <v>0.71978021978021978</v>
      </c>
      <c r="BW124" s="150">
        <f>Routes_abs!BW124/SUM(Routes_abs!BW123:BW127)</f>
        <v>0.71970802919708032</v>
      </c>
      <c r="BX124" s="151">
        <f>Routes_abs!BX124/SUM(Routes_abs!BX123:BX127)</f>
        <v>0.61600429645542432</v>
      </c>
      <c r="BY124" s="160">
        <f>Routes_abs!BY124/SUM(Routes_abs!BY123:BY127)</f>
        <v>0.59516231699554423</v>
      </c>
      <c r="BZ124" s="144">
        <f>Routes_abs!BZ124/SUM(Routes_abs!BZ123:BZ127)</f>
        <v>0.62286487400642654</v>
      </c>
      <c r="CB124" s="10" t="s">
        <v>254</v>
      </c>
      <c r="CC124" s="86" t="s">
        <v>50</v>
      </c>
      <c r="CD124" s="86" t="s">
        <v>4</v>
      </c>
      <c r="CE124" s="140" t="s">
        <v>136</v>
      </c>
      <c r="CF124" s="150">
        <f>Routes_abs!CF124/SUM(Routes_abs!CF123:CF127)</f>
        <v>0.54166666666666663</v>
      </c>
      <c r="CG124" s="151">
        <f>Routes_abs!CG124/SUM(Routes_abs!CG123:CG127)</f>
        <v>0.7</v>
      </c>
      <c r="CH124" s="151">
        <f>Routes_abs!CH124/SUM(Routes_abs!CH123:CH127)</f>
        <v>0.51282051282051277</v>
      </c>
      <c r="CI124" s="151">
        <f>Routes_abs!CI124/SUM(Routes_abs!CI123:CI127)</f>
        <v>0.53679653679653683</v>
      </c>
      <c r="CJ124" s="151">
        <f>Routes_abs!CJ124/SUM(Routes_abs!CJ123:CJ127)</f>
        <v>0.61732851985559567</v>
      </c>
      <c r="CK124" s="151">
        <f>Routes_abs!CK124/SUM(Routes_abs!CK123:CK127)</f>
        <v>0.63066202090592338</v>
      </c>
      <c r="CL124" s="151">
        <f>Routes_abs!CL124/SUM(Routes_abs!CL123:CL127)</f>
        <v>0.63025210084033612</v>
      </c>
      <c r="CM124" s="151">
        <f>Routes_abs!CM124/SUM(Routes_abs!CM123:CM127)</f>
        <v>0.61373390557939911</v>
      </c>
      <c r="CN124" s="151">
        <f>Routes_abs!CN124/SUM(Routes_abs!CN123:CN127)</f>
        <v>0.64476386036960986</v>
      </c>
      <c r="CO124" s="151">
        <f>Routes_abs!CO124/SUM(Routes_abs!CO123:CO127)</f>
        <v>0.66404199475065617</v>
      </c>
      <c r="CP124" s="151">
        <f>Routes_abs!CP124/SUM(Routes_abs!CP123:CP127)</f>
        <v>0.64925373134328357</v>
      </c>
      <c r="CQ124" s="151">
        <f>Routes_abs!CQ124/SUM(Routes_abs!CQ123:CQ127)</f>
        <v>0.56340956340956339</v>
      </c>
      <c r="CR124" s="151">
        <f>Routes_abs!CR124/SUM(Routes_abs!CR123:CR127)</f>
        <v>0.64171122994652408</v>
      </c>
      <c r="CS124" s="151">
        <f>Routes_abs!CS124/SUM(Routes_abs!CS123:CS127)</f>
        <v>0.69594594594594594</v>
      </c>
      <c r="CT124" s="151">
        <f>Routes_abs!CT124/SUM(Routes_abs!CT123:CT127)</f>
        <v>0.66015625</v>
      </c>
      <c r="CU124" s="152">
        <f>Routes_abs!CU124/SUM(Routes_abs!CU123:CU127)</f>
        <v>0.72674418604651159</v>
      </c>
      <c r="CV124" s="150">
        <f>Routes_abs!CV124/SUM(Routes_abs!CV123:CV127)</f>
        <v>0.54572271386430682</v>
      </c>
      <c r="CW124" s="151">
        <f>Routes_abs!CW124/SUM(Routes_abs!CW123:CW127)</f>
        <v>0.62859424920127793</v>
      </c>
      <c r="CX124" s="160">
        <f>Routes_abs!CX124/SUM(Routes_abs!CX123:CX127)</f>
        <v>0.62304021813224264</v>
      </c>
      <c r="CY124" s="144">
        <f>Routes_abs!CY124/SUM(Routes_abs!CY123:CY127)</f>
        <v>0.62958226768968462</v>
      </c>
    </row>
    <row r="125" spans="1:103" ht="12" customHeight="1" x14ac:dyDescent="0.15">
      <c r="A125" s="85" t="s">
        <v>132</v>
      </c>
      <c r="E125" s="60" t="s">
        <v>255</v>
      </c>
      <c r="F125" s="24" t="s">
        <v>50</v>
      </c>
      <c r="G125" s="24" t="s">
        <v>52</v>
      </c>
      <c r="H125" s="139" t="s">
        <v>136</v>
      </c>
      <c r="I125" s="153">
        <f>Routes_abs!I125/SUM(Routes_abs!I123:I127)</f>
        <v>0</v>
      </c>
      <c r="J125" s="154">
        <f>Routes_abs!J125/SUM(Routes_abs!J123:J127)</f>
        <v>0</v>
      </c>
      <c r="K125" s="154">
        <f>Routes_abs!K125/SUM(Routes_abs!K123:K127)</f>
        <v>0</v>
      </c>
      <c r="L125" s="154">
        <f>Routes_abs!L125/SUM(Routes_abs!L123:L127)</f>
        <v>7.5131480090157769E-4</v>
      </c>
      <c r="M125" s="154">
        <f>Routes_abs!M125/SUM(Routes_abs!M123:M127)</f>
        <v>1.7513134851138354E-3</v>
      </c>
      <c r="N125" s="154">
        <f>Routes_abs!N125/SUM(Routes_abs!N123:N127)</f>
        <v>0</v>
      </c>
      <c r="O125" s="154">
        <f>Routes_abs!O125/SUM(Routes_abs!O123:O127)</f>
        <v>2.0533880903490756E-3</v>
      </c>
      <c r="P125" s="154">
        <f>Routes_abs!P125/SUM(Routes_abs!P123:P127)</f>
        <v>6.9881201956673662E-4</v>
      </c>
      <c r="Q125" s="154">
        <f>Routes_abs!Q125/SUM(Routes_abs!Q123:Q127)</f>
        <v>0</v>
      </c>
      <c r="R125" s="154">
        <f>Routes_abs!R125/SUM(Routes_abs!R123:R127)</f>
        <v>0</v>
      </c>
      <c r="S125" s="154">
        <f>Routes_abs!S125/SUM(Routes_abs!S123:S127)</f>
        <v>3.8654812524159261E-4</v>
      </c>
      <c r="T125" s="154">
        <f>Routes_abs!T125/SUM(Routes_abs!T123:T127)</f>
        <v>1.448225923244026E-3</v>
      </c>
      <c r="U125" s="154">
        <f>Routes_abs!U125/SUM(Routes_abs!U123:U127)</f>
        <v>0</v>
      </c>
      <c r="V125" s="154">
        <f>Routes_abs!V125/SUM(Routes_abs!V123:V127)</f>
        <v>0</v>
      </c>
      <c r="W125" s="154">
        <f>Routes_abs!W125/SUM(Routes_abs!W123:W127)</f>
        <v>0</v>
      </c>
      <c r="X125" s="155">
        <f>Routes_abs!X125/SUM(Routes_abs!X123:X127)</f>
        <v>0</v>
      </c>
      <c r="Y125" s="153">
        <f>Routes_abs!Y125/SUM(Routes_abs!Y123:Y127)</f>
        <v>1.5895724050230488E-4</v>
      </c>
      <c r="Z125" s="154">
        <f>Routes_abs!Z125/SUM(Routes_abs!Z123:Z127)</f>
        <v>8.5726532361765976E-4</v>
      </c>
      <c r="AA125" s="161">
        <f>Routes_abs!AA125/SUM(Routes_abs!AA123:AA127)</f>
        <v>6.0916179337231965E-4</v>
      </c>
      <c r="AB125" s="145">
        <f>Routes_abs!AB125/SUM(Routes_abs!AB123:AB127)</f>
        <v>4.8171490506202077E-4</v>
      </c>
      <c r="AD125" s="60" t="s">
        <v>255</v>
      </c>
      <c r="AE125" s="24" t="s">
        <v>50</v>
      </c>
      <c r="AF125" s="24" t="s">
        <v>52</v>
      </c>
      <c r="AG125" s="139" t="s">
        <v>136</v>
      </c>
      <c r="AH125" s="153">
        <f>Routes_abs!AH125/SUM(Routes_abs!AH123:AH127)</f>
        <v>0</v>
      </c>
      <c r="AI125" s="154">
        <f>Routes_abs!AI125/SUM(Routes_abs!AI123:AI127)</f>
        <v>0</v>
      </c>
      <c r="AJ125" s="154">
        <f>Routes_abs!AJ125/SUM(Routes_abs!AJ123:AJ127)</f>
        <v>0</v>
      </c>
      <c r="AK125" s="154">
        <f>Routes_abs!AK125/SUM(Routes_abs!AK123:AK127)</f>
        <v>9.227929867733003E-4</v>
      </c>
      <c r="AL125" s="154">
        <f>Routes_abs!AL125/SUM(Routes_abs!AL123:AL127)</f>
        <v>1.3364517206815906E-3</v>
      </c>
      <c r="AM125" s="154">
        <f>Routes_abs!AM125/SUM(Routes_abs!AM123:AM127)</f>
        <v>6.4164260506897658E-4</v>
      </c>
      <c r="AN125" s="154">
        <f>Routes_abs!AN125/SUM(Routes_abs!AN123:AN127)</f>
        <v>1.8125323666494041E-3</v>
      </c>
      <c r="AO125" s="154">
        <f>Routes_abs!AO125/SUM(Routes_abs!AO123:AO127)</f>
        <v>5.0851767098906693E-4</v>
      </c>
      <c r="AP125" s="154">
        <f>Routes_abs!AP125/SUM(Routes_abs!AP123:AP127)</f>
        <v>4.7927150730889051E-4</v>
      </c>
      <c r="AQ125" s="154">
        <f>Routes_abs!AQ125/SUM(Routes_abs!AQ123:AQ127)</f>
        <v>0</v>
      </c>
      <c r="AR125" s="154">
        <f>Routes_abs!AR125/SUM(Routes_abs!AR123:AR127)</f>
        <v>3.3074251695055395E-4</v>
      </c>
      <c r="AS125" s="154">
        <f>Routes_abs!AS125/SUM(Routes_abs!AS123:AS127)</f>
        <v>1.2366671819446591E-3</v>
      </c>
      <c r="AT125" s="154">
        <f>Routes_abs!AT125/SUM(Routes_abs!AT123:AT127)</f>
        <v>0</v>
      </c>
      <c r="AU125" s="154">
        <f>Routes_abs!AU125/SUM(Routes_abs!AU123:AU127)</f>
        <v>3.9968025579536365E-4</v>
      </c>
      <c r="AV125" s="154">
        <f>Routes_abs!AV125/SUM(Routes_abs!AV123:AV127)</f>
        <v>0</v>
      </c>
      <c r="AW125" s="155">
        <f>Routes_abs!AW125/SUM(Routes_abs!AW123:AW127)</f>
        <v>0</v>
      </c>
      <c r="AX125" s="153">
        <f>Routes_abs!AX125/SUM(Routes_abs!AX123:AX127)</f>
        <v>1.4699397324709687E-4</v>
      </c>
      <c r="AY125" s="154">
        <f>Routes_abs!AY125/SUM(Routes_abs!AY123:AY127)</f>
        <v>8.8381809416680052E-4</v>
      </c>
      <c r="AZ125" s="161">
        <f>Routes_abs!AZ125/SUM(Routes_abs!AZ123:AZ127)</f>
        <v>5.1403310373188029E-4</v>
      </c>
      <c r="BA125" s="145">
        <f>Routes_abs!BA125/SUM(Routes_abs!BA123:BA127)</f>
        <v>5.1301570490012744E-4</v>
      </c>
      <c r="BC125" s="60" t="s">
        <v>255</v>
      </c>
      <c r="BD125" s="24" t="s">
        <v>50</v>
      </c>
      <c r="BE125" s="24" t="s">
        <v>52</v>
      </c>
      <c r="BF125" s="139" t="s">
        <v>136</v>
      </c>
      <c r="BG125" s="153">
        <f>Routes_abs!BG125/SUM(Routes_abs!BG123:BG127)</f>
        <v>0</v>
      </c>
      <c r="BH125" s="154">
        <f>Routes_abs!BH125/SUM(Routes_abs!BH123:BH127)</f>
        <v>0</v>
      </c>
      <c r="BI125" s="154">
        <f>Routes_abs!BI125/SUM(Routes_abs!BI123:BI127)</f>
        <v>0</v>
      </c>
      <c r="BJ125" s="154">
        <f>Routes_abs!BJ125/SUM(Routes_abs!BJ123:BJ127)</f>
        <v>2.7932960893854749E-3</v>
      </c>
      <c r="BK125" s="154">
        <f>Routes_abs!BK125/SUM(Routes_abs!BK123:BK127)</f>
        <v>0</v>
      </c>
      <c r="BL125" s="154">
        <f>Routes_abs!BL125/SUM(Routes_abs!BL123:BL127)</f>
        <v>2.2026431718061676E-3</v>
      </c>
      <c r="BM125" s="154">
        <f>Routes_abs!BM125/SUM(Routes_abs!BM123:BM127)</f>
        <v>0</v>
      </c>
      <c r="BN125" s="154">
        <f>Routes_abs!BN125/SUM(Routes_abs!BN123:BN127)</f>
        <v>0</v>
      </c>
      <c r="BO125" s="154">
        <f>Routes_abs!BO125/SUM(Routes_abs!BO123:BO127)</f>
        <v>4.0160642570281121E-3</v>
      </c>
      <c r="BP125" s="154">
        <f>Routes_abs!BP125/SUM(Routes_abs!BP123:BP127)</f>
        <v>0</v>
      </c>
      <c r="BQ125" s="154">
        <f>Routes_abs!BQ125/SUM(Routes_abs!BQ123:BQ127)</f>
        <v>0</v>
      </c>
      <c r="BR125" s="154">
        <f>Routes_abs!BR125/SUM(Routes_abs!BR123:BR127)</f>
        <v>0</v>
      </c>
      <c r="BS125" s="154">
        <f>Routes_abs!BS125/SUM(Routes_abs!BS123:BS127)</f>
        <v>0</v>
      </c>
      <c r="BT125" s="154">
        <f>Routes_abs!BT125/SUM(Routes_abs!BT123:BT127)</f>
        <v>3.0487804878048782E-3</v>
      </c>
      <c r="BU125" s="154">
        <f>Routes_abs!BU125/SUM(Routes_abs!BU123:BU127)</f>
        <v>0</v>
      </c>
      <c r="BV125" s="155">
        <f>Routes_abs!BV125/SUM(Routes_abs!BV123:BV127)</f>
        <v>0</v>
      </c>
      <c r="BW125" s="153">
        <f>Routes_abs!BW125/SUM(Routes_abs!BW123:BW127)</f>
        <v>0</v>
      </c>
      <c r="BX125" s="154">
        <f>Routes_abs!BX125/SUM(Routes_abs!BX123:BX127)</f>
        <v>5.3705692803437163E-4</v>
      </c>
      <c r="BY125" s="161">
        <f>Routes_abs!BY125/SUM(Routes_abs!BY123:BY127)</f>
        <v>0</v>
      </c>
      <c r="BZ125" s="145">
        <f>Routes_abs!BZ125/SUM(Routes_abs!BZ123:BZ127)</f>
        <v>8.4559445290038893E-4</v>
      </c>
      <c r="CB125" s="60" t="s">
        <v>255</v>
      </c>
      <c r="CC125" s="24" t="s">
        <v>50</v>
      </c>
      <c r="CD125" s="24" t="s">
        <v>52</v>
      </c>
      <c r="CE125" s="139" t="s">
        <v>136</v>
      </c>
      <c r="CF125" s="153">
        <f>Routes_abs!CF125/SUM(Routes_abs!CF123:CF127)</f>
        <v>0</v>
      </c>
      <c r="CG125" s="154">
        <f>Routes_abs!CG125/SUM(Routes_abs!CG123:CG127)</f>
        <v>0</v>
      </c>
      <c r="CH125" s="154">
        <f>Routes_abs!CH125/SUM(Routes_abs!CH123:CH127)</f>
        <v>0</v>
      </c>
      <c r="CI125" s="154">
        <f>Routes_abs!CI125/SUM(Routes_abs!CI123:CI127)</f>
        <v>0</v>
      </c>
      <c r="CJ125" s="154">
        <f>Routes_abs!CJ125/SUM(Routes_abs!CJ123:CJ127)</f>
        <v>0</v>
      </c>
      <c r="CK125" s="154">
        <f>Routes_abs!CK125/SUM(Routes_abs!CK123:CK127)</f>
        <v>3.4843205574912892E-3</v>
      </c>
      <c r="CL125" s="154">
        <f>Routes_abs!CL125/SUM(Routes_abs!CL123:CL127)</f>
        <v>2.8011204481792717E-3</v>
      </c>
      <c r="CM125" s="154">
        <f>Routes_abs!CM125/SUM(Routes_abs!CM123:CM127)</f>
        <v>0</v>
      </c>
      <c r="CN125" s="154">
        <f>Routes_abs!CN125/SUM(Routes_abs!CN123:CN127)</f>
        <v>0</v>
      </c>
      <c r="CO125" s="154">
        <f>Routes_abs!CO125/SUM(Routes_abs!CO123:CO127)</f>
        <v>0</v>
      </c>
      <c r="CP125" s="154">
        <f>Routes_abs!CP125/SUM(Routes_abs!CP123:CP127)</f>
        <v>0</v>
      </c>
      <c r="CQ125" s="154">
        <f>Routes_abs!CQ125/SUM(Routes_abs!CQ123:CQ127)</f>
        <v>0</v>
      </c>
      <c r="CR125" s="154">
        <f>Routes_abs!CR125/SUM(Routes_abs!CR123:CR127)</f>
        <v>0</v>
      </c>
      <c r="CS125" s="154">
        <f>Routes_abs!CS125/SUM(Routes_abs!CS123:CS127)</f>
        <v>0</v>
      </c>
      <c r="CT125" s="154">
        <f>Routes_abs!CT125/SUM(Routes_abs!CT123:CT127)</f>
        <v>0</v>
      </c>
      <c r="CU125" s="155">
        <f>Routes_abs!CU125/SUM(Routes_abs!CU123:CU127)</f>
        <v>0</v>
      </c>
      <c r="CV125" s="153">
        <f>Routes_abs!CV125/SUM(Routes_abs!CV123:CV127)</f>
        <v>0</v>
      </c>
      <c r="CW125" s="154">
        <f>Routes_abs!CW125/SUM(Routes_abs!CW123:CW127)</f>
        <v>1.5974440894568689E-3</v>
      </c>
      <c r="CX125" s="161">
        <f>Routes_abs!CX125/SUM(Routes_abs!CX123:CX127)</f>
        <v>0</v>
      </c>
      <c r="CY125" s="145">
        <f>Routes_abs!CY125/SUM(Routes_abs!CY123:CY127)</f>
        <v>4.2625745950554135E-4</v>
      </c>
    </row>
    <row r="126" spans="1:103" ht="12" customHeight="1" x14ac:dyDescent="0.15">
      <c r="A126" s="85" t="s">
        <v>133</v>
      </c>
      <c r="E126" s="10" t="s">
        <v>256</v>
      </c>
      <c r="F126" s="86" t="s">
        <v>50</v>
      </c>
      <c r="G126" s="86" t="s">
        <v>47</v>
      </c>
      <c r="H126" s="140" t="s">
        <v>136</v>
      </c>
      <c r="I126" s="150">
        <f>Routes_abs!I126/SUM(Routes_abs!I123:I127)</f>
        <v>9.958932238193019E-2</v>
      </c>
      <c r="J126" s="151">
        <f>Routes_abs!J126/SUM(Routes_abs!J123:J127)</f>
        <v>0.11546477699041267</v>
      </c>
      <c r="K126" s="151">
        <f>Routes_abs!K126/SUM(Routes_abs!K123:K127)</f>
        <v>0.11461572634384717</v>
      </c>
      <c r="L126" s="151">
        <f>Routes_abs!L126/SUM(Routes_abs!L123:L127)</f>
        <v>0.10368144252441772</v>
      </c>
      <c r="M126" s="151">
        <f>Routes_abs!M126/SUM(Routes_abs!M123:M127)</f>
        <v>0.11120840630472854</v>
      </c>
      <c r="N126" s="151">
        <f>Routes_abs!N126/SUM(Routes_abs!N123:N127)</f>
        <v>0.12626262626262627</v>
      </c>
      <c r="O126" s="151">
        <f>Routes_abs!O126/SUM(Routes_abs!O123:O127)</f>
        <v>0.11704312114989732</v>
      </c>
      <c r="P126" s="151">
        <f>Routes_abs!P126/SUM(Routes_abs!P123:P127)</f>
        <v>0.12019566736547868</v>
      </c>
      <c r="Q126" s="151">
        <f>Routes_abs!Q126/SUM(Routes_abs!Q123:Q127)</f>
        <v>0.14178168130489338</v>
      </c>
      <c r="R126" s="151">
        <f>Routes_abs!R126/SUM(Routes_abs!R123:R127)</f>
        <v>0.15892053973013495</v>
      </c>
      <c r="S126" s="151">
        <f>Routes_abs!S126/SUM(Routes_abs!S123:S127)</f>
        <v>0.16003092385001932</v>
      </c>
      <c r="T126" s="151">
        <f>Routes_abs!T126/SUM(Routes_abs!T123:T127)</f>
        <v>0.14518464880521359</v>
      </c>
      <c r="U126" s="151">
        <f>Routes_abs!U126/SUM(Routes_abs!U123:U127)</f>
        <v>0.14295081967213116</v>
      </c>
      <c r="V126" s="151">
        <f>Routes_abs!V126/SUM(Routes_abs!V123:V127)</f>
        <v>0.1853035143769968</v>
      </c>
      <c r="W126" s="151">
        <f>Routes_abs!W126/SUM(Routes_abs!W123:W127)</f>
        <v>0.18061674008810574</v>
      </c>
      <c r="X126" s="152">
        <f>Routes_abs!X126/SUM(Routes_abs!X123:X127)</f>
        <v>0.18914728682170542</v>
      </c>
      <c r="Y126" s="150">
        <f>Routes_abs!Y126/SUM(Routes_abs!Y123:Y127)</f>
        <v>0.11063423938960418</v>
      </c>
      <c r="Z126" s="151">
        <f>Routes_abs!Z126/SUM(Routes_abs!Z123:Z127)</f>
        <v>0.1204457779682812</v>
      </c>
      <c r="AA126" s="160">
        <f>Routes_abs!AA126/SUM(Routes_abs!AA123:AA127)</f>
        <v>0.15143762183235865</v>
      </c>
      <c r="AB126" s="144">
        <f>Routes_abs!AB126/SUM(Routes_abs!AB123:AB127)</f>
        <v>0.13592388904500022</v>
      </c>
      <c r="AD126" s="10" t="s">
        <v>256</v>
      </c>
      <c r="AE126" s="86" t="s">
        <v>50</v>
      </c>
      <c r="AF126" s="86" t="s">
        <v>47</v>
      </c>
      <c r="AG126" s="140" t="s">
        <v>136</v>
      </c>
      <c r="AH126" s="150">
        <f>Routes_abs!AH126/SUM(Routes_abs!AH123:AH127)</f>
        <v>0.10397700047915667</v>
      </c>
      <c r="AI126" s="151">
        <f>Routes_abs!AI126/SUM(Routes_abs!AI123:AI127)</f>
        <v>0.11435958631662689</v>
      </c>
      <c r="AJ126" s="151">
        <f>Routes_abs!AJ126/SUM(Routes_abs!AJ123:AJ127)</f>
        <v>0.11621233859397417</v>
      </c>
      <c r="AK126" s="151">
        <f>Routes_abs!AK126/SUM(Routes_abs!AK123:AK127)</f>
        <v>0.11565672100892031</v>
      </c>
      <c r="AL126" s="151">
        <f>Routes_abs!AL126/SUM(Routes_abs!AL123:AL127)</f>
        <v>0.12529234881389911</v>
      </c>
      <c r="AM126" s="151">
        <f>Routes_abs!AM126/SUM(Routes_abs!AM123:AM127)</f>
        <v>0.13410330445941612</v>
      </c>
      <c r="AN126" s="151">
        <f>Routes_abs!AN126/SUM(Routes_abs!AN123:AN127)</f>
        <v>0.13386846193682028</v>
      </c>
      <c r="AO126" s="151">
        <f>Routes_abs!AO126/SUM(Routes_abs!AO123:AO127)</f>
        <v>0.13119755911517927</v>
      </c>
      <c r="AP126" s="151">
        <f>Routes_abs!AP126/SUM(Routes_abs!AP123:AP127)</f>
        <v>0.15384615384615385</v>
      </c>
      <c r="AQ126" s="151">
        <f>Routes_abs!AQ126/SUM(Routes_abs!AQ123:AQ127)</f>
        <v>0.15774119608251719</v>
      </c>
      <c r="AR126" s="151">
        <f>Routes_abs!AR126/SUM(Routes_abs!AR123:AR127)</f>
        <v>0.1637175458905242</v>
      </c>
      <c r="AS126" s="151">
        <f>Routes_abs!AS126/SUM(Routes_abs!AS123:AS127)</f>
        <v>0.15520173133405471</v>
      </c>
      <c r="AT126" s="151">
        <f>Routes_abs!AT126/SUM(Routes_abs!AT123:AT127)</f>
        <v>0.14761405348715259</v>
      </c>
      <c r="AU126" s="151">
        <f>Routes_abs!AU126/SUM(Routes_abs!AU123:AU127)</f>
        <v>0.1882494004796163</v>
      </c>
      <c r="AV126" s="151">
        <f>Routes_abs!AV126/SUM(Routes_abs!AV123:AV127)</f>
        <v>0.17714598141060689</v>
      </c>
      <c r="AW126" s="152">
        <f>Routes_abs!AW126/SUM(Routes_abs!AW123:AW127)</f>
        <v>0.17700729927007297</v>
      </c>
      <c r="AX126" s="150">
        <f>Routes_abs!AX126/SUM(Routes_abs!AX123:AX127)</f>
        <v>0.11318535940026458</v>
      </c>
      <c r="AY126" s="151">
        <f>Routes_abs!AY126/SUM(Routes_abs!AY123:AY127)</f>
        <v>0.13297444962236862</v>
      </c>
      <c r="AZ126" s="160">
        <f>Routes_abs!AZ126/SUM(Routes_abs!AZ123:AZ127)</f>
        <v>0.1558548370515061</v>
      </c>
      <c r="BA126" s="144">
        <f>Routes_abs!BA126/SUM(Routes_abs!BA123:BA127)</f>
        <v>0.14237013255663858</v>
      </c>
      <c r="BC126" s="10" t="s">
        <v>256</v>
      </c>
      <c r="BD126" s="86" t="s">
        <v>50</v>
      </c>
      <c r="BE126" s="86" t="s">
        <v>47</v>
      </c>
      <c r="BF126" s="140" t="s">
        <v>136</v>
      </c>
      <c r="BG126" s="150">
        <f>Routes_abs!BG126/SUM(Routes_abs!BG123:BG127)</f>
        <v>0.12087912087912088</v>
      </c>
      <c r="BH126" s="151">
        <f>Routes_abs!BH126/SUM(Routes_abs!BH123:BH127)</f>
        <v>7.0588235294117646E-2</v>
      </c>
      <c r="BI126" s="151">
        <f>Routes_abs!BI126/SUM(Routes_abs!BI123:BI127)</f>
        <v>8.461538461538462E-2</v>
      </c>
      <c r="BJ126" s="151">
        <f>Routes_abs!BJ126/SUM(Routes_abs!BJ123:BJ127)</f>
        <v>0.16759776536312848</v>
      </c>
      <c r="BK126" s="151">
        <f>Routes_abs!BK126/SUM(Routes_abs!BK123:BK127)</f>
        <v>0.18518518518518517</v>
      </c>
      <c r="BL126" s="151">
        <f>Routes_abs!BL126/SUM(Routes_abs!BL123:BL127)</f>
        <v>0.15198237885462554</v>
      </c>
      <c r="BM126" s="151">
        <f>Routes_abs!BM126/SUM(Routes_abs!BM123:BM127)</f>
        <v>0.18181818181818182</v>
      </c>
      <c r="BN126" s="151">
        <f>Routes_abs!BN126/SUM(Routes_abs!BN123:BN127)</f>
        <v>0.1487603305785124</v>
      </c>
      <c r="BO126" s="151">
        <f>Routes_abs!BO126/SUM(Routes_abs!BO123:BO127)</f>
        <v>0.18674698795180722</v>
      </c>
      <c r="BP126" s="151">
        <f>Routes_abs!BP126/SUM(Routes_abs!BP123:BP127)</f>
        <v>0.16826923076923078</v>
      </c>
      <c r="BQ126" s="151">
        <f>Routes_abs!BQ126/SUM(Routes_abs!BQ123:BQ127)</f>
        <v>0.21019108280254778</v>
      </c>
      <c r="BR126" s="151">
        <f>Routes_abs!BR126/SUM(Routes_abs!BR123:BR127)</f>
        <v>0.20689655172413793</v>
      </c>
      <c r="BS126" s="151">
        <f>Routes_abs!BS126/SUM(Routes_abs!BS123:BS127)</f>
        <v>0.16666666666666666</v>
      </c>
      <c r="BT126" s="151">
        <f>Routes_abs!BT126/SUM(Routes_abs!BT123:BT127)</f>
        <v>0.2073170731707317</v>
      </c>
      <c r="BU126" s="151">
        <f>Routes_abs!BU126/SUM(Routes_abs!BU123:BU127)</f>
        <v>0.16587677725118483</v>
      </c>
      <c r="BV126" s="152">
        <f>Routes_abs!BV126/SUM(Routes_abs!BV123:BV127)</f>
        <v>0.14285714285714285</v>
      </c>
      <c r="BW126" s="150">
        <f>Routes_abs!BW126/SUM(Routes_abs!BW123:BW127)</f>
        <v>0.10948905109489052</v>
      </c>
      <c r="BX126" s="151">
        <f>Routes_abs!BX126/SUM(Routes_abs!BX123:BX127)</f>
        <v>0.16541353383458646</v>
      </c>
      <c r="BY126" s="160">
        <f>Routes_abs!BY126/SUM(Routes_abs!BY123:BY127)</f>
        <v>0.1890515595162317</v>
      </c>
      <c r="BZ126" s="144">
        <f>Routes_abs!BZ126/SUM(Routes_abs!BZ123:BZ127)</f>
        <v>0.16945712836123794</v>
      </c>
      <c r="CB126" s="10" t="s">
        <v>256</v>
      </c>
      <c r="CC126" s="86" t="s">
        <v>50</v>
      </c>
      <c r="CD126" s="86" t="s">
        <v>47</v>
      </c>
      <c r="CE126" s="140" t="s">
        <v>136</v>
      </c>
      <c r="CF126" s="150">
        <f>Routes_abs!CF126/SUM(Routes_abs!CF123:CF127)</f>
        <v>0.25</v>
      </c>
      <c r="CG126" s="151">
        <f>Routes_abs!CG126/SUM(Routes_abs!CG123:CG127)</f>
        <v>0.15</v>
      </c>
      <c r="CH126" s="151">
        <f>Routes_abs!CH126/SUM(Routes_abs!CH123:CH127)</f>
        <v>0.24786324786324787</v>
      </c>
      <c r="CI126" s="151">
        <f>Routes_abs!CI126/SUM(Routes_abs!CI123:CI127)</f>
        <v>0.17316017316017315</v>
      </c>
      <c r="CJ126" s="151">
        <f>Routes_abs!CJ126/SUM(Routes_abs!CJ123:CJ127)</f>
        <v>0.14801444043321299</v>
      </c>
      <c r="CK126" s="151">
        <f>Routes_abs!CK126/SUM(Routes_abs!CK123:CK127)</f>
        <v>0.17073170731707318</v>
      </c>
      <c r="CL126" s="151">
        <f>Routes_abs!CL126/SUM(Routes_abs!CL123:CL127)</f>
        <v>0.19327731092436976</v>
      </c>
      <c r="CM126" s="151">
        <f>Routes_abs!CM126/SUM(Routes_abs!CM123:CM127)</f>
        <v>0.17596566523605151</v>
      </c>
      <c r="CN126" s="151">
        <f>Routes_abs!CN126/SUM(Routes_abs!CN123:CN127)</f>
        <v>0.19917864476386038</v>
      </c>
      <c r="CO126" s="151">
        <f>Routes_abs!CO126/SUM(Routes_abs!CO123:CO127)</f>
        <v>0.13385826771653545</v>
      </c>
      <c r="CP126" s="151">
        <f>Routes_abs!CP126/SUM(Routes_abs!CP123:CP127)</f>
        <v>0.15671641791044777</v>
      </c>
      <c r="CQ126" s="151">
        <f>Routes_abs!CQ126/SUM(Routes_abs!CQ123:CQ127)</f>
        <v>0.22037422037422039</v>
      </c>
      <c r="CR126" s="151">
        <f>Routes_abs!CR126/SUM(Routes_abs!CR123:CR127)</f>
        <v>0.16577540106951871</v>
      </c>
      <c r="CS126" s="151">
        <f>Routes_abs!CS126/SUM(Routes_abs!CS123:CS127)</f>
        <v>0.1858108108108108</v>
      </c>
      <c r="CT126" s="151">
        <f>Routes_abs!CT126/SUM(Routes_abs!CT123:CT127)</f>
        <v>0.16796875</v>
      </c>
      <c r="CU126" s="152">
        <f>Routes_abs!CU126/SUM(Routes_abs!CU123:CU127)</f>
        <v>0.12209302325581395</v>
      </c>
      <c r="CV126" s="150">
        <f>Routes_abs!CV126/SUM(Routes_abs!CV123:CV127)</f>
        <v>0.21533923303834809</v>
      </c>
      <c r="CW126" s="151">
        <f>Routes_abs!CW126/SUM(Routes_abs!CW123:CW127)</f>
        <v>0.1781150159744409</v>
      </c>
      <c r="CX126" s="160">
        <f>Routes_abs!CX126/SUM(Routes_abs!CX123:CX127)</f>
        <v>0.16973415132924335</v>
      </c>
      <c r="CY126" s="144">
        <f>Routes_abs!CY126/SUM(Routes_abs!CY123:CY127)</f>
        <v>0.17668371696504689</v>
      </c>
    </row>
    <row r="127" spans="1:103" ht="12" customHeight="1" x14ac:dyDescent="0.15">
      <c r="A127" s="85" t="s">
        <v>134</v>
      </c>
      <c r="E127" s="60" t="s">
        <v>257</v>
      </c>
      <c r="F127" s="24" t="s">
        <v>50</v>
      </c>
      <c r="G127" s="24" t="s">
        <v>48</v>
      </c>
      <c r="H127" s="139" t="s">
        <v>136</v>
      </c>
      <c r="I127" s="153">
        <f>Routes_abs!I127/SUM(Routes_abs!I123:I127)</f>
        <v>5.1334702258726906E-3</v>
      </c>
      <c r="J127" s="154">
        <f>Routes_abs!J127/SUM(Routes_abs!J123:J127)</f>
        <v>5.0020842017507294E-3</v>
      </c>
      <c r="K127" s="154">
        <f>Routes_abs!K127/SUM(Routes_abs!K123:K127)</f>
        <v>8.8849400266548199E-3</v>
      </c>
      <c r="L127" s="154">
        <f>Routes_abs!L127/SUM(Routes_abs!L123:L127)</f>
        <v>6.0105184072126215E-3</v>
      </c>
      <c r="M127" s="154">
        <f>Routes_abs!M127/SUM(Routes_abs!M123:M127)</f>
        <v>1.3134851138353765E-2</v>
      </c>
      <c r="N127" s="154">
        <f>Routes_abs!N127/SUM(Routes_abs!N123:N127)</f>
        <v>1.0942760942760943E-2</v>
      </c>
      <c r="O127" s="154">
        <f>Routes_abs!O127/SUM(Routes_abs!O123:O127)</f>
        <v>9.582477754962352E-3</v>
      </c>
      <c r="P127" s="154">
        <f>Routes_abs!P127/SUM(Routes_abs!P123:P127)</f>
        <v>1.3277428371767994E-2</v>
      </c>
      <c r="Q127" s="154">
        <f>Routes_abs!Q127/SUM(Routes_abs!Q123:Q127)</f>
        <v>1.6938519447929741E-2</v>
      </c>
      <c r="R127" s="154">
        <f>Routes_abs!R127/SUM(Routes_abs!R123:R127)</f>
        <v>1.3493253373313344E-2</v>
      </c>
      <c r="S127" s="154">
        <f>Routes_abs!S127/SUM(Routes_abs!S123:S127)</f>
        <v>2.2419791264012369E-2</v>
      </c>
      <c r="T127" s="154">
        <f>Routes_abs!T127/SUM(Routes_abs!T123:T127)</f>
        <v>1.8464880521361329E-2</v>
      </c>
      <c r="U127" s="154">
        <f>Routes_abs!U127/SUM(Routes_abs!U123:U127)</f>
        <v>9.8360655737704927E-3</v>
      </c>
      <c r="V127" s="154">
        <f>Routes_abs!V127/SUM(Routes_abs!V123:V127)</f>
        <v>1.2779552715654953E-2</v>
      </c>
      <c r="W127" s="154">
        <f>Routes_abs!W127/SUM(Routes_abs!W123:W127)</f>
        <v>1.4684287812041117E-3</v>
      </c>
      <c r="X127" s="155">
        <f>Routes_abs!X127/SUM(Routes_abs!X123:X127)</f>
        <v>1.0852713178294573E-2</v>
      </c>
      <c r="Y127" s="153">
        <f>Routes_abs!Y127/SUM(Routes_abs!Y123:Y127)</f>
        <v>6.5172468605944993E-3</v>
      </c>
      <c r="Z127" s="154">
        <f>Routes_abs!Z127/SUM(Routes_abs!Z123:Z127)</f>
        <v>1.2430347192456066E-2</v>
      </c>
      <c r="AA127" s="161">
        <f>Routes_abs!AA127/SUM(Routes_abs!AA123:AA127)</f>
        <v>1.7787524366471734E-2</v>
      </c>
      <c r="AB127" s="145">
        <f>Routes_abs!AB127/SUM(Routes_abs!AB123:AB127)</f>
        <v>1.2203444261571193E-2</v>
      </c>
      <c r="AD127" s="60" t="s">
        <v>257</v>
      </c>
      <c r="AE127" s="24" t="s">
        <v>50</v>
      </c>
      <c r="AF127" s="24" t="s">
        <v>48</v>
      </c>
      <c r="AG127" s="139" t="s">
        <v>136</v>
      </c>
      <c r="AH127" s="153">
        <f>Routes_abs!AH127/SUM(Routes_abs!AH123:AH127)</f>
        <v>4.7915668423574509E-3</v>
      </c>
      <c r="AI127" s="154">
        <f>Routes_abs!AI127/SUM(Routes_abs!AI123:AI127)</f>
        <v>4.7732696897374704E-3</v>
      </c>
      <c r="AJ127" s="154">
        <f>Routes_abs!AJ127/SUM(Routes_abs!AJ123:AJ127)</f>
        <v>8.4033613445378148E-3</v>
      </c>
      <c r="AK127" s="154">
        <f>Routes_abs!AK127/SUM(Routes_abs!AK123:AK127)</f>
        <v>6.4595509074131027E-3</v>
      </c>
      <c r="AL127" s="154">
        <f>Routes_abs!AL127/SUM(Routes_abs!AL123:AL127)</f>
        <v>1.1359839625793519E-2</v>
      </c>
      <c r="AM127" s="154">
        <f>Routes_abs!AM127/SUM(Routes_abs!AM123:AM127)</f>
        <v>1.1549566891241579E-2</v>
      </c>
      <c r="AN127" s="154">
        <f>Routes_abs!AN127/SUM(Routes_abs!AN123:AN127)</f>
        <v>9.5805282237182796E-3</v>
      </c>
      <c r="AO127" s="154">
        <f>Routes_abs!AO127/SUM(Routes_abs!AO123:AO127)</f>
        <v>1.4492753623188408E-2</v>
      </c>
      <c r="AP127" s="154">
        <f>Routes_abs!AP127/SUM(Routes_abs!AP123:AP127)</f>
        <v>1.5097052480230052E-2</v>
      </c>
      <c r="AQ127" s="154">
        <f>Routes_abs!AQ127/SUM(Routes_abs!AQ123:AQ127)</f>
        <v>1.2502604709314441E-2</v>
      </c>
      <c r="AR127" s="154">
        <f>Routes_abs!AR127/SUM(Routes_abs!AR123:AR127)</f>
        <v>1.9679179758557961E-2</v>
      </c>
      <c r="AS127" s="154">
        <f>Routes_abs!AS127/SUM(Routes_abs!AS123:AS127)</f>
        <v>1.7777090740454474E-2</v>
      </c>
      <c r="AT127" s="154">
        <f>Routes_abs!AT127/SUM(Routes_abs!AT123:AT127)</f>
        <v>9.1767173571054E-3</v>
      </c>
      <c r="AU127" s="154">
        <f>Routes_abs!AU127/SUM(Routes_abs!AU123:AU127)</f>
        <v>1.3189448441247002E-2</v>
      </c>
      <c r="AV127" s="154">
        <f>Routes_abs!AV127/SUM(Routes_abs!AV123:AV127)</f>
        <v>2.7337342810278844E-3</v>
      </c>
      <c r="AW127" s="155">
        <f>Routes_abs!AW127/SUM(Routes_abs!AW123:AW127)</f>
        <v>1.1557177615571776E-2</v>
      </c>
      <c r="AX127" s="153">
        <f>Routes_abs!AX127/SUM(Routes_abs!AX123:AX127)</f>
        <v>6.1737468763780681E-3</v>
      </c>
      <c r="AY127" s="154">
        <f>Routes_abs!AY127/SUM(Routes_abs!AY123:AY127)</f>
        <v>1.2534147517274627E-2</v>
      </c>
      <c r="AZ127" s="161">
        <f>Routes_abs!AZ127/SUM(Routes_abs!AZ123:AZ127)</f>
        <v>1.6294849388300604E-2</v>
      </c>
      <c r="BA127" s="145">
        <f>Routes_abs!BA127/SUM(Routes_abs!BA123:BA127)</f>
        <v>1.1733165637877107E-2</v>
      </c>
      <c r="BC127" s="60" t="s">
        <v>257</v>
      </c>
      <c r="BD127" s="24" t="s">
        <v>50</v>
      </c>
      <c r="BE127" s="24" t="s">
        <v>48</v>
      </c>
      <c r="BF127" s="139" t="s">
        <v>136</v>
      </c>
      <c r="BG127" s="153">
        <f>Routes_abs!BG127/SUM(Routes_abs!BG123:BG127)</f>
        <v>0</v>
      </c>
      <c r="BH127" s="154">
        <f>Routes_abs!BH127/SUM(Routes_abs!BH123:BH127)</f>
        <v>0</v>
      </c>
      <c r="BI127" s="154">
        <f>Routes_abs!BI127/SUM(Routes_abs!BI123:BI127)</f>
        <v>3.8461538461538464E-3</v>
      </c>
      <c r="BJ127" s="154">
        <f>Routes_abs!BJ127/SUM(Routes_abs!BJ123:BJ127)</f>
        <v>5.5865921787709499E-3</v>
      </c>
      <c r="BK127" s="154">
        <f>Routes_abs!BK127/SUM(Routes_abs!BK123:BK127)</f>
        <v>6.9444444444444441E-3</v>
      </c>
      <c r="BL127" s="154">
        <f>Routes_abs!BL127/SUM(Routes_abs!BL123:BL127)</f>
        <v>1.9823788546255508E-2</v>
      </c>
      <c r="BM127" s="154">
        <f>Routes_abs!BM127/SUM(Routes_abs!BM123:BM127)</f>
        <v>8.5763293310463125E-3</v>
      </c>
      <c r="BN127" s="154">
        <f>Routes_abs!BN127/SUM(Routes_abs!BN123:BN127)</f>
        <v>1.9834710743801654E-2</v>
      </c>
      <c r="BO127" s="154">
        <f>Routes_abs!BO127/SUM(Routes_abs!BO123:BO127)</f>
        <v>8.0321285140562242E-3</v>
      </c>
      <c r="BP127" s="154">
        <f>Routes_abs!BP127/SUM(Routes_abs!BP123:BP127)</f>
        <v>7.2115384615384619E-3</v>
      </c>
      <c r="BQ127" s="154">
        <f>Routes_abs!BQ127/SUM(Routes_abs!BQ123:BQ127)</f>
        <v>2.1231422505307855E-3</v>
      </c>
      <c r="BR127" s="154">
        <f>Routes_abs!BR127/SUM(Routes_abs!BR123:BR127)</f>
        <v>1.7241379310344827E-2</v>
      </c>
      <c r="BS127" s="154">
        <f>Routes_abs!BS127/SUM(Routes_abs!BS123:BS127)</f>
        <v>1.0256410256410256E-2</v>
      </c>
      <c r="BT127" s="154">
        <f>Routes_abs!BT127/SUM(Routes_abs!BT123:BT127)</f>
        <v>9.1463414634146336E-3</v>
      </c>
      <c r="BU127" s="154">
        <f>Routes_abs!BU127/SUM(Routes_abs!BU123:BU127)</f>
        <v>1.4218009478672985E-2</v>
      </c>
      <c r="BV127" s="155">
        <f>Routes_abs!BV127/SUM(Routes_abs!BV123:BV127)</f>
        <v>1.6483516483516484E-2</v>
      </c>
      <c r="BW127" s="153">
        <f>Routes_abs!BW127/SUM(Routes_abs!BW123:BW127)</f>
        <v>1.4598540145985401E-3</v>
      </c>
      <c r="BX127" s="154">
        <f>Routes_abs!BX127/SUM(Routes_abs!BX123:BX127)</f>
        <v>1.5037593984962405E-2</v>
      </c>
      <c r="BY127" s="161">
        <f>Routes_abs!BY127/SUM(Routes_abs!BY123:BY127)</f>
        <v>9.5480585614258432E-3</v>
      </c>
      <c r="BZ127" s="145">
        <f>Routes_abs!BZ127/SUM(Routes_abs!BZ123:BZ127)</f>
        <v>1.0316252325384745E-2</v>
      </c>
      <c r="CB127" s="60" t="s">
        <v>257</v>
      </c>
      <c r="CC127" s="24" t="s">
        <v>50</v>
      </c>
      <c r="CD127" s="24" t="s">
        <v>48</v>
      </c>
      <c r="CE127" s="139" t="s">
        <v>136</v>
      </c>
      <c r="CF127" s="153">
        <f>Routes_abs!CF127/SUM(Routes_abs!CF123:CF127)</f>
        <v>0</v>
      </c>
      <c r="CG127" s="154">
        <f>Routes_abs!CG127/SUM(Routes_abs!CG123:CG127)</f>
        <v>0</v>
      </c>
      <c r="CH127" s="154">
        <f>Routes_abs!CH127/SUM(Routes_abs!CH123:CH127)</f>
        <v>0</v>
      </c>
      <c r="CI127" s="154">
        <f>Routes_abs!CI127/SUM(Routes_abs!CI123:CI127)</f>
        <v>1.2987012987012988E-2</v>
      </c>
      <c r="CJ127" s="154">
        <f>Routes_abs!CJ127/SUM(Routes_abs!CJ123:CJ127)</f>
        <v>3.6101083032490976E-3</v>
      </c>
      <c r="CK127" s="154">
        <f>Routes_abs!CK127/SUM(Routes_abs!CK123:CK127)</f>
        <v>3.4843205574912892E-3</v>
      </c>
      <c r="CL127" s="154">
        <f>Routes_abs!CL127/SUM(Routes_abs!CL123:CL127)</f>
        <v>1.1204481792717087E-2</v>
      </c>
      <c r="CM127" s="154">
        <f>Routes_abs!CM127/SUM(Routes_abs!CM123:CM127)</f>
        <v>1.5021459227467811E-2</v>
      </c>
      <c r="CN127" s="154">
        <f>Routes_abs!CN127/SUM(Routes_abs!CN123:CN127)</f>
        <v>1.0266940451745379E-2</v>
      </c>
      <c r="CO127" s="154">
        <f>Routes_abs!CO127/SUM(Routes_abs!CO123:CO127)</f>
        <v>7.874015748031496E-3</v>
      </c>
      <c r="CP127" s="154">
        <f>Routes_abs!CP127/SUM(Routes_abs!CP123:CP127)</f>
        <v>4.9751243781094526E-3</v>
      </c>
      <c r="CQ127" s="154">
        <f>Routes_abs!CQ127/SUM(Routes_abs!CQ123:CQ127)</f>
        <v>1.0395010395010396E-2</v>
      </c>
      <c r="CR127" s="154">
        <f>Routes_abs!CR127/SUM(Routes_abs!CR123:CR127)</f>
        <v>2.6737967914438501E-3</v>
      </c>
      <c r="CS127" s="154">
        <f>Routes_abs!CS127/SUM(Routes_abs!CS123:CS127)</f>
        <v>2.0270270270270271E-2</v>
      </c>
      <c r="CT127" s="154">
        <f>Routes_abs!CT127/SUM(Routes_abs!CT123:CT127)</f>
        <v>0</v>
      </c>
      <c r="CU127" s="155">
        <f>Routes_abs!CU127/SUM(Routes_abs!CU123:CU127)</f>
        <v>1.1627906976744186E-2</v>
      </c>
      <c r="CV127" s="153">
        <f>Routes_abs!CV127/SUM(Routes_abs!CV123:CV127)</f>
        <v>2.9498525073746312E-3</v>
      </c>
      <c r="CW127" s="154">
        <f>Routes_abs!CW127/SUM(Routes_abs!CW123:CW127)</f>
        <v>9.5846645367412137E-3</v>
      </c>
      <c r="CX127" s="161">
        <f>Routes_abs!CX127/SUM(Routes_abs!CX123:CX127)</f>
        <v>6.8166325835037492E-3</v>
      </c>
      <c r="CY127" s="145">
        <f>Routes_abs!CY127/SUM(Routes_abs!CY123:CY127)</f>
        <v>8.5251491901108273E-3</v>
      </c>
    </row>
    <row r="128" spans="1:103" ht="12" customHeight="1" x14ac:dyDescent="0.15">
      <c r="E128" s="10" t="s">
        <v>258</v>
      </c>
      <c r="F128" s="86" t="s">
        <v>51</v>
      </c>
      <c r="G128" s="86" t="s">
        <v>50</v>
      </c>
      <c r="H128" s="140" t="s">
        <v>136</v>
      </c>
      <c r="I128" s="150">
        <f>Routes_abs!I128/SUM(Routes_abs!I128:I132)</f>
        <v>0.62847222222222221</v>
      </c>
      <c r="J128" s="151">
        <f>Routes_abs!J128/SUM(Routes_abs!J128:J132)</f>
        <v>0.60834670947030489</v>
      </c>
      <c r="K128" s="151">
        <f>Routes_abs!K128/SUM(Routes_abs!K128:K132)</f>
        <v>0.68741721854304638</v>
      </c>
      <c r="L128" s="151">
        <f>Routes_abs!L128/SUM(Routes_abs!L128:L132)</f>
        <v>0.64190981432360739</v>
      </c>
      <c r="M128" s="151">
        <f>Routes_abs!M128/SUM(Routes_abs!M128:M132)</f>
        <v>0.66666666666666663</v>
      </c>
      <c r="N128" s="151">
        <f>Routes_abs!N128/SUM(Routes_abs!N128:N132)</f>
        <v>0.65625</v>
      </c>
      <c r="O128" s="151">
        <f>Routes_abs!O128/SUM(Routes_abs!O128:O132)</f>
        <v>0.67515923566878977</v>
      </c>
      <c r="P128" s="151">
        <f>Routes_abs!P128/SUM(Routes_abs!P128:P132)</f>
        <v>0.71264367816091956</v>
      </c>
      <c r="Q128" s="151">
        <f>Routes_abs!Q128/SUM(Routes_abs!Q128:Q132)</f>
        <v>0.64898989898989889</v>
      </c>
      <c r="R128" s="151">
        <f>Routes_abs!R128/SUM(Routes_abs!R128:R132)</f>
        <v>0.66113744075829373</v>
      </c>
      <c r="S128" s="151">
        <f>Routes_abs!S128/SUM(Routes_abs!S128:S132)</f>
        <v>0.67340590979782267</v>
      </c>
      <c r="T128" s="151">
        <f>Routes_abs!T128/SUM(Routes_abs!T128:T132)</f>
        <v>0.58510638297872342</v>
      </c>
      <c r="U128" s="151">
        <f>Routes_abs!U128/SUM(Routes_abs!U128:U132)</f>
        <v>0.61086956521739122</v>
      </c>
      <c r="V128" s="151">
        <f>Routes_abs!V128/SUM(Routes_abs!V128:V132)</f>
        <v>0.62598425196850394</v>
      </c>
      <c r="W128" s="151">
        <f>Routes_abs!W128/SUM(Routes_abs!W128:W132)</f>
        <v>0.63309352517985618</v>
      </c>
      <c r="X128" s="152">
        <f>Routes_abs!X128/SUM(Routes_abs!X128:X132)</f>
        <v>0.63934426229508201</v>
      </c>
      <c r="Y128" s="150">
        <f>Routes_abs!Y128/SUM(Routes_abs!Y128:Y132)</f>
        <v>0.64192139737991261</v>
      </c>
      <c r="Z128" s="151">
        <f>Routes_abs!Z128/SUM(Routes_abs!Z128:Z132)</f>
        <v>0.68513323983169705</v>
      </c>
      <c r="AA128" s="160">
        <f>Routes_abs!AA128/SUM(Routes_abs!AA128:AA132)</f>
        <v>0.63321625689914696</v>
      </c>
      <c r="AB128" s="144">
        <f>Routes_abs!AB128/SUM(Routes_abs!AB128:AB132)</f>
        <v>0.64843287995269072</v>
      </c>
      <c r="AD128" s="10" t="s">
        <v>258</v>
      </c>
      <c r="AE128" s="86" t="s">
        <v>51</v>
      </c>
      <c r="AF128" s="86" t="s">
        <v>50</v>
      </c>
      <c r="AG128" s="140" t="s">
        <v>136</v>
      </c>
      <c r="AH128" s="150">
        <f>Routes_abs!AH128/SUM(Routes_abs!AH128:AH132)</f>
        <v>0.62096774193548387</v>
      </c>
      <c r="AI128" s="151">
        <f>Routes_abs!AI128/SUM(Routes_abs!AI128:AI132)</f>
        <v>0.6057185854025583</v>
      </c>
      <c r="AJ128" s="151">
        <f>Routes_abs!AJ128/SUM(Routes_abs!AJ128:AJ132)</f>
        <v>0.68239564428312172</v>
      </c>
      <c r="AK128" s="151">
        <f>Routes_abs!AK128/SUM(Routes_abs!AK128:AK132)</f>
        <v>0.62818003913894316</v>
      </c>
      <c r="AL128" s="151">
        <f>Routes_abs!AL128/SUM(Routes_abs!AL128:AL132)</f>
        <v>0.65065065065065064</v>
      </c>
      <c r="AM128" s="151">
        <f>Routes_abs!AM128/SUM(Routes_abs!AM128:AM132)</f>
        <v>0.63445378151260512</v>
      </c>
      <c r="AN128" s="151">
        <f>Routes_abs!AN128/SUM(Routes_abs!AN128:AN132)</f>
        <v>0.66193656093489139</v>
      </c>
      <c r="AO128" s="151">
        <f>Routes_abs!AO128/SUM(Routes_abs!AO128:AO132)</f>
        <v>0.67302904564315358</v>
      </c>
      <c r="AP128" s="151">
        <f>Routes_abs!AP128/SUM(Routes_abs!AP128:AP132)</f>
        <v>0.65022026431718061</v>
      </c>
      <c r="AQ128" s="151">
        <f>Routes_abs!AQ128/SUM(Routes_abs!AQ128:AQ132)</f>
        <v>0.64915405164737316</v>
      </c>
      <c r="AR128" s="151">
        <f>Routes_abs!AR128/SUM(Routes_abs!AR128:AR132)</f>
        <v>0.65866320571057757</v>
      </c>
      <c r="AS128" s="151">
        <f>Routes_abs!AS128/SUM(Routes_abs!AS128:AS132)</f>
        <v>0.58052196053469129</v>
      </c>
      <c r="AT128" s="151">
        <f>Routes_abs!AT128/SUM(Routes_abs!AT128:AT132)</f>
        <v>0.58153580672993954</v>
      </c>
      <c r="AU128" s="151">
        <f>Routes_abs!AU128/SUM(Routes_abs!AU128:AU132)</f>
        <v>0.61063218390804597</v>
      </c>
      <c r="AV128" s="151">
        <f>Routes_abs!AV128/SUM(Routes_abs!AV128:AV132)</f>
        <v>0.57208237986270027</v>
      </c>
      <c r="AW128" s="152">
        <f>Routes_abs!AW128/SUM(Routes_abs!AW128:AW132)</f>
        <v>0.60289855072463772</v>
      </c>
      <c r="AX128" s="150">
        <f>Routes_abs!AX128/SUM(Routes_abs!AX128:AX132)</f>
        <v>0.63636363636363635</v>
      </c>
      <c r="AY128" s="151">
        <f>Routes_abs!AY128/SUM(Routes_abs!AY128:AY132)</f>
        <v>0.65881120712228325</v>
      </c>
      <c r="AZ128" s="160">
        <f>Routes_abs!AZ128/SUM(Routes_abs!AZ128:AZ132)</f>
        <v>0.62209539339584174</v>
      </c>
      <c r="BA128" s="144">
        <f>Routes_abs!BA128/SUM(Routes_abs!BA128:BA132)</f>
        <v>0.63403002649396534</v>
      </c>
      <c r="BC128" s="10" t="s">
        <v>258</v>
      </c>
      <c r="BD128" s="86" t="s">
        <v>51</v>
      </c>
      <c r="BE128" s="86" t="s">
        <v>50</v>
      </c>
      <c r="BF128" s="140" t="s">
        <v>136</v>
      </c>
      <c r="BG128" s="150">
        <f>Routes_abs!BG128/SUM(Routes_abs!BG128:BG132)</f>
        <v>0.61538461538461542</v>
      </c>
      <c r="BH128" s="151">
        <f>Routes_abs!BH128/SUM(Routes_abs!BH128:BH132)</f>
        <v>0.53448275862068961</v>
      </c>
      <c r="BI128" s="151">
        <f>Routes_abs!BI128/SUM(Routes_abs!BI128:BI132)</f>
        <v>0.6470588235294118</v>
      </c>
      <c r="BJ128" s="151">
        <f>Routes_abs!BJ128/SUM(Routes_abs!BJ128:BJ132)</f>
        <v>0.55747126436781613</v>
      </c>
      <c r="BK128" s="151">
        <f>Routes_abs!BK128/SUM(Routes_abs!BK128:BK132)</f>
        <v>0.59731543624161076</v>
      </c>
      <c r="BL128" s="151">
        <f>Routes_abs!BL128/SUM(Routes_abs!BL128:BL132)</f>
        <v>0.57432432432432434</v>
      </c>
      <c r="BM128" s="151">
        <f>Routes_abs!BM128/SUM(Routes_abs!BM128:BM132)</f>
        <v>0.63846153846153841</v>
      </c>
      <c r="BN128" s="151">
        <f>Routes_abs!BN128/SUM(Routes_abs!BN128:BN132)</f>
        <v>0.61538461538461542</v>
      </c>
      <c r="BO128" s="151">
        <f>Routes_abs!BO128/SUM(Routes_abs!BO128:BO132)</f>
        <v>0.62011173184357538</v>
      </c>
      <c r="BP128" s="151">
        <f>Routes_abs!BP128/SUM(Routes_abs!BP128:BP132)</f>
        <v>0.60689655172413792</v>
      </c>
      <c r="BQ128" s="151">
        <f>Routes_abs!BQ128/SUM(Routes_abs!BQ128:BQ132)</f>
        <v>0.65034965034965031</v>
      </c>
      <c r="BR128" s="151">
        <f>Routes_abs!BR128/SUM(Routes_abs!BR128:BR132)</f>
        <v>0.61194029850746268</v>
      </c>
      <c r="BS128" s="151">
        <f>Routes_abs!BS128/SUM(Routes_abs!BS128:BS132)</f>
        <v>0.55371900826446285</v>
      </c>
      <c r="BT128" s="151">
        <f>Routes_abs!BT128/SUM(Routes_abs!BT128:BT132)</f>
        <v>0.57777777777777772</v>
      </c>
      <c r="BU128" s="151">
        <f>Routes_abs!BU128/SUM(Routes_abs!BU128:BU132)</f>
        <v>0.55882352941176472</v>
      </c>
      <c r="BV128" s="152">
        <f>Routes_abs!BV128/SUM(Routes_abs!BV128:BV132)</f>
        <v>0.52631578947368418</v>
      </c>
      <c r="BW128" s="150">
        <f>Routes_abs!BW128/SUM(Routes_abs!BW128:BW132)</f>
        <v>0.5799256505576208</v>
      </c>
      <c r="BX128" s="151">
        <f>Routes_abs!BX128/SUM(Routes_abs!BX128:BX132)</f>
        <v>0.60486891385767794</v>
      </c>
      <c r="BY128" s="160">
        <f>Routes_abs!BY128/SUM(Routes_abs!BY128:BY132)</f>
        <v>0.62321792260692466</v>
      </c>
      <c r="BZ128" s="144">
        <f>Routes_abs!BZ128/SUM(Routes_abs!BZ128:BZ132)</f>
        <v>0.59883412824589299</v>
      </c>
      <c r="CB128" s="10" t="s">
        <v>258</v>
      </c>
      <c r="CC128" s="86" t="s">
        <v>51</v>
      </c>
      <c r="CD128" s="86" t="s">
        <v>50</v>
      </c>
      <c r="CE128" s="140" t="s">
        <v>136</v>
      </c>
      <c r="CF128" s="150">
        <f>Routes_abs!CF128/SUM(Routes_abs!CF128:CF132)</f>
        <v>0.3888888888888889</v>
      </c>
      <c r="CG128" s="151">
        <f>Routes_abs!CG128/SUM(Routes_abs!CG128:CG132)</f>
        <v>0.64</v>
      </c>
      <c r="CH128" s="151">
        <f>Routes_abs!CH128/SUM(Routes_abs!CH128:CH132)</f>
        <v>0.58536585365853655</v>
      </c>
      <c r="CI128" s="151">
        <f>Routes_abs!CI128/SUM(Routes_abs!CI128:CI132)</f>
        <v>0.64893617021276595</v>
      </c>
      <c r="CJ128" s="151">
        <f>Routes_abs!CJ128/SUM(Routes_abs!CJ128:CJ132)</f>
        <v>0.6160714285714286</v>
      </c>
      <c r="CK128" s="151">
        <f>Routes_abs!CK128/SUM(Routes_abs!CK128:CK132)</f>
        <v>0.56999999999999995</v>
      </c>
      <c r="CL128" s="151">
        <f>Routes_abs!CL128/SUM(Routes_abs!CL128:CL132)</f>
        <v>0.58730158730158732</v>
      </c>
      <c r="CM128" s="151">
        <f>Routes_abs!CM128/SUM(Routes_abs!CM128:CM132)</f>
        <v>0.5163398692810458</v>
      </c>
      <c r="CN128" s="151">
        <f>Routes_abs!CN128/SUM(Routes_abs!CN128:CN132)</f>
        <v>0.68902439024390238</v>
      </c>
      <c r="CO128" s="151">
        <f>Routes_abs!CO128/SUM(Routes_abs!CO128:CO132)</f>
        <v>0.61940298507462688</v>
      </c>
      <c r="CP128" s="151">
        <f>Routes_abs!CP128/SUM(Routes_abs!CP128:CP132)</f>
        <v>0.5</v>
      </c>
      <c r="CQ128" s="151">
        <f>Routes_abs!CQ128/SUM(Routes_abs!CQ128:CQ132)</f>
        <v>0.49586776859504134</v>
      </c>
      <c r="CR128" s="151">
        <f>Routes_abs!CR128/SUM(Routes_abs!CR128:CR132)</f>
        <v>0.38135593220338981</v>
      </c>
      <c r="CS128" s="151">
        <f>Routes_abs!CS128/SUM(Routes_abs!CS128:CS132)</f>
        <v>0.56122448979591832</v>
      </c>
      <c r="CT128" s="151">
        <f>Routes_abs!CT128/SUM(Routes_abs!CT128:CT132)</f>
        <v>0.39560439560439559</v>
      </c>
      <c r="CU128" s="152">
        <f>Routes_abs!CU128/SUM(Routes_abs!CU128:CU132)</f>
        <v>0.50793650793650791</v>
      </c>
      <c r="CV128" s="150">
        <f>Routes_abs!CV128/SUM(Routes_abs!CV128:CV132)</f>
        <v>0.59523809523809523</v>
      </c>
      <c r="CW128" s="151">
        <f>Routes_abs!CW128/SUM(Routes_abs!CW128:CW132)</f>
        <v>0.55196304849884525</v>
      </c>
      <c r="CX128" s="160">
        <f>Routes_abs!CX128/SUM(Routes_abs!CX128:CX132)</f>
        <v>0.5174825174825175</v>
      </c>
      <c r="CY128" s="144">
        <f>Routes_abs!CY128/SUM(Routes_abs!CY128:CY132)</f>
        <v>0.55222929936305731</v>
      </c>
    </row>
    <row r="129" spans="1:103" ht="12" customHeight="1" x14ac:dyDescent="0.15">
      <c r="A129" s="2" t="s">
        <v>271</v>
      </c>
      <c r="E129" s="60" t="s">
        <v>259</v>
      </c>
      <c r="F129" s="24" t="s">
        <v>51</v>
      </c>
      <c r="G129" s="24" t="s">
        <v>46</v>
      </c>
      <c r="H129" s="139" t="s">
        <v>136</v>
      </c>
      <c r="I129" s="153">
        <f>Routes_abs!I129/SUM(Routes_abs!I128:I132)</f>
        <v>0.37152777777777773</v>
      </c>
      <c r="J129" s="154">
        <f>Routes_abs!J129/SUM(Routes_abs!J128:J132)</f>
        <v>0.3739967897271268</v>
      </c>
      <c r="K129" s="154">
        <f>Routes_abs!K129/SUM(Routes_abs!K128:K132)</f>
        <v>0.28609271523178809</v>
      </c>
      <c r="L129" s="154">
        <f>Routes_abs!L129/SUM(Routes_abs!L128:L132)</f>
        <v>0.30503978779840846</v>
      </c>
      <c r="M129" s="154">
        <f>Routes_abs!M129/SUM(Routes_abs!M128:M132)</f>
        <v>0.29268292682926828</v>
      </c>
      <c r="N129" s="154">
        <f>Routes_abs!N129/SUM(Routes_abs!N128:N132)</f>
        <v>0.26420454545454547</v>
      </c>
      <c r="O129" s="154">
        <f>Routes_abs!O129/SUM(Routes_abs!O128:O132)</f>
        <v>0.25902335456475584</v>
      </c>
      <c r="P129" s="154">
        <f>Routes_abs!P129/SUM(Routes_abs!P128:P132)</f>
        <v>0.24367816091954023</v>
      </c>
      <c r="Q129" s="154">
        <f>Routes_abs!Q129/SUM(Routes_abs!Q128:Q132)</f>
        <v>0.29545454545454541</v>
      </c>
      <c r="R129" s="154">
        <f>Routes_abs!R129/SUM(Routes_abs!R128:R132)</f>
        <v>0.25592417061611372</v>
      </c>
      <c r="S129" s="154">
        <f>Routes_abs!S129/SUM(Routes_abs!S128:S132)</f>
        <v>0.255054432348367</v>
      </c>
      <c r="T129" s="154">
        <f>Routes_abs!T129/SUM(Routes_abs!T128:T132)</f>
        <v>0.30699088145896658</v>
      </c>
      <c r="U129" s="154">
        <f>Routes_abs!U129/SUM(Routes_abs!U128:U132)</f>
        <v>0.31086956521739129</v>
      </c>
      <c r="V129" s="154">
        <f>Routes_abs!V129/SUM(Routes_abs!V128:V132)</f>
        <v>0.3110236220472441</v>
      </c>
      <c r="W129" s="154">
        <f>Routes_abs!W129/SUM(Routes_abs!W128:W132)</f>
        <v>0.31654676258992809</v>
      </c>
      <c r="X129" s="155">
        <f>Routes_abs!X129/SUM(Routes_abs!X128:X132)</f>
        <v>0.31147540983606559</v>
      </c>
      <c r="Y129" s="153">
        <f>Routes_abs!Y129/SUM(Routes_abs!Y128:Y132)</f>
        <v>0.33679039301310043</v>
      </c>
      <c r="Z129" s="154">
        <f>Routes_abs!Z129/SUM(Routes_abs!Z128:Z132)</f>
        <v>0.25666199158485276</v>
      </c>
      <c r="AA129" s="161">
        <f>Routes_abs!AA129/SUM(Routes_abs!AA128:AA132)</f>
        <v>0.27997992975413943</v>
      </c>
      <c r="AB129" s="145">
        <f>Routes_abs!AB129/SUM(Routes_abs!AB128:AB132)</f>
        <v>0.2949438202247191</v>
      </c>
      <c r="AD129" s="60" t="s">
        <v>259</v>
      </c>
      <c r="AE129" s="24" t="s">
        <v>51</v>
      </c>
      <c r="AF129" s="24" t="s">
        <v>46</v>
      </c>
      <c r="AG129" s="139" t="s">
        <v>136</v>
      </c>
      <c r="AH129" s="153">
        <f>Routes_abs!AH129/SUM(Routes_abs!AH128:AH132)</f>
        <v>0.3774193548387097</v>
      </c>
      <c r="AI129" s="154">
        <f>Routes_abs!AI129/SUM(Routes_abs!AI128:AI132)</f>
        <v>0.37471783295711059</v>
      </c>
      <c r="AJ129" s="154">
        <f>Routes_abs!AJ129/SUM(Routes_abs!AJ128:AJ132)</f>
        <v>0.29098608590441621</v>
      </c>
      <c r="AK129" s="154">
        <f>Routes_abs!AK129/SUM(Routes_abs!AK128:AK132)</f>
        <v>0.31506849315068491</v>
      </c>
      <c r="AL129" s="154">
        <f>Routes_abs!AL129/SUM(Routes_abs!AL128:AL132)</f>
        <v>0.30130130130130128</v>
      </c>
      <c r="AM129" s="154">
        <f>Routes_abs!AM129/SUM(Routes_abs!AM128:AM132)</f>
        <v>0.28676470588235292</v>
      </c>
      <c r="AN129" s="154">
        <f>Routes_abs!AN129/SUM(Routes_abs!AN128:AN132)</f>
        <v>0.27212020033388978</v>
      </c>
      <c r="AO129" s="154">
        <f>Routes_abs!AO129/SUM(Routes_abs!AO128:AO132)</f>
        <v>0.28049792531120332</v>
      </c>
      <c r="AP129" s="154">
        <f>Routes_abs!AP129/SUM(Routes_abs!AP128:AP132)</f>
        <v>0.29251101321585904</v>
      </c>
      <c r="AQ129" s="154">
        <f>Routes_abs!AQ129/SUM(Routes_abs!AQ128:AQ132)</f>
        <v>0.26981300089047194</v>
      </c>
      <c r="AR129" s="154">
        <f>Routes_abs!AR129/SUM(Routes_abs!AR128:AR132)</f>
        <v>0.26670992861778064</v>
      </c>
      <c r="AS129" s="154">
        <f>Routes_abs!AS129/SUM(Routes_abs!AS128:AS132)</f>
        <v>0.32272437937619353</v>
      </c>
      <c r="AT129" s="154">
        <f>Routes_abs!AT129/SUM(Routes_abs!AT128:AT132)</f>
        <v>0.34081104400345125</v>
      </c>
      <c r="AU129" s="154">
        <f>Routes_abs!AU129/SUM(Routes_abs!AU128:AU132)</f>
        <v>0.32183908045977011</v>
      </c>
      <c r="AV129" s="154">
        <f>Routes_abs!AV129/SUM(Routes_abs!AV128:AV132)</f>
        <v>0.37299771167048051</v>
      </c>
      <c r="AW129" s="155">
        <f>Routes_abs!AW129/SUM(Routes_abs!AW128:AW132)</f>
        <v>0.35942028985507252</v>
      </c>
      <c r="AX129" s="153">
        <f>Routes_abs!AX129/SUM(Routes_abs!AX128:AX132)</f>
        <v>0.34047795023404775</v>
      </c>
      <c r="AY129" s="154">
        <f>Routes_abs!AY129/SUM(Routes_abs!AY128:AY132)</f>
        <v>0.28096360303744428</v>
      </c>
      <c r="AZ129" s="161">
        <f>Routes_abs!AZ129/SUM(Routes_abs!AZ128:AZ132)</f>
        <v>0.29453730126375866</v>
      </c>
      <c r="BA129" s="145">
        <f>Routes_abs!BA129/SUM(Routes_abs!BA128:BA132)</f>
        <v>0.30803650279658529</v>
      </c>
      <c r="BC129" s="60" t="s">
        <v>259</v>
      </c>
      <c r="BD129" s="24" t="s">
        <v>51</v>
      </c>
      <c r="BE129" s="24" t="s">
        <v>46</v>
      </c>
      <c r="BF129" s="139" t="s">
        <v>136</v>
      </c>
      <c r="BG129" s="153">
        <f>Routes_abs!BG129/SUM(Routes_abs!BG128:BG132)</f>
        <v>0.38461538461538464</v>
      </c>
      <c r="BH129" s="154">
        <f>Routes_abs!BH129/SUM(Routes_abs!BH128:BH132)</f>
        <v>0.39655172413793105</v>
      </c>
      <c r="BI129" s="154">
        <f>Routes_abs!BI129/SUM(Routes_abs!BI128:BI132)</f>
        <v>0.31372549019607843</v>
      </c>
      <c r="BJ129" s="154">
        <f>Routes_abs!BJ129/SUM(Routes_abs!BJ128:BJ132)</f>
        <v>0.35632183908045978</v>
      </c>
      <c r="BK129" s="154">
        <f>Routes_abs!BK129/SUM(Routes_abs!BK128:BK132)</f>
        <v>0.29530201342281881</v>
      </c>
      <c r="BL129" s="154">
        <f>Routes_abs!BL129/SUM(Routes_abs!BL128:BL132)</f>
        <v>0.32432432432432434</v>
      </c>
      <c r="BM129" s="154">
        <f>Routes_abs!BM129/SUM(Routes_abs!BM128:BM132)</f>
        <v>0.26153846153846155</v>
      </c>
      <c r="BN129" s="154">
        <f>Routes_abs!BN129/SUM(Routes_abs!BN128:BN132)</f>
        <v>0.32417582417582419</v>
      </c>
      <c r="BO129" s="154">
        <f>Routes_abs!BO129/SUM(Routes_abs!BO128:BO132)</f>
        <v>0.28491620111731841</v>
      </c>
      <c r="BP129" s="154">
        <f>Routes_abs!BP129/SUM(Routes_abs!BP128:BP132)</f>
        <v>0.30344827586206896</v>
      </c>
      <c r="BQ129" s="154">
        <f>Routes_abs!BQ129/SUM(Routes_abs!BQ128:BQ132)</f>
        <v>0.28671328671328672</v>
      </c>
      <c r="BR129" s="154">
        <f>Routes_abs!BR129/SUM(Routes_abs!BR128:BR132)</f>
        <v>0.35074626865671643</v>
      </c>
      <c r="BS129" s="154">
        <f>Routes_abs!BS129/SUM(Routes_abs!BS128:BS132)</f>
        <v>0.39669421487603307</v>
      </c>
      <c r="BT129" s="154">
        <f>Routes_abs!BT129/SUM(Routes_abs!BT128:BT132)</f>
        <v>0.34444444444444444</v>
      </c>
      <c r="BU129" s="154">
        <f>Routes_abs!BU129/SUM(Routes_abs!BU128:BU132)</f>
        <v>0.3235294117647059</v>
      </c>
      <c r="BV129" s="155">
        <f>Routes_abs!BV129/SUM(Routes_abs!BV128:BV132)</f>
        <v>0.47368421052631576</v>
      </c>
      <c r="BW129" s="153">
        <f>Routes_abs!BW129/SUM(Routes_abs!BW128:BW132)</f>
        <v>0.36431226765799257</v>
      </c>
      <c r="BX129" s="154">
        <f>Routes_abs!BX129/SUM(Routes_abs!BX128:BX132)</f>
        <v>0.30711610486891383</v>
      </c>
      <c r="BY129" s="161">
        <f>Routes_abs!BY129/SUM(Routes_abs!BY128:BY132)</f>
        <v>0.31568228105906315</v>
      </c>
      <c r="BZ129" s="145">
        <f>Routes_abs!BZ129/SUM(Routes_abs!BZ128:BZ132)</f>
        <v>0.32538420773714893</v>
      </c>
      <c r="CB129" s="60" t="s">
        <v>259</v>
      </c>
      <c r="CC129" s="24" t="s">
        <v>51</v>
      </c>
      <c r="CD129" s="24" t="s">
        <v>46</v>
      </c>
      <c r="CE129" s="139" t="s">
        <v>136</v>
      </c>
      <c r="CF129" s="153">
        <f>Routes_abs!CF129/SUM(Routes_abs!CF128:CF132)</f>
        <v>0.55555555555555558</v>
      </c>
      <c r="CG129" s="154">
        <f>Routes_abs!CG129/SUM(Routes_abs!CG128:CG132)</f>
        <v>0.36</v>
      </c>
      <c r="CH129" s="154">
        <f>Routes_abs!CH129/SUM(Routes_abs!CH128:CH132)</f>
        <v>0.41463414634146339</v>
      </c>
      <c r="CI129" s="154">
        <f>Routes_abs!CI129/SUM(Routes_abs!CI128:CI132)</f>
        <v>0.31914893617021278</v>
      </c>
      <c r="CJ129" s="154">
        <f>Routes_abs!CJ129/SUM(Routes_abs!CJ128:CJ132)</f>
        <v>0.36607142857142855</v>
      </c>
      <c r="CK129" s="154">
        <f>Routes_abs!CK129/SUM(Routes_abs!CK128:CK132)</f>
        <v>0.39</v>
      </c>
      <c r="CL129" s="154">
        <f>Routes_abs!CL129/SUM(Routes_abs!CL128:CL132)</f>
        <v>0.38095238095238093</v>
      </c>
      <c r="CM129" s="154">
        <f>Routes_abs!CM129/SUM(Routes_abs!CM128:CM132)</f>
        <v>0.43790849673202614</v>
      </c>
      <c r="CN129" s="154">
        <f>Routes_abs!CN129/SUM(Routes_abs!CN128:CN132)</f>
        <v>0.28658536585365851</v>
      </c>
      <c r="CO129" s="154">
        <f>Routes_abs!CO129/SUM(Routes_abs!CO128:CO132)</f>
        <v>0.32089552238805968</v>
      </c>
      <c r="CP129" s="154">
        <f>Routes_abs!CP129/SUM(Routes_abs!CP128:CP132)</f>
        <v>0.375</v>
      </c>
      <c r="CQ129" s="154">
        <f>Routes_abs!CQ129/SUM(Routes_abs!CQ128:CQ132)</f>
        <v>0.46280991735537191</v>
      </c>
      <c r="CR129" s="154">
        <f>Routes_abs!CR129/SUM(Routes_abs!CR128:CR132)</f>
        <v>0.51694915254237284</v>
      </c>
      <c r="CS129" s="154">
        <f>Routes_abs!CS129/SUM(Routes_abs!CS128:CS132)</f>
        <v>0.35714285714285715</v>
      </c>
      <c r="CT129" s="154">
        <f>Routes_abs!CT129/SUM(Routes_abs!CT128:CT132)</f>
        <v>0.58241758241758246</v>
      </c>
      <c r="CU129" s="155">
        <f>Routes_abs!CU129/SUM(Routes_abs!CU128:CU132)</f>
        <v>0.47619047619047616</v>
      </c>
      <c r="CV129" s="153">
        <f>Routes_abs!CV129/SUM(Routes_abs!CV128:CV132)</f>
        <v>0.3968253968253968</v>
      </c>
      <c r="CW129" s="154">
        <f>Routes_abs!CW129/SUM(Routes_abs!CW128:CW132)</f>
        <v>0.40877598152424943</v>
      </c>
      <c r="CX129" s="161">
        <f>Routes_abs!CX129/SUM(Routes_abs!CX128:CX132)</f>
        <v>0.40559440559440557</v>
      </c>
      <c r="CY129" s="145">
        <f>Routes_abs!CY129/SUM(Routes_abs!CY128:CY132)</f>
        <v>0.4</v>
      </c>
    </row>
    <row r="130" spans="1:103" ht="12" customHeight="1" x14ac:dyDescent="0.15">
      <c r="E130" s="10" t="s">
        <v>260</v>
      </c>
      <c r="F130" s="86" t="s">
        <v>51</v>
      </c>
      <c r="G130" s="86" t="s">
        <v>49</v>
      </c>
      <c r="H130" s="140" t="s">
        <v>136</v>
      </c>
      <c r="I130" s="150">
        <f>Routes_abs!I130/SUM(Routes_abs!I128:I132)</f>
        <v>0</v>
      </c>
      <c r="J130" s="151">
        <f>Routes_abs!J130/SUM(Routes_abs!J128:J132)</f>
        <v>1.7656500802568219E-2</v>
      </c>
      <c r="K130" s="151">
        <f>Routes_abs!K130/SUM(Routes_abs!K128:K132)</f>
        <v>1.9867549668874173E-2</v>
      </c>
      <c r="L130" s="151">
        <f>Routes_abs!L130/SUM(Routes_abs!L128:L132)</f>
        <v>5.0397877984084877E-2</v>
      </c>
      <c r="M130" s="151">
        <f>Routes_abs!M130/SUM(Routes_abs!M128:M132)</f>
        <v>3.7940379403794029E-2</v>
      </c>
      <c r="N130" s="151">
        <f>Routes_abs!N130/SUM(Routes_abs!N128:N132)</f>
        <v>7.954545454545453E-2</v>
      </c>
      <c r="O130" s="151">
        <f>Routes_abs!O130/SUM(Routes_abs!O128:O132)</f>
        <v>6.3694267515923567E-2</v>
      </c>
      <c r="P130" s="151">
        <f>Routes_abs!P130/SUM(Routes_abs!P128:P132)</f>
        <v>4.1379310344827586E-2</v>
      </c>
      <c r="Q130" s="151">
        <f>Routes_abs!Q130/SUM(Routes_abs!Q128:Q132)</f>
        <v>5.0505050505050504E-2</v>
      </c>
      <c r="R130" s="151">
        <f>Routes_abs!R130/SUM(Routes_abs!R128:R132)</f>
        <v>7.819905213270141E-2</v>
      </c>
      <c r="S130" s="151">
        <f>Routes_abs!S130/SUM(Routes_abs!S128:S132)</f>
        <v>7.1539657853810265E-2</v>
      </c>
      <c r="T130" s="151">
        <f>Routes_abs!T130/SUM(Routes_abs!T128:T132)</f>
        <v>0.10486322188449849</v>
      </c>
      <c r="U130" s="151">
        <f>Routes_abs!U130/SUM(Routes_abs!U128:U132)</f>
        <v>7.6086956521739121E-2</v>
      </c>
      <c r="V130" s="151">
        <f>Routes_abs!V130/SUM(Routes_abs!V128:V132)</f>
        <v>6.2992125984251968E-2</v>
      </c>
      <c r="W130" s="151">
        <f>Routes_abs!W130/SUM(Routes_abs!W128:W132)</f>
        <v>5.035971223021582E-2</v>
      </c>
      <c r="X130" s="152">
        <f>Routes_abs!X130/SUM(Routes_abs!X128:X132)</f>
        <v>4.9180327868852458E-2</v>
      </c>
      <c r="Y130" s="150">
        <f>Routes_abs!Y130/SUM(Routes_abs!Y128:Y132)</f>
        <v>1.85589519650655E-2</v>
      </c>
      <c r="Z130" s="151">
        <f>Routes_abs!Z130/SUM(Routes_abs!Z128:Z132)</f>
        <v>5.6100981767180931E-2</v>
      </c>
      <c r="AA130" s="160">
        <f>Routes_abs!AA130/SUM(Routes_abs!AA128:AA132)</f>
        <v>8.4295032614149529E-2</v>
      </c>
      <c r="AB130" s="144">
        <f>Routes_abs!AB130/SUM(Routes_abs!AB128:AB132)</f>
        <v>5.4257835600236552E-2</v>
      </c>
      <c r="AD130" s="10" t="s">
        <v>260</v>
      </c>
      <c r="AE130" s="86" t="s">
        <v>51</v>
      </c>
      <c r="AF130" s="86" t="s">
        <v>49</v>
      </c>
      <c r="AG130" s="140" t="s">
        <v>136</v>
      </c>
      <c r="AH130" s="150">
        <f>Routes_abs!AH130/SUM(Routes_abs!AH128:AH132)</f>
        <v>1.6129032258064516E-3</v>
      </c>
      <c r="AI130" s="151">
        <f>Routes_abs!AI130/SUM(Routes_abs!AI128:AI132)</f>
        <v>1.8811136192626036E-2</v>
      </c>
      <c r="AJ130" s="151">
        <f>Routes_abs!AJ130/SUM(Routes_abs!AJ128:AJ132)</f>
        <v>2.0568663036902603E-2</v>
      </c>
      <c r="AK130" s="151">
        <f>Routes_abs!AK130/SUM(Routes_abs!AK128:AK132)</f>
        <v>5.3816046966731895E-2</v>
      </c>
      <c r="AL130" s="151">
        <f>Routes_abs!AL130/SUM(Routes_abs!AL128:AL132)</f>
        <v>4.6046046046046042E-2</v>
      </c>
      <c r="AM130" s="151">
        <f>Routes_abs!AM130/SUM(Routes_abs!AM128:AM132)</f>
        <v>7.7731092436974791E-2</v>
      </c>
      <c r="AN130" s="151">
        <f>Routes_abs!AN130/SUM(Routes_abs!AN128:AN132)</f>
        <v>6.2604340567612674E-2</v>
      </c>
      <c r="AO130" s="151">
        <f>Routes_abs!AO130/SUM(Routes_abs!AO128:AO132)</f>
        <v>4.4813278008298756E-2</v>
      </c>
      <c r="AP130" s="151">
        <f>Routes_abs!AP130/SUM(Routes_abs!AP128:AP132)</f>
        <v>5.3744493392070485E-2</v>
      </c>
      <c r="AQ130" s="151">
        <f>Routes_abs!AQ130/SUM(Routes_abs!AQ128:AQ132)</f>
        <v>7.6580587711487097E-2</v>
      </c>
      <c r="AR130" s="151">
        <f>Routes_abs!AR130/SUM(Routes_abs!AR128:AR132)</f>
        <v>7.4626865671641784E-2</v>
      </c>
      <c r="AS130" s="151">
        <f>Routes_abs!AS130/SUM(Routes_abs!AS128:AS132)</f>
        <v>9.3570973901973276E-2</v>
      </c>
      <c r="AT130" s="151">
        <f>Routes_abs!AT130/SUM(Routes_abs!AT128:AT132)</f>
        <v>7.4201898188093182E-2</v>
      </c>
      <c r="AU130" s="151">
        <f>Routes_abs!AU130/SUM(Routes_abs!AU128:AU132)</f>
        <v>6.7528735632183909E-2</v>
      </c>
      <c r="AV130" s="151">
        <f>Routes_abs!AV130/SUM(Routes_abs!AV128:AV132)</f>
        <v>4.8054919908466817E-2</v>
      </c>
      <c r="AW130" s="152">
        <f>Routes_abs!AW130/SUM(Routes_abs!AW128:AW132)</f>
        <v>3.7681159420289857E-2</v>
      </c>
      <c r="AX130" s="150">
        <f>Routes_abs!AX130/SUM(Routes_abs!AX128:AX132)</f>
        <v>2.0448386302044839E-2</v>
      </c>
      <c r="AY130" s="151">
        <f>Routes_abs!AY130/SUM(Routes_abs!AY128:AY132)</f>
        <v>5.7868551976957311E-2</v>
      </c>
      <c r="AZ130" s="160">
        <f>Routes_abs!AZ130/SUM(Routes_abs!AZ128:AZ132)</f>
        <v>8.0717488789237665E-2</v>
      </c>
      <c r="BA130" s="144">
        <f>Routes_abs!BA130/SUM(Routes_abs!BA128:BA132)</f>
        <v>5.5342949661466002E-2</v>
      </c>
      <c r="BC130" s="10" t="s">
        <v>260</v>
      </c>
      <c r="BD130" s="86" t="s">
        <v>51</v>
      </c>
      <c r="BE130" s="86" t="s">
        <v>49</v>
      </c>
      <c r="BF130" s="140" t="s">
        <v>136</v>
      </c>
      <c r="BG130" s="150">
        <f>Routes_abs!BG130/SUM(Routes_abs!BG128:BG132)</f>
        <v>0</v>
      </c>
      <c r="BH130" s="151">
        <f>Routes_abs!BH130/SUM(Routes_abs!BH128:BH132)</f>
        <v>5.1724137931034482E-2</v>
      </c>
      <c r="BI130" s="151">
        <f>Routes_abs!BI130/SUM(Routes_abs!BI128:BI132)</f>
        <v>3.9215686274509803E-2</v>
      </c>
      <c r="BJ130" s="151">
        <f>Routes_abs!BJ130/SUM(Routes_abs!BJ128:BJ132)</f>
        <v>8.6206896551724144E-2</v>
      </c>
      <c r="BK130" s="151">
        <f>Routes_abs!BK130/SUM(Routes_abs!BK128:BK132)</f>
        <v>0.10738255033557047</v>
      </c>
      <c r="BL130" s="151">
        <f>Routes_abs!BL130/SUM(Routes_abs!BL128:BL132)</f>
        <v>9.45945945945946E-2</v>
      </c>
      <c r="BM130" s="151">
        <f>Routes_abs!BM130/SUM(Routes_abs!BM128:BM132)</f>
        <v>8.461538461538462E-2</v>
      </c>
      <c r="BN130" s="151">
        <f>Routes_abs!BN130/SUM(Routes_abs!BN128:BN132)</f>
        <v>6.043956043956044E-2</v>
      </c>
      <c r="BO130" s="151">
        <f>Routes_abs!BO130/SUM(Routes_abs!BO128:BO132)</f>
        <v>9.4972067039106142E-2</v>
      </c>
      <c r="BP130" s="151">
        <f>Routes_abs!BP130/SUM(Routes_abs!BP128:BP132)</f>
        <v>8.9655172413793102E-2</v>
      </c>
      <c r="BQ130" s="151">
        <f>Routes_abs!BQ130/SUM(Routes_abs!BQ128:BQ132)</f>
        <v>6.2937062937062943E-2</v>
      </c>
      <c r="BR130" s="151">
        <f>Routes_abs!BR130/SUM(Routes_abs!BR128:BR132)</f>
        <v>2.9850746268656716E-2</v>
      </c>
      <c r="BS130" s="151">
        <f>Routes_abs!BS130/SUM(Routes_abs!BS128:BS132)</f>
        <v>4.1322314049586778E-2</v>
      </c>
      <c r="BT130" s="151">
        <f>Routes_abs!BT130/SUM(Routes_abs!BT128:BT132)</f>
        <v>7.7777777777777779E-2</v>
      </c>
      <c r="BU130" s="151">
        <f>Routes_abs!BU130/SUM(Routes_abs!BU128:BU132)</f>
        <v>7.3529411764705885E-2</v>
      </c>
      <c r="BV130" s="152">
        <f>Routes_abs!BV130/SUM(Routes_abs!BV128:BV132)</f>
        <v>0</v>
      </c>
      <c r="BW130" s="150">
        <f>Routes_abs!BW130/SUM(Routes_abs!BW128:BW132)</f>
        <v>5.204460966542751E-2</v>
      </c>
      <c r="BX130" s="151">
        <f>Routes_abs!BX130/SUM(Routes_abs!BX128:BX132)</f>
        <v>8.2397003745318345E-2</v>
      </c>
      <c r="BY130" s="160">
        <f>Routes_abs!BY130/SUM(Routes_abs!BY128:BY132)</f>
        <v>5.9063136456211814E-2</v>
      </c>
      <c r="BZ130" s="144">
        <f>Routes_abs!BZ130/SUM(Routes_abs!BZ128:BZ132)</f>
        <v>7.101218865924748E-2</v>
      </c>
      <c r="CB130" s="10" t="s">
        <v>260</v>
      </c>
      <c r="CC130" s="86" t="s">
        <v>51</v>
      </c>
      <c r="CD130" s="86" t="s">
        <v>49</v>
      </c>
      <c r="CE130" s="140" t="s">
        <v>136</v>
      </c>
      <c r="CF130" s="150">
        <f>Routes_abs!CF130/SUM(Routes_abs!CF128:CF132)</f>
        <v>5.5555555555555552E-2</v>
      </c>
      <c r="CG130" s="151">
        <f>Routes_abs!CG130/SUM(Routes_abs!CG128:CG132)</f>
        <v>0</v>
      </c>
      <c r="CH130" s="151">
        <f>Routes_abs!CH130/SUM(Routes_abs!CH128:CH132)</f>
        <v>0</v>
      </c>
      <c r="CI130" s="151">
        <f>Routes_abs!CI130/SUM(Routes_abs!CI128:CI132)</f>
        <v>2.1276595744680851E-2</v>
      </c>
      <c r="CJ130" s="151">
        <f>Routes_abs!CJ130/SUM(Routes_abs!CJ128:CJ132)</f>
        <v>1.7857142857142856E-2</v>
      </c>
      <c r="CK130" s="151">
        <f>Routes_abs!CK130/SUM(Routes_abs!CK128:CK132)</f>
        <v>0.04</v>
      </c>
      <c r="CL130" s="151">
        <f>Routes_abs!CL130/SUM(Routes_abs!CL128:CL132)</f>
        <v>3.1746031746031744E-2</v>
      </c>
      <c r="CM130" s="151">
        <f>Routes_abs!CM130/SUM(Routes_abs!CM128:CM132)</f>
        <v>4.5751633986928102E-2</v>
      </c>
      <c r="CN130" s="151">
        <f>Routes_abs!CN130/SUM(Routes_abs!CN128:CN132)</f>
        <v>2.4390243902439025E-2</v>
      </c>
      <c r="CO130" s="151">
        <f>Routes_abs!CO130/SUM(Routes_abs!CO128:CO132)</f>
        <v>5.2238805970149252E-2</v>
      </c>
      <c r="CP130" s="151">
        <f>Routes_abs!CP130/SUM(Routes_abs!CP128:CP132)</f>
        <v>0.125</v>
      </c>
      <c r="CQ130" s="151">
        <f>Routes_abs!CQ130/SUM(Routes_abs!CQ128:CQ132)</f>
        <v>4.1322314049586778E-2</v>
      </c>
      <c r="CR130" s="151">
        <f>Routes_abs!CR130/SUM(Routes_abs!CR128:CR132)</f>
        <v>9.3220338983050849E-2</v>
      </c>
      <c r="CS130" s="151">
        <f>Routes_abs!CS130/SUM(Routes_abs!CS128:CS132)</f>
        <v>8.1632653061224483E-2</v>
      </c>
      <c r="CT130" s="151">
        <f>Routes_abs!CT130/SUM(Routes_abs!CT128:CT132)</f>
        <v>2.197802197802198E-2</v>
      </c>
      <c r="CU130" s="152">
        <f>Routes_abs!CU130/SUM(Routes_abs!CU128:CU132)</f>
        <v>1.5873015873015872E-2</v>
      </c>
      <c r="CV130" s="150">
        <f>Routes_abs!CV130/SUM(Routes_abs!CV128:CV132)</f>
        <v>7.9365079365079361E-3</v>
      </c>
      <c r="CW130" s="151">
        <f>Routes_abs!CW130/SUM(Routes_abs!CW128:CW132)</f>
        <v>3.9260969976905313E-2</v>
      </c>
      <c r="CX130" s="160">
        <f>Routes_abs!CX130/SUM(Routes_abs!CX128:CX132)</f>
        <v>7.2261072261072257E-2</v>
      </c>
      <c r="CY130" s="144">
        <f>Routes_abs!CY130/SUM(Routes_abs!CY128:CY132)</f>
        <v>4.5859872611464965E-2</v>
      </c>
    </row>
    <row r="131" spans="1:103" ht="12" customHeight="1" x14ac:dyDescent="0.15">
      <c r="E131" s="60" t="s">
        <v>261</v>
      </c>
      <c r="F131" s="24" t="s">
        <v>51</v>
      </c>
      <c r="G131" s="24" t="s">
        <v>46</v>
      </c>
      <c r="H131" s="139" t="s">
        <v>136</v>
      </c>
      <c r="I131" s="153">
        <f>Routes_abs!I131/SUM(Routes_abs!I128:I132)</f>
        <v>0</v>
      </c>
      <c r="J131" s="154">
        <f>Routes_abs!J131/SUM(Routes_abs!J128:J132)</f>
        <v>0</v>
      </c>
      <c r="K131" s="154">
        <f>Routes_abs!K131/SUM(Routes_abs!K128:K132)</f>
        <v>0</v>
      </c>
      <c r="L131" s="154">
        <f>Routes_abs!L131/SUM(Routes_abs!L128:L132)</f>
        <v>0</v>
      </c>
      <c r="M131" s="154">
        <f>Routes_abs!M131/SUM(Routes_abs!M128:M132)</f>
        <v>0</v>
      </c>
      <c r="N131" s="154">
        <f>Routes_abs!N131/SUM(Routes_abs!N128:N132)</f>
        <v>0</v>
      </c>
      <c r="O131" s="154">
        <f>Routes_abs!O131/SUM(Routes_abs!O128:O132)</f>
        <v>0</v>
      </c>
      <c r="P131" s="154">
        <f>Routes_abs!P131/SUM(Routes_abs!P128:P132)</f>
        <v>2.2988505747126436E-3</v>
      </c>
      <c r="Q131" s="154">
        <f>Routes_abs!Q131/SUM(Routes_abs!Q128:Q132)</f>
        <v>2.5252525252525255E-3</v>
      </c>
      <c r="R131" s="154">
        <f>Routes_abs!R131/SUM(Routes_abs!R128:R132)</f>
        <v>0</v>
      </c>
      <c r="S131" s="154">
        <f>Routes_abs!S131/SUM(Routes_abs!S128:S132)</f>
        <v>0</v>
      </c>
      <c r="T131" s="154">
        <f>Routes_abs!T131/SUM(Routes_abs!T128:T132)</f>
        <v>1.5197568389057753E-3</v>
      </c>
      <c r="U131" s="154">
        <f>Routes_abs!U131/SUM(Routes_abs!U128:U132)</f>
        <v>0</v>
      </c>
      <c r="V131" s="154">
        <f>Routes_abs!V131/SUM(Routes_abs!V128:V132)</f>
        <v>0</v>
      </c>
      <c r="W131" s="154">
        <f>Routes_abs!W131/SUM(Routes_abs!W128:W132)</f>
        <v>0</v>
      </c>
      <c r="X131" s="155">
        <f>Routes_abs!X131/SUM(Routes_abs!X128:X132)</f>
        <v>0</v>
      </c>
      <c r="Y131" s="153">
        <f>Routes_abs!Y131/SUM(Routes_abs!Y128:Y132)</f>
        <v>0</v>
      </c>
      <c r="Z131" s="154">
        <f>Routes_abs!Z131/SUM(Routes_abs!Z128:Z132)</f>
        <v>7.0126227208976166E-4</v>
      </c>
      <c r="AA131" s="161">
        <f>Routes_abs!AA131/SUM(Routes_abs!AA128:AA132)</f>
        <v>5.0175614651279475E-4</v>
      </c>
      <c r="AB131" s="145">
        <f>Routes_abs!AB131/SUM(Routes_abs!AB128:AB132)</f>
        <v>4.4352454169130693E-4</v>
      </c>
      <c r="AD131" s="60" t="s">
        <v>261</v>
      </c>
      <c r="AE131" s="24" t="s">
        <v>51</v>
      </c>
      <c r="AF131" s="24" t="s">
        <v>46</v>
      </c>
      <c r="AG131" s="139" t="s">
        <v>136</v>
      </c>
      <c r="AH131" s="153">
        <f>Routes_abs!AH131/SUM(Routes_abs!AH128:AH132)</f>
        <v>0</v>
      </c>
      <c r="AI131" s="154">
        <f>Routes_abs!AI131/SUM(Routes_abs!AI128:AI132)</f>
        <v>0</v>
      </c>
      <c r="AJ131" s="154">
        <f>Routes_abs!AJ131/SUM(Routes_abs!AJ128:AJ132)</f>
        <v>0</v>
      </c>
      <c r="AK131" s="154">
        <f>Routes_abs!AK131/SUM(Routes_abs!AK128:AK132)</f>
        <v>0</v>
      </c>
      <c r="AL131" s="154">
        <f>Routes_abs!AL131/SUM(Routes_abs!AL128:AL132)</f>
        <v>0</v>
      </c>
      <c r="AM131" s="154">
        <f>Routes_abs!AM131/SUM(Routes_abs!AM128:AM132)</f>
        <v>0</v>
      </c>
      <c r="AN131" s="154">
        <f>Routes_abs!AN131/SUM(Routes_abs!AN128:AN132)</f>
        <v>0</v>
      </c>
      <c r="AO131" s="154">
        <f>Routes_abs!AO131/SUM(Routes_abs!AO128:AO132)</f>
        <v>1.6597510373443983E-3</v>
      </c>
      <c r="AP131" s="154">
        <f>Routes_abs!AP131/SUM(Routes_abs!AP128:AP132)</f>
        <v>1.7621145374449338E-3</v>
      </c>
      <c r="AQ131" s="154">
        <f>Routes_abs!AQ131/SUM(Routes_abs!AQ128:AQ132)</f>
        <v>0</v>
      </c>
      <c r="AR131" s="154">
        <f>Routes_abs!AR131/SUM(Routes_abs!AR128:AR132)</f>
        <v>0</v>
      </c>
      <c r="AS131" s="154">
        <f>Routes_abs!AS131/SUM(Routes_abs!AS128:AS132)</f>
        <v>1.273074474856779E-3</v>
      </c>
      <c r="AT131" s="154">
        <f>Routes_abs!AT131/SUM(Routes_abs!AT128:AT132)</f>
        <v>0</v>
      </c>
      <c r="AU131" s="154">
        <f>Routes_abs!AU131/SUM(Routes_abs!AU128:AU132)</f>
        <v>0</v>
      </c>
      <c r="AV131" s="154">
        <f>Routes_abs!AV131/SUM(Routes_abs!AV128:AV132)</f>
        <v>0</v>
      </c>
      <c r="AW131" s="155">
        <f>Routes_abs!AW131/SUM(Routes_abs!AW128:AW132)</f>
        <v>0</v>
      </c>
      <c r="AX131" s="153">
        <f>Routes_abs!AX131/SUM(Routes_abs!AX128:AX132)</f>
        <v>0</v>
      </c>
      <c r="AY131" s="154">
        <f>Routes_abs!AY131/SUM(Routes_abs!AY128:AY132)</f>
        <v>5.2369730295888969E-4</v>
      </c>
      <c r="AZ131" s="161">
        <f>Routes_abs!AZ131/SUM(Routes_abs!AZ128:AZ132)</f>
        <v>4.0766408479412958E-4</v>
      </c>
      <c r="BA131" s="145">
        <f>Routes_abs!BA131/SUM(Routes_abs!BA128:BA132)</f>
        <v>3.5325287017957024E-4</v>
      </c>
      <c r="BC131" s="60" t="s">
        <v>261</v>
      </c>
      <c r="BD131" s="24" t="s">
        <v>51</v>
      </c>
      <c r="BE131" s="24" t="s">
        <v>46</v>
      </c>
      <c r="BF131" s="139" t="s">
        <v>136</v>
      </c>
      <c r="BG131" s="153">
        <f>Routes_abs!BG131/SUM(Routes_abs!BG128:BG132)</f>
        <v>0</v>
      </c>
      <c r="BH131" s="154">
        <f>Routes_abs!BH131/SUM(Routes_abs!BH128:BH132)</f>
        <v>0</v>
      </c>
      <c r="BI131" s="154">
        <f>Routes_abs!BI131/SUM(Routes_abs!BI128:BI132)</f>
        <v>0</v>
      </c>
      <c r="BJ131" s="154">
        <f>Routes_abs!BJ131/SUM(Routes_abs!BJ128:BJ132)</f>
        <v>0</v>
      </c>
      <c r="BK131" s="154">
        <f>Routes_abs!BK131/SUM(Routes_abs!BK128:BK132)</f>
        <v>0</v>
      </c>
      <c r="BL131" s="154">
        <f>Routes_abs!BL131/SUM(Routes_abs!BL128:BL132)</f>
        <v>0</v>
      </c>
      <c r="BM131" s="154">
        <f>Routes_abs!BM131/SUM(Routes_abs!BM128:BM132)</f>
        <v>0</v>
      </c>
      <c r="BN131" s="154">
        <f>Routes_abs!BN131/SUM(Routes_abs!BN128:BN132)</f>
        <v>0</v>
      </c>
      <c r="BO131" s="154">
        <f>Routes_abs!BO131/SUM(Routes_abs!BO128:BO132)</f>
        <v>0</v>
      </c>
      <c r="BP131" s="154">
        <f>Routes_abs!BP131/SUM(Routes_abs!BP128:BP132)</f>
        <v>0</v>
      </c>
      <c r="BQ131" s="154">
        <f>Routes_abs!BQ131/SUM(Routes_abs!BQ128:BQ132)</f>
        <v>0</v>
      </c>
      <c r="BR131" s="154">
        <f>Routes_abs!BR131/SUM(Routes_abs!BR128:BR132)</f>
        <v>0</v>
      </c>
      <c r="BS131" s="154">
        <f>Routes_abs!BS131/SUM(Routes_abs!BS128:BS132)</f>
        <v>0</v>
      </c>
      <c r="BT131" s="154">
        <f>Routes_abs!BT131/SUM(Routes_abs!BT128:BT132)</f>
        <v>0</v>
      </c>
      <c r="BU131" s="154">
        <f>Routes_abs!BU131/SUM(Routes_abs!BU128:BU132)</f>
        <v>0</v>
      </c>
      <c r="BV131" s="155">
        <f>Routes_abs!BV131/SUM(Routes_abs!BV128:BV132)</f>
        <v>0</v>
      </c>
      <c r="BW131" s="153">
        <f>Routes_abs!BW131/SUM(Routes_abs!BW128:BW132)</f>
        <v>0</v>
      </c>
      <c r="BX131" s="154">
        <f>Routes_abs!BX131/SUM(Routes_abs!BX128:BX132)</f>
        <v>0</v>
      </c>
      <c r="BY131" s="161">
        <f>Routes_abs!BY131/SUM(Routes_abs!BY128:BY132)</f>
        <v>0</v>
      </c>
      <c r="BZ131" s="145">
        <f>Routes_abs!BZ131/SUM(Routes_abs!BZ128:BZ132)</f>
        <v>0</v>
      </c>
      <c r="CB131" s="60" t="s">
        <v>261</v>
      </c>
      <c r="CC131" s="24" t="s">
        <v>51</v>
      </c>
      <c r="CD131" s="24" t="s">
        <v>46</v>
      </c>
      <c r="CE131" s="139" t="s">
        <v>136</v>
      </c>
      <c r="CF131" s="153">
        <f>Routes_abs!CF131/SUM(Routes_abs!CF128:CF132)</f>
        <v>0</v>
      </c>
      <c r="CG131" s="154">
        <f>Routes_abs!CG131/SUM(Routes_abs!CG128:CG132)</f>
        <v>0</v>
      </c>
      <c r="CH131" s="154">
        <f>Routes_abs!CH131/SUM(Routes_abs!CH128:CH132)</f>
        <v>0</v>
      </c>
      <c r="CI131" s="154">
        <f>Routes_abs!CI131/SUM(Routes_abs!CI128:CI132)</f>
        <v>0</v>
      </c>
      <c r="CJ131" s="154">
        <f>Routes_abs!CJ131/SUM(Routes_abs!CJ128:CJ132)</f>
        <v>0</v>
      </c>
      <c r="CK131" s="154">
        <f>Routes_abs!CK131/SUM(Routes_abs!CK128:CK132)</f>
        <v>0</v>
      </c>
      <c r="CL131" s="154">
        <f>Routes_abs!CL131/SUM(Routes_abs!CL128:CL132)</f>
        <v>0</v>
      </c>
      <c r="CM131" s="154">
        <f>Routes_abs!CM131/SUM(Routes_abs!CM128:CM132)</f>
        <v>0</v>
      </c>
      <c r="CN131" s="154">
        <f>Routes_abs!CN131/SUM(Routes_abs!CN128:CN132)</f>
        <v>0</v>
      </c>
      <c r="CO131" s="154">
        <f>Routes_abs!CO131/SUM(Routes_abs!CO128:CO132)</f>
        <v>0</v>
      </c>
      <c r="CP131" s="154">
        <f>Routes_abs!CP131/SUM(Routes_abs!CP128:CP132)</f>
        <v>0</v>
      </c>
      <c r="CQ131" s="154">
        <f>Routes_abs!CQ131/SUM(Routes_abs!CQ128:CQ132)</f>
        <v>0</v>
      </c>
      <c r="CR131" s="154">
        <f>Routes_abs!CR131/SUM(Routes_abs!CR128:CR132)</f>
        <v>0</v>
      </c>
      <c r="CS131" s="154">
        <f>Routes_abs!CS131/SUM(Routes_abs!CS128:CS132)</f>
        <v>0</v>
      </c>
      <c r="CT131" s="154">
        <f>Routes_abs!CT131/SUM(Routes_abs!CT128:CT132)</f>
        <v>0</v>
      </c>
      <c r="CU131" s="155">
        <f>Routes_abs!CU131/SUM(Routes_abs!CU128:CU132)</f>
        <v>0</v>
      </c>
      <c r="CV131" s="153">
        <f>Routes_abs!CV131/SUM(Routes_abs!CV128:CV132)</f>
        <v>0</v>
      </c>
      <c r="CW131" s="154">
        <f>Routes_abs!CW131/SUM(Routes_abs!CW128:CW132)</f>
        <v>0</v>
      </c>
      <c r="CX131" s="161">
        <f>Routes_abs!CX131/SUM(Routes_abs!CX128:CX132)</f>
        <v>0</v>
      </c>
      <c r="CY131" s="145">
        <f>Routes_abs!CY131/SUM(Routes_abs!CY128:CY132)</f>
        <v>0</v>
      </c>
    </row>
    <row r="132" spans="1:103" ht="12" customHeight="1" x14ac:dyDescent="0.15">
      <c r="E132" s="84" t="s">
        <v>262</v>
      </c>
      <c r="F132" s="88" t="s">
        <v>51</v>
      </c>
      <c r="G132" s="88" t="s">
        <v>52</v>
      </c>
      <c r="H132" s="141" t="s">
        <v>136</v>
      </c>
      <c r="I132" s="156">
        <f>Routes_abs!I132/SUM(Routes_abs!I128:I132)</f>
        <v>0</v>
      </c>
      <c r="J132" s="157">
        <f>Routes_abs!J132/SUM(Routes_abs!J128:J132)</f>
        <v>0</v>
      </c>
      <c r="K132" s="157">
        <f>Routes_abs!K132/SUM(Routes_abs!K128:K132)</f>
        <v>6.6225165562913907E-3</v>
      </c>
      <c r="L132" s="157">
        <f>Routes_abs!L132/SUM(Routes_abs!L128:L132)</f>
        <v>2.6525198938992041E-3</v>
      </c>
      <c r="M132" s="157">
        <f>Routes_abs!M132/SUM(Routes_abs!M128:M132)</f>
        <v>2.7100271002710023E-3</v>
      </c>
      <c r="N132" s="157">
        <f>Routes_abs!N132/SUM(Routes_abs!N128:N132)</f>
        <v>0</v>
      </c>
      <c r="O132" s="157">
        <f>Routes_abs!O132/SUM(Routes_abs!O128:O132)</f>
        <v>2.1231422505307855E-3</v>
      </c>
      <c r="P132" s="157">
        <f>Routes_abs!P132/SUM(Routes_abs!P128:P132)</f>
        <v>0</v>
      </c>
      <c r="Q132" s="157">
        <f>Routes_abs!Q132/SUM(Routes_abs!Q128:Q132)</f>
        <v>2.5252525252525255E-3</v>
      </c>
      <c r="R132" s="157">
        <f>Routes_abs!R132/SUM(Routes_abs!R128:R132)</f>
        <v>4.7393364928909956E-3</v>
      </c>
      <c r="S132" s="157">
        <f>Routes_abs!S132/SUM(Routes_abs!S128:S132)</f>
        <v>0</v>
      </c>
      <c r="T132" s="157">
        <f>Routes_abs!T132/SUM(Routes_abs!T128:T132)</f>
        <v>1.5197568389057753E-3</v>
      </c>
      <c r="U132" s="157">
        <f>Routes_abs!U132/SUM(Routes_abs!U128:U132)</f>
        <v>2.1739130434782605E-3</v>
      </c>
      <c r="V132" s="157">
        <f>Routes_abs!V132/SUM(Routes_abs!V128:V132)</f>
        <v>0</v>
      </c>
      <c r="W132" s="157">
        <f>Routes_abs!W132/SUM(Routes_abs!W128:W132)</f>
        <v>0</v>
      </c>
      <c r="X132" s="158">
        <f>Routes_abs!X132/SUM(Routes_abs!X128:X132)</f>
        <v>0</v>
      </c>
      <c r="Y132" s="156">
        <f>Routes_abs!Y132/SUM(Routes_abs!Y128:Y132)</f>
        <v>2.7292576419213972E-3</v>
      </c>
      <c r="Z132" s="157">
        <f>Routes_abs!Z132/SUM(Routes_abs!Z128:Z132)</f>
        <v>1.4025245441795233E-3</v>
      </c>
      <c r="AA132" s="162">
        <f>Routes_abs!AA132/SUM(Routes_abs!AA128:AA132)</f>
        <v>2.007024586051179E-3</v>
      </c>
      <c r="AB132" s="146">
        <f>Routes_abs!AB132/SUM(Routes_abs!AB128:AB132)</f>
        <v>1.9219396806623302E-3</v>
      </c>
      <c r="AD132" s="84" t="s">
        <v>262</v>
      </c>
      <c r="AE132" s="88" t="s">
        <v>51</v>
      </c>
      <c r="AF132" s="88" t="s">
        <v>52</v>
      </c>
      <c r="AG132" s="141" t="s">
        <v>136</v>
      </c>
      <c r="AH132" s="156">
        <f>Routes_abs!AH132/SUM(Routes_abs!AH128:AH132)</f>
        <v>0</v>
      </c>
      <c r="AI132" s="157">
        <f>Routes_abs!AI132/SUM(Routes_abs!AI128:AI132)</f>
        <v>7.5244544770504136E-4</v>
      </c>
      <c r="AJ132" s="157">
        <f>Routes_abs!AJ132/SUM(Routes_abs!AJ128:AJ132)</f>
        <v>6.0496067755595895E-3</v>
      </c>
      <c r="AK132" s="157">
        <f>Routes_abs!AK132/SUM(Routes_abs!AK128:AK132)</f>
        <v>2.9354207436399216E-3</v>
      </c>
      <c r="AL132" s="157">
        <f>Routes_abs!AL132/SUM(Routes_abs!AL128:AL132)</f>
        <v>2.002002002002002E-3</v>
      </c>
      <c r="AM132" s="157">
        <f>Routes_abs!AM132/SUM(Routes_abs!AM128:AM132)</f>
        <v>1.0504201680672268E-3</v>
      </c>
      <c r="AN132" s="157">
        <f>Routes_abs!AN132/SUM(Routes_abs!AN128:AN132)</f>
        <v>3.3388981636060092E-3</v>
      </c>
      <c r="AO132" s="157">
        <f>Routes_abs!AO132/SUM(Routes_abs!AO128:AO132)</f>
        <v>0</v>
      </c>
      <c r="AP132" s="157">
        <f>Routes_abs!AP132/SUM(Routes_abs!AP128:AP132)</f>
        <v>1.7621145374449338E-3</v>
      </c>
      <c r="AQ132" s="157">
        <f>Routes_abs!AQ132/SUM(Routes_abs!AQ128:AQ132)</f>
        <v>4.4523597506678546E-3</v>
      </c>
      <c r="AR132" s="157">
        <f>Routes_abs!AR132/SUM(Routes_abs!AR128:AR132)</f>
        <v>0</v>
      </c>
      <c r="AS132" s="157">
        <f>Routes_abs!AS132/SUM(Routes_abs!AS128:AS132)</f>
        <v>1.9096117122851686E-3</v>
      </c>
      <c r="AT132" s="157">
        <f>Routes_abs!AT132/SUM(Routes_abs!AT128:AT132)</f>
        <v>3.4512510785159618E-3</v>
      </c>
      <c r="AU132" s="157">
        <f>Routes_abs!AU132/SUM(Routes_abs!AU128:AU132)</f>
        <v>0</v>
      </c>
      <c r="AV132" s="157">
        <f>Routes_abs!AV132/SUM(Routes_abs!AV128:AV132)</f>
        <v>6.8649885583524023E-3</v>
      </c>
      <c r="AW132" s="158">
        <f>Routes_abs!AW132/SUM(Routes_abs!AW128:AW132)</f>
        <v>0</v>
      </c>
      <c r="AX132" s="156">
        <f>Routes_abs!AX132/SUM(Routes_abs!AX128:AX132)</f>
        <v>2.7100271002710027E-3</v>
      </c>
      <c r="AY132" s="157">
        <f>Routes_abs!AY132/SUM(Routes_abs!AY128:AY132)</f>
        <v>1.8329405603561139E-3</v>
      </c>
      <c r="AZ132" s="162">
        <f>Routes_abs!AZ132/SUM(Routes_abs!AZ128:AZ132)</f>
        <v>2.242152466367713E-3</v>
      </c>
      <c r="BA132" s="146">
        <f>Routes_abs!BA132/SUM(Routes_abs!BA128:BA132)</f>
        <v>2.2372681778039449E-3</v>
      </c>
      <c r="BC132" s="84" t="s">
        <v>262</v>
      </c>
      <c r="BD132" s="88" t="s">
        <v>51</v>
      </c>
      <c r="BE132" s="88" t="s">
        <v>52</v>
      </c>
      <c r="BF132" s="141" t="s">
        <v>136</v>
      </c>
      <c r="BG132" s="156">
        <f>Routes_abs!BG132/SUM(Routes_abs!BG128:BG132)</f>
        <v>0</v>
      </c>
      <c r="BH132" s="157">
        <f>Routes_abs!BH132/SUM(Routes_abs!BH128:BH132)</f>
        <v>1.7241379310344827E-2</v>
      </c>
      <c r="BI132" s="157">
        <f>Routes_abs!BI132/SUM(Routes_abs!BI128:BI132)</f>
        <v>0</v>
      </c>
      <c r="BJ132" s="157">
        <f>Routes_abs!BJ132/SUM(Routes_abs!BJ128:BJ132)</f>
        <v>0</v>
      </c>
      <c r="BK132" s="157">
        <f>Routes_abs!BK132/SUM(Routes_abs!BK128:BK132)</f>
        <v>0</v>
      </c>
      <c r="BL132" s="157">
        <f>Routes_abs!BL132/SUM(Routes_abs!BL128:BL132)</f>
        <v>6.7567567567567571E-3</v>
      </c>
      <c r="BM132" s="157">
        <f>Routes_abs!BM132/SUM(Routes_abs!BM128:BM132)</f>
        <v>1.5384615384615385E-2</v>
      </c>
      <c r="BN132" s="157">
        <f>Routes_abs!BN132/SUM(Routes_abs!BN128:BN132)</f>
        <v>0</v>
      </c>
      <c r="BO132" s="157">
        <f>Routes_abs!BO132/SUM(Routes_abs!BO128:BO132)</f>
        <v>0</v>
      </c>
      <c r="BP132" s="157">
        <f>Routes_abs!BP132/SUM(Routes_abs!BP128:BP132)</f>
        <v>0</v>
      </c>
      <c r="BQ132" s="157">
        <f>Routes_abs!BQ132/SUM(Routes_abs!BQ128:BQ132)</f>
        <v>0</v>
      </c>
      <c r="BR132" s="157">
        <f>Routes_abs!BR132/SUM(Routes_abs!BR128:BR132)</f>
        <v>7.462686567164179E-3</v>
      </c>
      <c r="BS132" s="157">
        <f>Routes_abs!BS132/SUM(Routes_abs!BS128:BS132)</f>
        <v>8.2644628099173556E-3</v>
      </c>
      <c r="BT132" s="157">
        <f>Routes_abs!BT132/SUM(Routes_abs!BT128:BT132)</f>
        <v>0</v>
      </c>
      <c r="BU132" s="157">
        <f>Routes_abs!BU132/SUM(Routes_abs!BU128:BU132)</f>
        <v>4.4117647058823532E-2</v>
      </c>
      <c r="BV132" s="158">
        <f>Routes_abs!BV132/SUM(Routes_abs!BV128:BV132)</f>
        <v>0</v>
      </c>
      <c r="BW132" s="156">
        <f>Routes_abs!BW132/SUM(Routes_abs!BW128:BW132)</f>
        <v>3.7174721189591076E-3</v>
      </c>
      <c r="BX132" s="157">
        <f>Routes_abs!BX132/SUM(Routes_abs!BX128:BX132)</f>
        <v>5.6179775280898875E-3</v>
      </c>
      <c r="BY132" s="162">
        <f>Routes_abs!BY132/SUM(Routes_abs!BY128:BY132)</f>
        <v>2.0366598778004071E-3</v>
      </c>
      <c r="BZ132" s="146">
        <f>Routes_abs!BZ132/SUM(Routes_abs!BZ128:BZ132)</f>
        <v>4.7694753577106515E-3</v>
      </c>
      <c r="CB132" s="84" t="s">
        <v>262</v>
      </c>
      <c r="CC132" s="88" t="s">
        <v>51</v>
      </c>
      <c r="CD132" s="88" t="s">
        <v>52</v>
      </c>
      <c r="CE132" s="141" t="s">
        <v>136</v>
      </c>
      <c r="CF132" s="156">
        <f>Routes_abs!CF132/SUM(Routes_abs!CF128:CF132)</f>
        <v>0</v>
      </c>
      <c r="CG132" s="157">
        <f>Routes_abs!CG132/SUM(Routes_abs!CG128:CG132)</f>
        <v>0</v>
      </c>
      <c r="CH132" s="157">
        <f>Routes_abs!CH132/SUM(Routes_abs!CH128:CH132)</f>
        <v>0</v>
      </c>
      <c r="CI132" s="157">
        <f>Routes_abs!CI132/SUM(Routes_abs!CI128:CI132)</f>
        <v>1.0638297872340425E-2</v>
      </c>
      <c r="CJ132" s="157">
        <f>Routes_abs!CJ132/SUM(Routes_abs!CJ128:CJ132)</f>
        <v>0</v>
      </c>
      <c r="CK132" s="157">
        <f>Routes_abs!CK132/SUM(Routes_abs!CK128:CK132)</f>
        <v>0</v>
      </c>
      <c r="CL132" s="157">
        <f>Routes_abs!CL132/SUM(Routes_abs!CL128:CL132)</f>
        <v>0</v>
      </c>
      <c r="CM132" s="157">
        <f>Routes_abs!CM132/SUM(Routes_abs!CM128:CM132)</f>
        <v>0</v>
      </c>
      <c r="CN132" s="157">
        <f>Routes_abs!CN132/SUM(Routes_abs!CN128:CN132)</f>
        <v>0</v>
      </c>
      <c r="CO132" s="157">
        <f>Routes_abs!CO132/SUM(Routes_abs!CO128:CO132)</f>
        <v>7.462686567164179E-3</v>
      </c>
      <c r="CP132" s="157">
        <f>Routes_abs!CP132/SUM(Routes_abs!CP128:CP132)</f>
        <v>0</v>
      </c>
      <c r="CQ132" s="157">
        <f>Routes_abs!CQ132/SUM(Routes_abs!CQ128:CQ132)</f>
        <v>0</v>
      </c>
      <c r="CR132" s="157">
        <f>Routes_abs!CR132/SUM(Routes_abs!CR128:CR132)</f>
        <v>8.4745762711864406E-3</v>
      </c>
      <c r="CS132" s="157">
        <f>Routes_abs!CS132/SUM(Routes_abs!CS128:CS132)</f>
        <v>0</v>
      </c>
      <c r="CT132" s="157">
        <f>Routes_abs!CT132/SUM(Routes_abs!CT128:CT132)</f>
        <v>0</v>
      </c>
      <c r="CU132" s="158">
        <f>Routes_abs!CU132/SUM(Routes_abs!CU128:CU132)</f>
        <v>0</v>
      </c>
      <c r="CV132" s="156">
        <f>Routes_abs!CV132/SUM(Routes_abs!CV128:CV132)</f>
        <v>0</v>
      </c>
      <c r="CW132" s="157">
        <f>Routes_abs!CW132/SUM(Routes_abs!CW128:CW132)</f>
        <v>0</v>
      </c>
      <c r="CX132" s="162">
        <f>Routes_abs!CX132/SUM(Routes_abs!CX128:CX132)</f>
        <v>4.662004662004662E-3</v>
      </c>
      <c r="CY132" s="146">
        <f>Routes_abs!CY132/SUM(Routes_abs!CY128:CY132)</f>
        <v>1.910828025477707E-3</v>
      </c>
    </row>
  </sheetData>
  <mergeCells count="1">
    <mergeCell ref="A1:C1"/>
  </mergeCells>
  <conditionalFormatting sqref="I7:AB132">
    <cfRule type="colorScale" priority="4">
      <colorScale>
        <cfvo type="min"/>
        <cfvo type="percentile" val="50"/>
        <cfvo type="max"/>
        <color theme="0"/>
        <color rgb="FFF8F8F8"/>
        <color theme="0" tint="-0.249977111117893"/>
      </colorScale>
    </cfRule>
  </conditionalFormatting>
  <conditionalFormatting sqref="AH7:BA132">
    <cfRule type="colorScale" priority="3">
      <colorScale>
        <cfvo type="min"/>
        <cfvo type="percentile" val="50"/>
        <cfvo type="max"/>
        <color theme="0"/>
        <color rgb="FFF8F8F8"/>
        <color theme="0" tint="-0.249977111117893"/>
      </colorScale>
    </cfRule>
  </conditionalFormatting>
  <conditionalFormatting sqref="BG7:BZ132">
    <cfRule type="colorScale" priority="2">
      <colorScale>
        <cfvo type="min"/>
        <cfvo type="percentile" val="50"/>
        <cfvo type="max"/>
        <color theme="0"/>
        <color rgb="FFF8F8F8"/>
        <color theme="0" tint="-0.249977111117893"/>
      </colorScale>
    </cfRule>
  </conditionalFormatting>
  <conditionalFormatting sqref="CF7:CY132">
    <cfRule type="colorScale" priority="1">
      <colorScale>
        <cfvo type="min"/>
        <cfvo type="percentile" val="50"/>
        <cfvo type="max"/>
        <color theme="0"/>
        <color rgb="FFF8F8F8"/>
        <color theme="0" tint="-0.249977111117893"/>
      </colorScale>
    </cfRule>
  </conditionalFormatting>
  <pageMargins left="0.51181102362204722" right="0.51181102362204722" top="0.59055118110236227" bottom="0.39370078740157483" header="0.31496062992125984" footer="0.51181102362204722"/>
  <pageSetup paperSize="9" orientation="landscape" r:id="rId1"/>
  <headerFooter>
    <oddFooter>&amp;L&amp;"Gill Sans MT,Vet en cursief"&amp;K05+000Dufec&amp;"Gill Sans MT,Cursief" Dataverzameling en dataverwerking&amp;R&amp;"Gill Sans MT,Vet"&amp;9&amp;K05+000&amp;P</oddFooter>
  </headerFooter>
  <rowBreaks count="12" manualBreakCount="12">
    <brk id="45" max="27" man="1"/>
    <brk id="45" min="29" max="52" man="1"/>
    <brk id="45" min="54" max="77" man="1"/>
    <brk id="45" min="79" max="102" man="1"/>
    <brk id="84" max="27" man="1"/>
    <brk id="84" min="29" max="52" man="1"/>
    <brk id="84" min="54" max="77" man="1"/>
    <brk id="84" min="79" max="102" man="1"/>
    <brk id="122" max="27" man="1"/>
    <brk id="122" min="29" max="52" man="1"/>
    <brk id="122" min="54" max="77" man="1"/>
    <brk id="122" min="79" max="102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Blad2">
    <pageSetUpPr autoPageBreaks="0"/>
  </sheetPr>
  <dimension ref="A1:J42"/>
  <sheetViews>
    <sheetView showGridLines="0" zoomScaleNormal="100" zoomScaleSheetLayoutView="100" workbookViewId="0">
      <selection sqref="A1:C1"/>
    </sheetView>
  </sheetViews>
  <sheetFormatPr defaultRowHeight="12" customHeight="1" x14ac:dyDescent="0.15"/>
  <cols>
    <col min="1" max="3" width="10.83203125" style="10" customWidth="1"/>
    <col min="4" max="4" width="1.83203125" style="10" customWidth="1"/>
    <col min="5" max="5" width="22.33203125" style="10" customWidth="1"/>
    <col min="6" max="6" width="11.1640625" style="10" bestFit="1" customWidth="1"/>
    <col min="7" max="10" width="10.83203125" style="10" customWidth="1"/>
    <col min="11" max="16384" width="9.33203125" style="10"/>
  </cols>
  <sheetData>
    <row r="1" spans="1:10" ht="24.95" customHeight="1" x14ac:dyDescent="0.15">
      <c r="A1" s="232" t="s">
        <v>341</v>
      </c>
      <c r="B1" s="232"/>
      <c r="C1" s="232"/>
      <c r="E1" s="56" t="s">
        <v>312</v>
      </c>
    </row>
    <row r="2" spans="1:10" ht="20.100000000000001" customHeight="1" x14ac:dyDescent="0.15">
      <c r="A2" s="6" t="s">
        <v>317</v>
      </c>
      <c r="B2" s="1"/>
      <c r="C2" s="1"/>
      <c r="E2" s="9" t="s">
        <v>320</v>
      </c>
      <c r="F2" s="13"/>
      <c r="G2" s="13"/>
      <c r="H2" s="13"/>
      <c r="I2" s="13"/>
      <c r="J2" s="13"/>
    </row>
    <row r="3" spans="1:10" ht="9.9499999999999993" customHeight="1" x14ac:dyDescent="0.15">
      <c r="A3" s="202"/>
      <c r="B3" s="202"/>
      <c r="C3" s="202"/>
      <c r="E3" s="9"/>
      <c r="F3" s="13"/>
      <c r="G3" s="13"/>
      <c r="H3" s="13"/>
      <c r="I3" s="13"/>
      <c r="J3" s="13"/>
    </row>
    <row r="4" spans="1:10" ht="20.100000000000001" customHeight="1" x14ac:dyDescent="0.15">
      <c r="A4" s="6"/>
      <c r="E4" s="3" t="s">
        <v>326</v>
      </c>
      <c r="F4" s="15"/>
      <c r="G4" s="15"/>
      <c r="H4" s="15"/>
      <c r="I4" s="15"/>
      <c r="J4" s="15"/>
    </row>
    <row r="5" spans="1:10" ht="12" customHeight="1" x14ac:dyDescent="0.15">
      <c r="E5" s="207" t="s">
        <v>318</v>
      </c>
      <c r="F5" s="212" t="s">
        <v>319</v>
      </c>
      <c r="G5" s="43" t="s">
        <v>283</v>
      </c>
      <c r="H5" s="43" t="s">
        <v>284</v>
      </c>
      <c r="I5" s="43" t="s">
        <v>285</v>
      </c>
      <c r="J5" s="43" t="s">
        <v>286</v>
      </c>
    </row>
    <row r="6" spans="1:10" ht="5.0999999999999996" customHeight="1" x14ac:dyDescent="0.15"/>
    <row r="7" spans="1:10" ht="12" customHeight="1" x14ac:dyDescent="0.15">
      <c r="A7" s="1"/>
      <c r="B7" s="1"/>
      <c r="C7" s="1"/>
      <c r="E7" s="208" t="s">
        <v>10</v>
      </c>
      <c r="F7" s="209" t="s">
        <v>321</v>
      </c>
      <c r="G7" s="210">
        <v>17313.599999999999</v>
      </c>
      <c r="H7" s="210">
        <v>16170.571428571429</v>
      </c>
      <c r="I7" s="210">
        <v>15414.5</v>
      </c>
      <c r="J7" s="210">
        <v>11211.5</v>
      </c>
    </row>
    <row r="8" spans="1:10" ht="12" customHeight="1" x14ac:dyDescent="0.15">
      <c r="A8" s="11"/>
      <c r="B8" s="5"/>
      <c r="C8" s="5"/>
      <c r="E8" s="27"/>
      <c r="F8" s="205" t="s">
        <v>55</v>
      </c>
      <c r="G8" s="203">
        <v>17578.8</v>
      </c>
      <c r="H8" s="203">
        <v>16489.928571428572</v>
      </c>
      <c r="I8" s="203">
        <v>15832</v>
      </c>
      <c r="J8" s="203">
        <v>11703.5</v>
      </c>
    </row>
    <row r="9" spans="1:10" ht="12" customHeight="1" x14ac:dyDescent="0.15">
      <c r="A9" s="2"/>
      <c r="B9" s="5"/>
      <c r="C9" s="5"/>
      <c r="E9" s="28"/>
      <c r="F9" s="206" t="s">
        <v>3</v>
      </c>
      <c r="G9" s="204">
        <v>34892.399999999994</v>
      </c>
      <c r="H9" s="204">
        <v>32660.5</v>
      </c>
      <c r="I9" s="204">
        <v>31246.5</v>
      </c>
      <c r="J9" s="204">
        <v>22915</v>
      </c>
    </row>
    <row r="10" spans="1:10" ht="5.0999999999999996" customHeight="1" x14ac:dyDescent="0.15">
      <c r="A10" s="2"/>
      <c r="B10" s="5"/>
      <c r="C10" s="5"/>
      <c r="E10" s="211"/>
      <c r="F10" s="211"/>
      <c r="G10" s="211"/>
      <c r="H10" s="211"/>
      <c r="I10" s="211"/>
      <c r="J10" s="211"/>
    </row>
    <row r="11" spans="1:10" ht="12" customHeight="1" x14ac:dyDescent="0.15">
      <c r="A11" s="2"/>
      <c r="B11" s="5"/>
      <c r="C11" s="5"/>
      <c r="E11" s="208" t="s">
        <v>342</v>
      </c>
      <c r="F11" s="209" t="s">
        <v>61</v>
      </c>
      <c r="G11" s="210">
        <v>13221</v>
      </c>
      <c r="H11" s="210">
        <v>11838.357142857143</v>
      </c>
      <c r="I11" s="210">
        <v>9290.5</v>
      </c>
      <c r="J11" s="210">
        <v>7473</v>
      </c>
    </row>
    <row r="12" spans="1:10" ht="12" customHeight="1" x14ac:dyDescent="0.15">
      <c r="A12" s="2"/>
      <c r="B12" s="5"/>
      <c r="C12" s="5"/>
      <c r="E12" s="27"/>
      <c r="F12" s="205" t="s">
        <v>322</v>
      </c>
      <c r="G12" s="203">
        <v>12945.2</v>
      </c>
      <c r="H12" s="203">
        <v>11638.214285714286</v>
      </c>
      <c r="I12" s="203">
        <v>9213</v>
      </c>
      <c r="J12" s="203">
        <v>7528.5</v>
      </c>
    </row>
    <row r="13" spans="1:10" ht="12" customHeight="1" x14ac:dyDescent="0.15">
      <c r="A13" s="2"/>
      <c r="B13" s="5"/>
      <c r="C13" s="5"/>
      <c r="E13" s="28"/>
      <c r="F13" s="206" t="s">
        <v>3</v>
      </c>
      <c r="G13" s="204">
        <v>26166.2</v>
      </c>
      <c r="H13" s="204">
        <v>23476.571428571428</v>
      </c>
      <c r="I13" s="204">
        <v>18503.5</v>
      </c>
      <c r="J13" s="204">
        <v>15001.5</v>
      </c>
    </row>
    <row r="14" spans="1:10" ht="5.0999999999999996" customHeight="1" x14ac:dyDescent="0.15">
      <c r="A14" s="2"/>
      <c r="B14" s="5"/>
      <c r="C14" s="5"/>
      <c r="E14" s="27"/>
      <c r="F14" s="213"/>
      <c r="G14" s="214"/>
      <c r="H14" s="203"/>
      <c r="I14" s="203"/>
      <c r="J14" s="203"/>
    </row>
    <row r="15" spans="1:10" ht="12" customHeight="1" x14ac:dyDescent="0.15">
      <c r="A15" s="2"/>
      <c r="B15" s="5"/>
      <c r="C15" s="5"/>
      <c r="E15" s="208" t="s">
        <v>12</v>
      </c>
      <c r="F15" s="209" t="s">
        <v>323</v>
      </c>
      <c r="G15" s="210">
        <v>4289.2</v>
      </c>
      <c r="H15" s="210">
        <v>4025.6428571428573</v>
      </c>
      <c r="I15" s="210">
        <v>3963.5</v>
      </c>
      <c r="J15" s="210">
        <v>2770</v>
      </c>
    </row>
    <row r="16" spans="1:10" ht="12" customHeight="1" x14ac:dyDescent="0.15">
      <c r="A16" s="2"/>
      <c r="B16" s="5"/>
      <c r="C16" s="5"/>
      <c r="E16" s="27"/>
      <c r="F16" s="205" t="s">
        <v>321</v>
      </c>
      <c r="G16" s="203">
        <v>3988.2</v>
      </c>
      <c r="H16" s="203">
        <v>3703.5</v>
      </c>
      <c r="I16" s="203">
        <v>3507</v>
      </c>
      <c r="J16" s="203">
        <v>2476.5</v>
      </c>
    </row>
    <row r="17" spans="1:10" ht="12" customHeight="1" x14ac:dyDescent="0.15">
      <c r="A17" s="2"/>
      <c r="B17" s="5"/>
      <c r="C17" s="5"/>
      <c r="E17" s="28"/>
      <c r="F17" s="206" t="s">
        <v>3</v>
      </c>
      <c r="G17" s="204">
        <v>8277.4</v>
      </c>
      <c r="H17" s="204">
        <v>7729.1428571428569</v>
      </c>
      <c r="I17" s="204">
        <v>7470.5</v>
      </c>
      <c r="J17" s="204">
        <v>5246.5</v>
      </c>
    </row>
    <row r="18" spans="1:10" ht="5.0999999999999996" customHeight="1" x14ac:dyDescent="0.15">
      <c r="A18" s="2"/>
      <c r="B18" s="5"/>
      <c r="C18" s="5"/>
      <c r="E18" s="27"/>
      <c r="F18" s="213"/>
      <c r="G18" s="214"/>
      <c r="H18" s="203"/>
      <c r="I18" s="203"/>
      <c r="J18" s="203"/>
    </row>
    <row r="19" spans="1:10" ht="12" customHeight="1" x14ac:dyDescent="0.15">
      <c r="A19" s="2"/>
      <c r="B19" s="5"/>
      <c r="C19" s="5"/>
      <c r="E19" s="208" t="s">
        <v>13</v>
      </c>
      <c r="F19" s="209" t="s">
        <v>62</v>
      </c>
      <c r="G19" s="210">
        <v>3811.6</v>
      </c>
      <c r="H19" s="210">
        <v>3641.2142857142858</v>
      </c>
      <c r="I19" s="210">
        <v>3698</v>
      </c>
      <c r="J19" s="210">
        <v>2732.5</v>
      </c>
    </row>
    <row r="20" spans="1:10" ht="12" customHeight="1" x14ac:dyDescent="0.15">
      <c r="A20" s="2"/>
      <c r="B20" s="5"/>
      <c r="C20" s="5"/>
      <c r="E20" s="27"/>
      <c r="F20" s="205" t="s">
        <v>324</v>
      </c>
      <c r="G20" s="203">
        <v>3895.2</v>
      </c>
      <c r="H20" s="203">
        <v>3717.2857142857142</v>
      </c>
      <c r="I20" s="203">
        <v>3699.5</v>
      </c>
      <c r="J20" s="203">
        <v>2845.5</v>
      </c>
    </row>
    <row r="21" spans="1:10" ht="12" customHeight="1" x14ac:dyDescent="0.15">
      <c r="A21" s="2"/>
      <c r="B21" s="5"/>
      <c r="C21" s="5"/>
      <c r="E21" s="28"/>
      <c r="F21" s="206" t="s">
        <v>3</v>
      </c>
      <c r="G21" s="204">
        <v>7706.7999999999993</v>
      </c>
      <c r="H21" s="204">
        <v>7358.5</v>
      </c>
      <c r="I21" s="204">
        <v>7397.5</v>
      </c>
      <c r="J21" s="204">
        <v>5578</v>
      </c>
    </row>
    <row r="22" spans="1:10" ht="5.0999999999999996" customHeight="1" x14ac:dyDescent="0.15">
      <c r="A22" s="2"/>
      <c r="B22" s="5"/>
      <c r="C22" s="5"/>
      <c r="E22" s="27"/>
      <c r="F22" s="213"/>
      <c r="G22" s="214"/>
      <c r="H22" s="203"/>
      <c r="I22" s="203"/>
      <c r="J22" s="203"/>
    </row>
    <row r="23" spans="1:10" ht="12" customHeight="1" x14ac:dyDescent="0.15">
      <c r="A23" s="2"/>
      <c r="B23" s="5"/>
      <c r="C23" s="5"/>
      <c r="E23" s="208" t="s">
        <v>16</v>
      </c>
      <c r="F23" s="209" t="s">
        <v>61</v>
      </c>
      <c r="G23" s="210">
        <v>3607.4</v>
      </c>
      <c r="H23" s="210">
        <v>3400.8571428571427</v>
      </c>
      <c r="I23" s="210">
        <v>3287.5</v>
      </c>
      <c r="J23" s="210">
        <v>2481.5</v>
      </c>
    </row>
    <row r="24" spans="1:10" ht="12" customHeight="1" x14ac:dyDescent="0.15">
      <c r="A24" s="2"/>
      <c r="B24" s="5"/>
      <c r="C24" s="5"/>
      <c r="E24" s="27"/>
      <c r="F24" s="205" t="s">
        <v>62</v>
      </c>
      <c r="G24" s="203">
        <v>3465.2</v>
      </c>
      <c r="H24" s="203">
        <v>3296.7857142857142</v>
      </c>
      <c r="I24" s="203">
        <v>3255</v>
      </c>
      <c r="J24" s="203">
        <v>2496.5</v>
      </c>
    </row>
    <row r="25" spans="1:10" ht="12" customHeight="1" x14ac:dyDescent="0.15">
      <c r="A25" s="2"/>
      <c r="B25" s="5"/>
      <c r="C25" s="5"/>
      <c r="E25" s="28"/>
      <c r="F25" s="206" t="s">
        <v>3</v>
      </c>
      <c r="G25" s="204">
        <v>7072.6</v>
      </c>
      <c r="H25" s="204">
        <v>6697.6428571428569</v>
      </c>
      <c r="I25" s="204">
        <v>6542.5</v>
      </c>
      <c r="J25" s="204">
        <v>4978</v>
      </c>
    </row>
    <row r="26" spans="1:10" ht="5.0999999999999996" customHeight="1" x14ac:dyDescent="0.15">
      <c r="A26" s="2"/>
      <c r="B26" s="5"/>
      <c r="C26" s="5"/>
      <c r="E26" s="27"/>
      <c r="F26" s="213"/>
      <c r="G26" s="214"/>
      <c r="H26" s="203"/>
      <c r="I26" s="203"/>
      <c r="J26" s="203"/>
    </row>
    <row r="27" spans="1:10" ht="12" customHeight="1" x14ac:dyDescent="0.15">
      <c r="A27" s="2"/>
      <c r="B27" s="5"/>
      <c r="C27" s="5"/>
      <c r="E27" s="208" t="s">
        <v>18</v>
      </c>
      <c r="F27" s="209" t="s">
        <v>61</v>
      </c>
      <c r="G27" s="210">
        <v>5524.6</v>
      </c>
      <c r="H27" s="210">
        <v>5199.1428571428569</v>
      </c>
      <c r="I27" s="210">
        <v>4903.5</v>
      </c>
      <c r="J27" s="210">
        <v>3867.5</v>
      </c>
    </row>
    <row r="28" spans="1:10" ht="12" customHeight="1" x14ac:dyDescent="0.15">
      <c r="A28" s="2"/>
      <c r="B28" s="5"/>
      <c r="C28" s="5"/>
      <c r="E28" s="27"/>
      <c r="F28" s="205" t="s">
        <v>57</v>
      </c>
      <c r="G28" s="203">
        <v>5480.4</v>
      </c>
      <c r="H28" s="203">
        <v>5155.2857142857147</v>
      </c>
      <c r="I28" s="203">
        <v>4788.5</v>
      </c>
      <c r="J28" s="203">
        <v>3896.5</v>
      </c>
    </row>
    <row r="29" spans="1:10" ht="12" customHeight="1" x14ac:dyDescent="0.15">
      <c r="E29" s="28"/>
      <c r="F29" s="206" t="s">
        <v>3</v>
      </c>
      <c r="G29" s="204">
        <v>11005</v>
      </c>
      <c r="H29" s="204">
        <v>10354.428571428572</v>
      </c>
      <c r="I29" s="204">
        <v>9692</v>
      </c>
      <c r="J29" s="204">
        <v>7764</v>
      </c>
    </row>
    <row r="30" spans="1:10" ht="5.0999999999999996" customHeight="1" x14ac:dyDescent="0.15">
      <c r="E30" s="27"/>
      <c r="F30" s="213"/>
      <c r="G30" s="214"/>
      <c r="H30" s="203"/>
      <c r="I30" s="203"/>
      <c r="J30" s="203"/>
    </row>
    <row r="31" spans="1:10" ht="12" customHeight="1" x14ac:dyDescent="0.15">
      <c r="E31" s="208" t="s">
        <v>20</v>
      </c>
      <c r="F31" s="209" t="s">
        <v>61</v>
      </c>
      <c r="G31" s="210">
        <v>1624.8</v>
      </c>
      <c r="H31" s="210">
        <v>1550.8571428571429</v>
      </c>
      <c r="I31" s="210">
        <v>1444</v>
      </c>
      <c r="J31" s="210">
        <v>1288</v>
      </c>
    </row>
    <row r="32" spans="1:10" ht="12" customHeight="1" x14ac:dyDescent="0.15">
      <c r="E32" s="27"/>
      <c r="F32" s="205" t="s">
        <v>325</v>
      </c>
      <c r="G32" s="203">
        <v>1687</v>
      </c>
      <c r="H32" s="203">
        <v>1607</v>
      </c>
      <c r="I32" s="203">
        <v>1513</v>
      </c>
      <c r="J32" s="203">
        <v>1301</v>
      </c>
    </row>
    <row r="33" spans="5:10" ht="12" customHeight="1" x14ac:dyDescent="0.15">
      <c r="E33" s="28"/>
      <c r="F33" s="206" t="s">
        <v>3</v>
      </c>
      <c r="G33" s="204">
        <v>3311.8</v>
      </c>
      <c r="H33" s="204">
        <v>3157.8571428571431</v>
      </c>
      <c r="I33" s="204">
        <v>2957</v>
      </c>
      <c r="J33" s="204">
        <v>2589</v>
      </c>
    </row>
    <row r="34" spans="5:10" ht="5.0999999999999996" customHeight="1" x14ac:dyDescent="0.15">
      <c r="E34" s="27"/>
      <c r="F34" s="213"/>
      <c r="G34" s="214"/>
      <c r="H34" s="203"/>
      <c r="I34" s="203"/>
      <c r="J34" s="203"/>
    </row>
    <row r="35" spans="5:10" ht="12" customHeight="1" x14ac:dyDescent="0.15">
      <c r="E35" s="208" t="s">
        <v>21</v>
      </c>
      <c r="F35" s="209" t="s">
        <v>321</v>
      </c>
      <c r="G35" s="210">
        <v>4140.3999999999996</v>
      </c>
      <c r="H35" s="210">
        <v>3849.4285714285716</v>
      </c>
      <c r="I35" s="210">
        <v>3237.5</v>
      </c>
      <c r="J35" s="210">
        <v>3006.5</v>
      </c>
    </row>
    <row r="36" spans="5:10" ht="12" customHeight="1" x14ac:dyDescent="0.15">
      <c r="E36" s="27"/>
      <c r="F36" s="205" t="s">
        <v>325</v>
      </c>
      <c r="G36" s="203">
        <v>4303.3999999999996</v>
      </c>
      <c r="H36" s="203">
        <v>3967.3571428571427</v>
      </c>
      <c r="I36" s="203">
        <v>3256</v>
      </c>
      <c r="J36" s="203">
        <v>2998.5</v>
      </c>
    </row>
    <row r="37" spans="5:10" ht="12" customHeight="1" x14ac:dyDescent="0.15">
      <c r="E37" s="28"/>
      <c r="F37" s="206" t="s">
        <v>3</v>
      </c>
      <c r="G37" s="204">
        <v>8443.7999999999993</v>
      </c>
      <c r="H37" s="204">
        <v>7816.7857142857138</v>
      </c>
      <c r="I37" s="204">
        <v>6493.5</v>
      </c>
      <c r="J37" s="204">
        <v>6005</v>
      </c>
    </row>
    <row r="38" spans="5:10" ht="5.0999999999999996" customHeight="1" x14ac:dyDescent="0.15">
      <c r="E38" s="27"/>
      <c r="F38" s="213"/>
      <c r="G38" s="214"/>
      <c r="H38" s="203"/>
      <c r="I38" s="203"/>
      <c r="J38" s="203"/>
    </row>
    <row r="39" spans="5:10" ht="12" customHeight="1" x14ac:dyDescent="0.15">
      <c r="E39" s="208" t="s">
        <v>22</v>
      </c>
      <c r="F39" s="209" t="s">
        <v>61</v>
      </c>
      <c r="G39" s="210">
        <v>8923</v>
      </c>
      <c r="H39" s="210">
        <v>7820.6428571428569</v>
      </c>
      <c r="I39" s="210">
        <v>5467</v>
      </c>
      <c r="J39" s="210">
        <v>4662.5</v>
      </c>
    </row>
    <row r="40" spans="5:10" ht="12" customHeight="1" x14ac:dyDescent="0.15">
      <c r="E40" s="27"/>
      <c r="F40" s="205" t="s">
        <v>321</v>
      </c>
      <c r="G40" s="203">
        <v>9264.2000000000007</v>
      </c>
      <c r="H40" s="203">
        <v>8106.0714285714284</v>
      </c>
      <c r="I40" s="203">
        <v>5712.5</v>
      </c>
      <c r="J40" s="203">
        <v>4709</v>
      </c>
    </row>
    <row r="41" spans="5:10" ht="12" customHeight="1" x14ac:dyDescent="0.15">
      <c r="E41" s="28"/>
      <c r="F41" s="206" t="s">
        <v>3</v>
      </c>
      <c r="G41" s="204">
        <v>18187.2</v>
      </c>
      <c r="H41" s="204">
        <v>15926.714285714286</v>
      </c>
      <c r="I41" s="204">
        <v>11179.5</v>
      </c>
      <c r="J41" s="204">
        <v>9371.5</v>
      </c>
    </row>
    <row r="42" spans="5:10" ht="12" customHeight="1" x14ac:dyDescent="0.15">
      <c r="E42" s="33"/>
      <c r="F42" s="33"/>
      <c r="G42" s="33"/>
      <c r="H42" s="33"/>
      <c r="I42" s="33"/>
      <c r="J42" s="33"/>
    </row>
  </sheetData>
  <mergeCells count="1">
    <mergeCell ref="A1:C1"/>
  </mergeCells>
  <pageMargins left="0.51181102362204722" right="0.51181102362204722" top="0.59055118110236227" bottom="0.39370078740157483" header="0.31496062992125984" footer="0.51181102362204722"/>
  <pageSetup paperSize="9" firstPageNumber="59" orientation="landscape" useFirstPageNumber="1" r:id="rId1"/>
  <headerFooter>
    <oddFooter>&amp;L&amp;"Gill Sans MT,Vet en cursief"&amp;K05+000Dufec&amp;"Gill Sans MT,Cursief" Dataverzameling en dataverwerking&amp;R&amp;"Gill Sans MT,Vet"&amp;9&amp;K05+000&amp;P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Blad8">
    <pageSetUpPr autoPageBreaks="0"/>
  </sheetPr>
  <dimension ref="A1:EP122"/>
  <sheetViews>
    <sheetView showGridLines="0" zoomScaleNormal="100" zoomScaleSheetLayoutView="100" workbookViewId="0">
      <selection sqref="A1:C1"/>
    </sheetView>
  </sheetViews>
  <sheetFormatPr defaultRowHeight="12" customHeight="1" x14ac:dyDescent="0.15"/>
  <cols>
    <col min="1" max="3" width="10.83203125" style="10" customWidth="1"/>
    <col min="4" max="4" width="1.83203125" style="10" customWidth="1"/>
    <col min="5" max="5" width="10" style="10" customWidth="1"/>
    <col min="6" max="18" width="7.83203125" style="10" customWidth="1"/>
    <col min="19" max="20" width="9.33203125" style="10"/>
    <col min="21" max="21" width="10" style="10" customWidth="1"/>
    <col min="22" max="34" width="7.83203125" style="10" customWidth="1"/>
    <col min="35" max="36" width="9.33203125" style="10"/>
    <col min="37" max="37" width="10" style="10" customWidth="1"/>
    <col min="38" max="50" width="7.83203125" style="10" customWidth="1"/>
    <col min="51" max="52" width="9.33203125" style="10"/>
    <col min="53" max="53" width="10" style="10" customWidth="1"/>
    <col min="54" max="66" width="7.83203125" style="10" customWidth="1"/>
    <col min="67" max="68" width="9.33203125" style="10"/>
    <col min="69" max="69" width="10" style="10" customWidth="1"/>
    <col min="70" max="82" width="7.83203125" style="10" customWidth="1"/>
    <col min="83" max="84" width="9.33203125" style="10"/>
    <col min="85" max="85" width="10" style="10" customWidth="1"/>
    <col min="86" max="98" width="7.83203125" style="10" customWidth="1"/>
    <col min="99" max="100" width="9.33203125" style="10"/>
    <col min="101" max="101" width="10" style="10" customWidth="1"/>
    <col min="102" max="114" width="7.83203125" style="10" customWidth="1"/>
    <col min="115" max="116" width="9.33203125" style="10"/>
    <col min="117" max="117" width="10" style="10" customWidth="1"/>
    <col min="118" max="130" width="7.83203125" style="10" customWidth="1"/>
    <col min="131" max="132" width="9.33203125" style="10"/>
    <col min="133" max="133" width="10" style="10" customWidth="1"/>
    <col min="134" max="146" width="7.83203125" style="10" customWidth="1"/>
    <col min="147" max="16384" width="9.33203125" style="10"/>
  </cols>
  <sheetData>
    <row r="1" spans="1:146" ht="24.95" customHeight="1" x14ac:dyDescent="0.15">
      <c r="A1" s="232" t="s">
        <v>341</v>
      </c>
      <c r="B1" s="232"/>
      <c r="C1" s="232"/>
      <c r="E1" s="56" t="s">
        <v>312</v>
      </c>
      <c r="U1" s="56" t="s">
        <v>312</v>
      </c>
      <c r="AK1" s="56" t="s">
        <v>312</v>
      </c>
      <c r="BA1" s="56" t="s">
        <v>312</v>
      </c>
      <c r="BQ1" s="56" t="s">
        <v>312</v>
      </c>
      <c r="CG1" s="56" t="s">
        <v>312</v>
      </c>
      <c r="CW1" s="56" t="s">
        <v>312</v>
      </c>
      <c r="DM1" s="56" t="s">
        <v>312</v>
      </c>
      <c r="EC1" s="56" t="s">
        <v>312</v>
      </c>
    </row>
    <row r="2" spans="1:146" ht="20.100000000000001" customHeight="1" x14ac:dyDescent="0.15">
      <c r="A2" s="6" t="s">
        <v>317</v>
      </c>
      <c r="B2" s="1"/>
      <c r="C2" s="1"/>
      <c r="E2" s="9" t="s">
        <v>287</v>
      </c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  <c r="R2" s="13"/>
      <c r="U2" s="9" t="s">
        <v>343</v>
      </c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  <c r="AH2" s="13"/>
      <c r="AK2" s="9" t="s">
        <v>293</v>
      </c>
      <c r="AL2" s="13"/>
      <c r="AM2" s="13"/>
      <c r="AN2" s="13"/>
      <c r="AO2" s="13"/>
      <c r="AP2" s="13"/>
      <c r="AQ2" s="13"/>
      <c r="AR2" s="13"/>
      <c r="AS2" s="13"/>
      <c r="AT2" s="13"/>
      <c r="AU2" s="13"/>
      <c r="AV2" s="13"/>
      <c r="AW2" s="13"/>
      <c r="AX2" s="13"/>
      <c r="BA2" s="9" t="s">
        <v>295</v>
      </c>
      <c r="BB2" s="13"/>
      <c r="BC2" s="13"/>
      <c r="BD2" s="13"/>
      <c r="BE2" s="13"/>
      <c r="BF2" s="13"/>
      <c r="BG2" s="13"/>
      <c r="BH2" s="13"/>
      <c r="BI2" s="13"/>
      <c r="BJ2" s="13"/>
      <c r="BK2" s="13"/>
      <c r="BL2" s="13"/>
      <c r="BM2" s="13"/>
      <c r="BN2" s="13"/>
      <c r="BQ2" s="9" t="s">
        <v>298</v>
      </c>
      <c r="BR2" s="13"/>
      <c r="BS2" s="13"/>
      <c r="BT2" s="13"/>
      <c r="BU2" s="13"/>
      <c r="BV2" s="13"/>
      <c r="BW2" s="13"/>
      <c r="BX2" s="13"/>
      <c r="BY2" s="13"/>
      <c r="BZ2" s="13"/>
      <c r="CA2" s="13"/>
      <c r="CB2" s="13"/>
      <c r="CC2" s="13"/>
      <c r="CD2" s="13"/>
      <c r="CG2" s="9" t="s">
        <v>299</v>
      </c>
      <c r="CH2" s="13"/>
      <c r="CI2" s="13"/>
      <c r="CJ2" s="13"/>
      <c r="CK2" s="13"/>
      <c r="CL2" s="13"/>
      <c r="CM2" s="13"/>
      <c r="CN2" s="13"/>
      <c r="CO2" s="13"/>
      <c r="CP2" s="13"/>
      <c r="CQ2" s="13"/>
      <c r="CR2" s="13"/>
      <c r="CS2" s="13"/>
      <c r="CT2" s="13"/>
      <c r="CW2" s="9" t="s">
        <v>301</v>
      </c>
      <c r="CX2" s="13"/>
      <c r="CY2" s="13"/>
      <c r="CZ2" s="13"/>
      <c r="DA2" s="13"/>
      <c r="DB2" s="13"/>
      <c r="DC2" s="13"/>
      <c r="DD2" s="13"/>
      <c r="DE2" s="13"/>
      <c r="DF2" s="13"/>
      <c r="DG2" s="13"/>
      <c r="DH2" s="13"/>
      <c r="DI2" s="13"/>
      <c r="DJ2" s="13"/>
      <c r="DM2" s="9" t="s">
        <v>303</v>
      </c>
      <c r="DN2" s="13"/>
      <c r="DO2" s="13"/>
      <c r="DP2" s="13"/>
      <c r="DQ2" s="13"/>
      <c r="DR2" s="13"/>
      <c r="DS2" s="13"/>
      <c r="DT2" s="13"/>
      <c r="DU2" s="13"/>
      <c r="DV2" s="13"/>
      <c r="DW2" s="13"/>
      <c r="DX2" s="13"/>
      <c r="DY2" s="13"/>
      <c r="DZ2" s="13"/>
      <c r="EC2" s="9" t="s">
        <v>304</v>
      </c>
      <c r="ED2" s="13"/>
      <c r="EE2" s="13"/>
      <c r="EF2" s="13"/>
      <c r="EG2" s="13"/>
      <c r="EH2" s="13"/>
      <c r="EI2" s="13"/>
      <c r="EJ2" s="13"/>
      <c r="EK2" s="13"/>
      <c r="EL2" s="13"/>
      <c r="EM2" s="13"/>
      <c r="EN2" s="13"/>
      <c r="EO2" s="13"/>
      <c r="EP2" s="13"/>
    </row>
    <row r="3" spans="1:146" ht="9.9499999999999993" customHeight="1" x14ac:dyDescent="0.15">
      <c r="A3" s="54"/>
      <c r="B3" s="54"/>
      <c r="C3" s="54"/>
      <c r="E3" s="9"/>
      <c r="F3" s="13"/>
      <c r="G3" s="13"/>
      <c r="H3" s="13"/>
      <c r="I3" s="13"/>
      <c r="J3" s="13"/>
      <c r="K3" s="13"/>
      <c r="L3" s="13"/>
      <c r="M3" s="13"/>
      <c r="N3" s="13"/>
      <c r="O3" s="13"/>
      <c r="P3" s="13"/>
      <c r="Q3" s="13"/>
      <c r="R3" s="13"/>
      <c r="U3" s="9"/>
      <c r="V3" s="13"/>
      <c r="W3" s="13"/>
      <c r="X3" s="13"/>
      <c r="Y3" s="13"/>
      <c r="Z3" s="13"/>
      <c r="AA3" s="13"/>
      <c r="AB3" s="13"/>
      <c r="AC3" s="13"/>
      <c r="AD3" s="13"/>
      <c r="AE3" s="13"/>
      <c r="AF3" s="13"/>
      <c r="AG3" s="13"/>
      <c r="AH3" s="13"/>
      <c r="AK3" s="9"/>
      <c r="AL3" s="13"/>
      <c r="AM3" s="13"/>
      <c r="AN3" s="13"/>
      <c r="AO3" s="13"/>
      <c r="AP3" s="13"/>
      <c r="AQ3" s="13"/>
      <c r="AR3" s="13"/>
      <c r="AS3" s="13"/>
      <c r="AT3" s="13"/>
      <c r="AU3" s="13"/>
      <c r="AV3" s="13"/>
      <c r="AW3" s="13"/>
      <c r="AX3" s="13"/>
      <c r="BA3" s="9"/>
      <c r="BB3" s="13"/>
      <c r="BC3" s="13"/>
      <c r="BD3" s="13"/>
      <c r="BE3" s="13"/>
      <c r="BF3" s="13"/>
      <c r="BG3" s="13"/>
      <c r="BH3" s="13"/>
      <c r="BI3" s="13"/>
      <c r="BJ3" s="13"/>
      <c r="BK3" s="13"/>
      <c r="BL3" s="13"/>
      <c r="BM3" s="13"/>
      <c r="BN3" s="13"/>
      <c r="BQ3" s="9"/>
      <c r="BR3" s="13"/>
      <c r="BS3" s="13"/>
      <c r="BT3" s="13"/>
      <c r="BU3" s="13"/>
      <c r="BV3" s="13"/>
      <c r="BW3" s="13"/>
      <c r="BX3" s="13"/>
      <c r="BY3" s="13"/>
      <c r="BZ3" s="13"/>
      <c r="CA3" s="13"/>
      <c r="CB3" s="13"/>
      <c r="CC3" s="13"/>
      <c r="CD3" s="13"/>
      <c r="CG3" s="9"/>
      <c r="CH3" s="13"/>
      <c r="CI3" s="13"/>
      <c r="CJ3" s="13"/>
      <c r="CK3" s="13"/>
      <c r="CL3" s="13"/>
      <c r="CM3" s="13"/>
      <c r="CN3" s="13"/>
      <c r="CO3" s="13"/>
      <c r="CP3" s="13"/>
      <c r="CQ3" s="13"/>
      <c r="CR3" s="13"/>
      <c r="CS3" s="13"/>
      <c r="CT3" s="13"/>
      <c r="CW3" s="9"/>
      <c r="CX3" s="13"/>
      <c r="CY3" s="13"/>
      <c r="CZ3" s="13"/>
      <c r="DA3" s="13"/>
      <c r="DB3" s="13"/>
      <c r="DC3" s="13"/>
      <c r="DD3" s="13"/>
      <c r="DE3" s="13"/>
      <c r="DF3" s="13"/>
      <c r="DG3" s="13"/>
      <c r="DH3" s="13"/>
      <c r="DI3" s="13"/>
      <c r="DJ3" s="13"/>
      <c r="DM3" s="9"/>
      <c r="DN3" s="13"/>
      <c r="DO3" s="13"/>
      <c r="DP3" s="13"/>
      <c r="DQ3" s="13"/>
      <c r="DR3" s="13"/>
      <c r="DS3" s="13"/>
      <c r="DT3" s="13"/>
      <c r="DU3" s="13"/>
      <c r="DV3" s="13"/>
      <c r="DW3" s="13"/>
      <c r="DX3" s="13"/>
      <c r="DY3" s="13"/>
      <c r="DZ3" s="13"/>
      <c r="EC3" s="9"/>
      <c r="ED3" s="13"/>
      <c r="EE3" s="13"/>
      <c r="EF3" s="13"/>
      <c r="EG3" s="13"/>
      <c r="EH3" s="13"/>
      <c r="EI3" s="13"/>
      <c r="EJ3" s="13"/>
      <c r="EK3" s="13"/>
      <c r="EL3" s="13"/>
      <c r="EM3" s="13"/>
      <c r="EN3" s="13"/>
      <c r="EO3" s="13"/>
      <c r="EP3" s="13"/>
    </row>
    <row r="4" spans="1:146" ht="20.100000000000001" customHeight="1" x14ac:dyDescent="0.15">
      <c r="A4" s="6"/>
      <c r="E4" s="3" t="s">
        <v>288</v>
      </c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U4" s="3" t="s">
        <v>288</v>
      </c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K4" s="3" t="s">
        <v>288</v>
      </c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  <c r="AW4" s="15"/>
      <c r="AX4" s="15"/>
      <c r="BA4" s="3" t="s">
        <v>288</v>
      </c>
      <c r="BB4" s="15"/>
      <c r="BC4" s="15"/>
      <c r="BD4" s="15"/>
      <c r="BE4" s="15"/>
      <c r="BF4" s="15"/>
      <c r="BG4" s="15"/>
      <c r="BH4" s="15"/>
      <c r="BI4" s="15"/>
      <c r="BJ4" s="15"/>
      <c r="BK4" s="15"/>
      <c r="BL4" s="15"/>
      <c r="BM4" s="15"/>
      <c r="BN4" s="15"/>
      <c r="BQ4" s="3" t="s">
        <v>288</v>
      </c>
      <c r="BR4" s="15"/>
      <c r="BS4" s="15"/>
      <c r="BT4" s="15"/>
      <c r="BU4" s="15"/>
      <c r="BV4" s="15"/>
      <c r="BW4" s="15"/>
      <c r="BX4" s="15"/>
      <c r="BY4" s="15"/>
      <c r="BZ4" s="15"/>
      <c r="CA4" s="15"/>
      <c r="CB4" s="15"/>
      <c r="CC4" s="15"/>
      <c r="CD4" s="15"/>
      <c r="CG4" s="3" t="s">
        <v>288</v>
      </c>
      <c r="CH4" s="15"/>
      <c r="CI4" s="15"/>
      <c r="CJ4" s="15"/>
      <c r="CK4" s="15"/>
      <c r="CL4" s="15"/>
      <c r="CM4" s="15"/>
      <c r="CN4" s="15"/>
      <c r="CO4" s="15"/>
      <c r="CP4" s="15"/>
      <c r="CQ4" s="15"/>
      <c r="CR4" s="15"/>
      <c r="CS4" s="15"/>
      <c r="CT4" s="15"/>
      <c r="CW4" s="3" t="s">
        <v>288</v>
      </c>
      <c r="CX4" s="15"/>
      <c r="CY4" s="15"/>
      <c r="CZ4" s="15"/>
      <c r="DA4" s="15"/>
      <c r="DB4" s="15"/>
      <c r="DC4" s="15"/>
      <c r="DD4" s="15"/>
      <c r="DE4" s="15"/>
      <c r="DF4" s="15"/>
      <c r="DG4" s="15"/>
      <c r="DH4" s="15"/>
      <c r="DI4" s="15"/>
      <c r="DJ4" s="15"/>
      <c r="DM4" s="3" t="s">
        <v>288</v>
      </c>
      <c r="DN4" s="15"/>
      <c r="DO4" s="15"/>
      <c r="DP4" s="15"/>
      <c r="DQ4" s="15"/>
      <c r="DR4" s="15"/>
      <c r="DS4" s="15"/>
      <c r="DT4" s="15"/>
      <c r="DU4" s="15"/>
      <c r="DV4" s="15"/>
      <c r="DW4" s="15"/>
      <c r="DX4" s="15"/>
      <c r="DY4" s="15"/>
      <c r="DZ4" s="15"/>
      <c r="EC4" s="3" t="s">
        <v>288</v>
      </c>
      <c r="ED4" s="15"/>
      <c r="EE4" s="15"/>
      <c r="EF4" s="15"/>
      <c r="EG4" s="15"/>
      <c r="EH4" s="15"/>
      <c r="EI4" s="15"/>
      <c r="EJ4" s="15"/>
      <c r="EK4" s="15"/>
      <c r="EL4" s="15"/>
      <c r="EM4" s="15"/>
      <c r="EN4" s="15"/>
      <c r="EO4" s="15"/>
      <c r="EP4" s="15"/>
    </row>
    <row r="5" spans="1:146" ht="12" customHeight="1" x14ac:dyDescent="0.15">
      <c r="E5" s="41"/>
      <c r="F5" s="42" t="s">
        <v>276</v>
      </c>
      <c r="G5" s="43" t="s">
        <v>277</v>
      </c>
      <c r="H5" s="43" t="s">
        <v>278</v>
      </c>
      <c r="I5" s="43" t="s">
        <v>279</v>
      </c>
      <c r="J5" s="44" t="s">
        <v>280</v>
      </c>
      <c r="K5" s="43" t="s">
        <v>281</v>
      </c>
      <c r="L5" s="43" t="s">
        <v>281</v>
      </c>
      <c r="M5" s="43" t="s">
        <v>282</v>
      </c>
      <c r="N5" s="44" t="s">
        <v>282</v>
      </c>
      <c r="O5" s="43" t="s">
        <v>283</v>
      </c>
      <c r="P5" s="43" t="s">
        <v>284</v>
      </c>
      <c r="Q5" s="43" t="s">
        <v>285</v>
      </c>
      <c r="R5" s="43" t="s">
        <v>286</v>
      </c>
      <c r="U5" s="41"/>
      <c r="V5" s="42" t="s">
        <v>276</v>
      </c>
      <c r="W5" s="43" t="s">
        <v>277</v>
      </c>
      <c r="X5" s="43" t="s">
        <v>278</v>
      </c>
      <c r="Y5" s="43" t="s">
        <v>279</v>
      </c>
      <c r="Z5" s="44" t="s">
        <v>280</v>
      </c>
      <c r="AA5" s="43" t="s">
        <v>281</v>
      </c>
      <c r="AB5" s="43" t="s">
        <v>281</v>
      </c>
      <c r="AC5" s="43" t="s">
        <v>282</v>
      </c>
      <c r="AD5" s="44" t="s">
        <v>282</v>
      </c>
      <c r="AE5" s="43" t="s">
        <v>283</v>
      </c>
      <c r="AF5" s="43" t="s">
        <v>284</v>
      </c>
      <c r="AG5" s="43" t="s">
        <v>285</v>
      </c>
      <c r="AH5" s="43" t="s">
        <v>286</v>
      </c>
      <c r="AK5" s="41"/>
      <c r="AL5" s="42" t="s">
        <v>276</v>
      </c>
      <c r="AM5" s="43" t="s">
        <v>277</v>
      </c>
      <c r="AN5" s="43" t="s">
        <v>278</v>
      </c>
      <c r="AO5" s="43" t="s">
        <v>279</v>
      </c>
      <c r="AP5" s="44" t="s">
        <v>280</v>
      </c>
      <c r="AQ5" s="43" t="s">
        <v>281</v>
      </c>
      <c r="AR5" s="43" t="s">
        <v>281</v>
      </c>
      <c r="AS5" s="43" t="s">
        <v>282</v>
      </c>
      <c r="AT5" s="44" t="s">
        <v>282</v>
      </c>
      <c r="AU5" s="43" t="s">
        <v>283</v>
      </c>
      <c r="AV5" s="43" t="s">
        <v>284</v>
      </c>
      <c r="AW5" s="43" t="s">
        <v>285</v>
      </c>
      <c r="AX5" s="43" t="s">
        <v>286</v>
      </c>
      <c r="BA5" s="41"/>
      <c r="BB5" s="42" t="s">
        <v>276</v>
      </c>
      <c r="BC5" s="43" t="s">
        <v>277</v>
      </c>
      <c r="BD5" s="43" t="s">
        <v>278</v>
      </c>
      <c r="BE5" s="43" t="s">
        <v>279</v>
      </c>
      <c r="BF5" s="44" t="s">
        <v>280</v>
      </c>
      <c r="BG5" s="43" t="s">
        <v>281</v>
      </c>
      <c r="BH5" s="43" t="s">
        <v>281</v>
      </c>
      <c r="BI5" s="43" t="s">
        <v>282</v>
      </c>
      <c r="BJ5" s="44" t="s">
        <v>282</v>
      </c>
      <c r="BK5" s="43" t="s">
        <v>283</v>
      </c>
      <c r="BL5" s="43" t="s">
        <v>284</v>
      </c>
      <c r="BM5" s="43" t="s">
        <v>285</v>
      </c>
      <c r="BN5" s="43" t="s">
        <v>286</v>
      </c>
      <c r="BQ5" s="41"/>
      <c r="BR5" s="42" t="s">
        <v>276</v>
      </c>
      <c r="BS5" s="43" t="s">
        <v>277</v>
      </c>
      <c r="BT5" s="43" t="s">
        <v>278</v>
      </c>
      <c r="BU5" s="43" t="s">
        <v>279</v>
      </c>
      <c r="BV5" s="44" t="s">
        <v>280</v>
      </c>
      <c r="BW5" s="43" t="s">
        <v>281</v>
      </c>
      <c r="BX5" s="43" t="s">
        <v>281</v>
      </c>
      <c r="BY5" s="43" t="s">
        <v>282</v>
      </c>
      <c r="BZ5" s="44" t="s">
        <v>282</v>
      </c>
      <c r="CA5" s="43" t="s">
        <v>283</v>
      </c>
      <c r="CB5" s="43" t="s">
        <v>284</v>
      </c>
      <c r="CC5" s="43" t="s">
        <v>285</v>
      </c>
      <c r="CD5" s="43" t="s">
        <v>286</v>
      </c>
      <c r="CG5" s="41"/>
      <c r="CH5" s="42" t="s">
        <v>276</v>
      </c>
      <c r="CI5" s="43" t="s">
        <v>277</v>
      </c>
      <c r="CJ5" s="43" t="s">
        <v>278</v>
      </c>
      <c r="CK5" s="43" t="s">
        <v>279</v>
      </c>
      <c r="CL5" s="44" t="s">
        <v>280</v>
      </c>
      <c r="CM5" s="43" t="s">
        <v>281</v>
      </c>
      <c r="CN5" s="43" t="s">
        <v>281</v>
      </c>
      <c r="CO5" s="43" t="s">
        <v>282</v>
      </c>
      <c r="CP5" s="44" t="s">
        <v>282</v>
      </c>
      <c r="CQ5" s="43" t="s">
        <v>283</v>
      </c>
      <c r="CR5" s="43" t="s">
        <v>284</v>
      </c>
      <c r="CS5" s="43" t="s">
        <v>285</v>
      </c>
      <c r="CT5" s="43" t="s">
        <v>286</v>
      </c>
      <c r="CW5" s="41"/>
      <c r="CX5" s="42" t="s">
        <v>276</v>
      </c>
      <c r="CY5" s="43" t="s">
        <v>277</v>
      </c>
      <c r="CZ5" s="43" t="s">
        <v>278</v>
      </c>
      <c r="DA5" s="43" t="s">
        <v>279</v>
      </c>
      <c r="DB5" s="44" t="s">
        <v>280</v>
      </c>
      <c r="DC5" s="43" t="s">
        <v>281</v>
      </c>
      <c r="DD5" s="43" t="s">
        <v>281</v>
      </c>
      <c r="DE5" s="43" t="s">
        <v>282</v>
      </c>
      <c r="DF5" s="44" t="s">
        <v>282</v>
      </c>
      <c r="DG5" s="43" t="s">
        <v>283</v>
      </c>
      <c r="DH5" s="43" t="s">
        <v>284</v>
      </c>
      <c r="DI5" s="43" t="s">
        <v>285</v>
      </c>
      <c r="DJ5" s="43" t="s">
        <v>286</v>
      </c>
      <c r="DM5" s="41"/>
      <c r="DN5" s="42" t="s">
        <v>276</v>
      </c>
      <c r="DO5" s="43" t="s">
        <v>277</v>
      </c>
      <c r="DP5" s="43" t="s">
        <v>278</v>
      </c>
      <c r="DQ5" s="43" t="s">
        <v>279</v>
      </c>
      <c r="DR5" s="44" t="s">
        <v>280</v>
      </c>
      <c r="DS5" s="43" t="s">
        <v>281</v>
      </c>
      <c r="DT5" s="43" t="s">
        <v>281</v>
      </c>
      <c r="DU5" s="43" t="s">
        <v>282</v>
      </c>
      <c r="DV5" s="44" t="s">
        <v>282</v>
      </c>
      <c r="DW5" s="43" t="s">
        <v>283</v>
      </c>
      <c r="DX5" s="43" t="s">
        <v>284</v>
      </c>
      <c r="DY5" s="43" t="s">
        <v>285</v>
      </c>
      <c r="DZ5" s="43" t="s">
        <v>286</v>
      </c>
      <c r="EC5" s="41"/>
      <c r="ED5" s="42" t="s">
        <v>276</v>
      </c>
      <c r="EE5" s="43" t="s">
        <v>277</v>
      </c>
      <c r="EF5" s="43" t="s">
        <v>278</v>
      </c>
      <c r="EG5" s="43" t="s">
        <v>279</v>
      </c>
      <c r="EH5" s="44" t="s">
        <v>280</v>
      </c>
      <c r="EI5" s="43" t="s">
        <v>281</v>
      </c>
      <c r="EJ5" s="43" t="s">
        <v>281</v>
      </c>
      <c r="EK5" s="43" t="s">
        <v>282</v>
      </c>
      <c r="EL5" s="44" t="s">
        <v>282</v>
      </c>
      <c r="EM5" s="43" t="s">
        <v>283</v>
      </c>
      <c r="EN5" s="43" t="s">
        <v>284</v>
      </c>
      <c r="EO5" s="43" t="s">
        <v>285</v>
      </c>
      <c r="EP5" s="43" t="s">
        <v>286</v>
      </c>
    </row>
    <row r="6" spans="1:146" ht="12" customHeight="1" x14ac:dyDescent="0.15">
      <c r="A6" s="1"/>
      <c r="B6" s="1"/>
      <c r="C6" s="1"/>
      <c r="F6" s="104">
        <v>42429</v>
      </c>
      <c r="G6" s="105">
        <v>42430</v>
      </c>
      <c r="H6" s="105">
        <v>42431</v>
      </c>
      <c r="I6" s="105">
        <v>42432</v>
      </c>
      <c r="J6" s="106">
        <v>42433</v>
      </c>
      <c r="K6" s="105">
        <v>42427</v>
      </c>
      <c r="L6" s="105">
        <v>42434</v>
      </c>
      <c r="M6" s="105">
        <v>42428</v>
      </c>
      <c r="N6" s="106">
        <v>42435</v>
      </c>
      <c r="O6" s="45"/>
      <c r="P6" s="45"/>
      <c r="Q6" s="45"/>
      <c r="R6" s="45"/>
      <c r="V6" s="104">
        <v>42429</v>
      </c>
      <c r="W6" s="105">
        <v>42430</v>
      </c>
      <c r="X6" s="105">
        <v>42431</v>
      </c>
      <c r="Y6" s="105">
        <v>42432</v>
      </c>
      <c r="Z6" s="106">
        <v>42433</v>
      </c>
      <c r="AA6" s="105">
        <v>42427</v>
      </c>
      <c r="AB6" s="105">
        <v>42434</v>
      </c>
      <c r="AC6" s="105">
        <v>42428</v>
      </c>
      <c r="AD6" s="106">
        <v>42435</v>
      </c>
      <c r="AE6" s="45"/>
      <c r="AF6" s="45"/>
      <c r="AG6" s="45"/>
      <c r="AH6" s="45"/>
      <c r="AL6" s="104">
        <v>42429</v>
      </c>
      <c r="AM6" s="105">
        <v>42430</v>
      </c>
      <c r="AN6" s="105">
        <v>42431</v>
      </c>
      <c r="AO6" s="105">
        <v>42432</v>
      </c>
      <c r="AP6" s="106">
        <v>42433</v>
      </c>
      <c r="AQ6" s="105">
        <v>42427</v>
      </c>
      <c r="AR6" s="105">
        <v>42434</v>
      </c>
      <c r="AS6" s="105">
        <v>42428</v>
      </c>
      <c r="AT6" s="106">
        <v>42435</v>
      </c>
      <c r="AU6" s="45"/>
      <c r="AV6" s="45"/>
      <c r="AW6" s="45"/>
      <c r="AX6" s="45"/>
      <c r="BB6" s="104">
        <v>42429</v>
      </c>
      <c r="BC6" s="105">
        <v>42430</v>
      </c>
      <c r="BD6" s="105">
        <v>42431</v>
      </c>
      <c r="BE6" s="105">
        <v>42432</v>
      </c>
      <c r="BF6" s="106">
        <v>42433</v>
      </c>
      <c r="BG6" s="105">
        <v>42427</v>
      </c>
      <c r="BH6" s="105">
        <v>42434</v>
      </c>
      <c r="BI6" s="105">
        <v>42428</v>
      </c>
      <c r="BJ6" s="106">
        <v>42435</v>
      </c>
      <c r="BK6" s="45"/>
      <c r="BL6" s="45"/>
      <c r="BM6" s="45"/>
      <c r="BN6" s="45"/>
      <c r="BR6" s="104">
        <v>42429</v>
      </c>
      <c r="BS6" s="105">
        <v>42430</v>
      </c>
      <c r="BT6" s="105">
        <v>42431</v>
      </c>
      <c r="BU6" s="105">
        <v>42432</v>
      </c>
      <c r="BV6" s="106">
        <v>42433</v>
      </c>
      <c r="BW6" s="105">
        <v>42427</v>
      </c>
      <c r="BX6" s="105">
        <v>42434</v>
      </c>
      <c r="BY6" s="105">
        <v>42428</v>
      </c>
      <c r="BZ6" s="106">
        <v>42435</v>
      </c>
      <c r="CA6" s="45"/>
      <c r="CB6" s="45"/>
      <c r="CC6" s="45"/>
      <c r="CD6" s="45"/>
      <c r="CH6" s="104">
        <v>42429</v>
      </c>
      <c r="CI6" s="105">
        <v>42430</v>
      </c>
      <c r="CJ6" s="105">
        <v>42431</v>
      </c>
      <c r="CK6" s="105">
        <v>42432</v>
      </c>
      <c r="CL6" s="106">
        <v>42433</v>
      </c>
      <c r="CM6" s="105">
        <v>42427</v>
      </c>
      <c r="CN6" s="105">
        <v>42434</v>
      </c>
      <c r="CO6" s="105">
        <v>42428</v>
      </c>
      <c r="CP6" s="106">
        <v>42435</v>
      </c>
      <c r="CQ6" s="45"/>
      <c r="CR6" s="45"/>
      <c r="CS6" s="45"/>
      <c r="CT6" s="45"/>
      <c r="CX6" s="104">
        <v>42429</v>
      </c>
      <c r="CY6" s="105">
        <v>42430</v>
      </c>
      <c r="CZ6" s="105">
        <v>42431</v>
      </c>
      <c r="DA6" s="105">
        <v>42432</v>
      </c>
      <c r="DB6" s="106">
        <v>42433</v>
      </c>
      <c r="DC6" s="105">
        <v>42427</v>
      </c>
      <c r="DD6" s="105">
        <v>42434</v>
      </c>
      <c r="DE6" s="105">
        <v>42428</v>
      </c>
      <c r="DF6" s="106">
        <v>42435</v>
      </c>
      <c r="DG6" s="45"/>
      <c r="DH6" s="45"/>
      <c r="DI6" s="45"/>
      <c r="DJ6" s="45"/>
      <c r="DN6" s="104">
        <v>42429</v>
      </c>
      <c r="DO6" s="105">
        <v>42430</v>
      </c>
      <c r="DP6" s="105">
        <v>42431</v>
      </c>
      <c r="DQ6" s="105">
        <v>42432</v>
      </c>
      <c r="DR6" s="106">
        <v>42433</v>
      </c>
      <c r="DS6" s="105">
        <v>42427</v>
      </c>
      <c r="DT6" s="105">
        <v>42434</v>
      </c>
      <c r="DU6" s="105">
        <v>42428</v>
      </c>
      <c r="DV6" s="106">
        <v>42435</v>
      </c>
      <c r="DW6" s="45"/>
      <c r="DX6" s="45"/>
      <c r="DY6" s="45"/>
      <c r="DZ6" s="45"/>
      <c r="ED6" s="104">
        <v>42429</v>
      </c>
      <c r="EE6" s="105">
        <v>42430</v>
      </c>
      <c r="EF6" s="105">
        <v>42431</v>
      </c>
      <c r="EG6" s="105">
        <v>42432</v>
      </c>
      <c r="EH6" s="106">
        <v>42433</v>
      </c>
      <c r="EI6" s="105">
        <v>42427</v>
      </c>
      <c r="EJ6" s="105">
        <v>42434</v>
      </c>
      <c r="EK6" s="105">
        <v>42428</v>
      </c>
      <c r="EL6" s="106">
        <v>42435</v>
      </c>
      <c r="EM6" s="45"/>
      <c r="EN6" s="45"/>
      <c r="EO6" s="45"/>
      <c r="EP6" s="45"/>
    </row>
    <row r="7" spans="1:146" ht="12" customHeight="1" x14ac:dyDescent="0.15">
      <c r="A7" s="1"/>
      <c r="B7" s="1"/>
      <c r="C7" s="1"/>
      <c r="E7" s="46" t="s">
        <v>125</v>
      </c>
      <c r="F7" s="30"/>
      <c r="G7" s="32"/>
      <c r="H7" s="32"/>
      <c r="I7" s="32"/>
      <c r="J7" s="31"/>
      <c r="K7" s="32"/>
      <c r="L7" s="32"/>
      <c r="M7" s="32"/>
      <c r="N7" s="31"/>
      <c r="O7" s="32"/>
      <c r="P7" s="32"/>
      <c r="Q7" s="32"/>
      <c r="R7" s="32"/>
      <c r="U7" s="46" t="s">
        <v>125</v>
      </c>
      <c r="V7" s="30"/>
      <c r="W7" s="32"/>
      <c r="X7" s="32"/>
      <c r="Y7" s="32"/>
      <c r="Z7" s="31"/>
      <c r="AA7" s="32"/>
      <c r="AB7" s="32"/>
      <c r="AC7" s="32"/>
      <c r="AD7" s="31"/>
      <c r="AE7" s="32"/>
      <c r="AF7" s="32"/>
      <c r="AG7" s="32"/>
      <c r="AH7" s="32"/>
      <c r="AK7" s="46" t="s">
        <v>125</v>
      </c>
      <c r="AL7" s="30"/>
      <c r="AM7" s="32"/>
      <c r="AN7" s="32"/>
      <c r="AO7" s="32"/>
      <c r="AP7" s="31"/>
      <c r="AQ7" s="32"/>
      <c r="AR7" s="32"/>
      <c r="AS7" s="32"/>
      <c r="AT7" s="31"/>
      <c r="AU7" s="32"/>
      <c r="AV7" s="32"/>
      <c r="AW7" s="32"/>
      <c r="AX7" s="32"/>
      <c r="BA7" s="46" t="s">
        <v>125</v>
      </c>
      <c r="BB7" s="30"/>
      <c r="BC7" s="32"/>
      <c r="BD7" s="32"/>
      <c r="BE7" s="32"/>
      <c r="BF7" s="31"/>
      <c r="BG7" s="32"/>
      <c r="BH7" s="32"/>
      <c r="BI7" s="32"/>
      <c r="BJ7" s="31"/>
      <c r="BK7" s="32"/>
      <c r="BL7" s="32"/>
      <c r="BM7" s="32"/>
      <c r="BN7" s="32"/>
      <c r="BQ7" s="46" t="s">
        <v>125</v>
      </c>
      <c r="BR7" s="30"/>
      <c r="BS7" s="32"/>
      <c r="BT7" s="32"/>
      <c r="BU7" s="32"/>
      <c r="BV7" s="31"/>
      <c r="BW7" s="32"/>
      <c r="BX7" s="32"/>
      <c r="BY7" s="32"/>
      <c r="BZ7" s="31"/>
      <c r="CA7" s="32"/>
      <c r="CB7" s="32"/>
      <c r="CC7" s="32"/>
      <c r="CD7" s="32"/>
      <c r="CG7" s="46" t="s">
        <v>125</v>
      </c>
      <c r="CH7" s="30"/>
      <c r="CI7" s="32"/>
      <c r="CJ7" s="32"/>
      <c r="CK7" s="32"/>
      <c r="CL7" s="31"/>
      <c r="CM7" s="32"/>
      <c r="CN7" s="32"/>
      <c r="CO7" s="32"/>
      <c r="CP7" s="31"/>
      <c r="CQ7" s="32"/>
      <c r="CR7" s="32"/>
      <c r="CS7" s="32"/>
      <c r="CT7" s="32"/>
      <c r="CW7" s="46" t="s">
        <v>125</v>
      </c>
      <c r="CX7" s="30"/>
      <c r="CY7" s="32"/>
      <c r="CZ7" s="32"/>
      <c r="DA7" s="32"/>
      <c r="DB7" s="31"/>
      <c r="DC7" s="32"/>
      <c r="DD7" s="32"/>
      <c r="DE7" s="32"/>
      <c r="DF7" s="31"/>
      <c r="DG7" s="32"/>
      <c r="DH7" s="32"/>
      <c r="DI7" s="32"/>
      <c r="DJ7" s="32"/>
      <c r="DM7" s="46" t="s">
        <v>125</v>
      </c>
      <c r="DN7" s="30"/>
      <c r="DO7" s="32"/>
      <c r="DP7" s="32"/>
      <c r="DQ7" s="32"/>
      <c r="DR7" s="31"/>
      <c r="DS7" s="32"/>
      <c r="DT7" s="32"/>
      <c r="DU7" s="32"/>
      <c r="DV7" s="31"/>
      <c r="DW7" s="32"/>
      <c r="DX7" s="32"/>
      <c r="DY7" s="32"/>
      <c r="DZ7" s="32"/>
      <c r="EC7" s="46" t="s">
        <v>125</v>
      </c>
      <c r="ED7" s="30"/>
      <c r="EE7" s="32"/>
      <c r="EF7" s="32"/>
      <c r="EG7" s="32"/>
      <c r="EH7" s="31"/>
      <c r="EI7" s="32"/>
      <c r="EJ7" s="32"/>
      <c r="EK7" s="32"/>
      <c r="EL7" s="31"/>
      <c r="EM7" s="32"/>
      <c r="EN7" s="32"/>
      <c r="EO7" s="32"/>
      <c r="EP7" s="32"/>
    </row>
    <row r="8" spans="1:146" ht="12" customHeight="1" x14ac:dyDescent="0.15">
      <c r="A8" s="11"/>
      <c r="B8" s="5"/>
      <c r="C8" s="5"/>
      <c r="E8" s="103" t="s">
        <v>272</v>
      </c>
      <c r="F8" s="64">
        <f>F50+F92</f>
        <v>1540</v>
      </c>
      <c r="G8" s="66">
        <f t="shared" ref="G8:R8" si="0">G50+G92</f>
        <v>1621</v>
      </c>
      <c r="H8" s="66">
        <f t="shared" si="0"/>
        <v>1698</v>
      </c>
      <c r="I8" s="66">
        <f t="shared" si="0"/>
        <v>1649</v>
      </c>
      <c r="J8" s="107">
        <f t="shared" si="0"/>
        <v>1474</v>
      </c>
      <c r="K8" s="66">
        <f t="shared" si="0"/>
        <v>442</v>
      </c>
      <c r="L8" s="66">
        <f t="shared" si="0"/>
        <v>431</v>
      </c>
      <c r="M8" s="66">
        <f t="shared" si="0"/>
        <v>224</v>
      </c>
      <c r="N8" s="107">
        <f t="shared" si="0"/>
        <v>219</v>
      </c>
      <c r="O8" s="66">
        <f t="shared" si="0"/>
        <v>1596.4</v>
      </c>
      <c r="P8" s="66">
        <f t="shared" si="0"/>
        <v>1234.2857142857142</v>
      </c>
      <c r="Q8" s="66">
        <f t="shared" si="0"/>
        <v>436.5</v>
      </c>
      <c r="R8" s="66">
        <f t="shared" si="0"/>
        <v>221.5</v>
      </c>
      <c r="U8" s="103" t="s">
        <v>272</v>
      </c>
      <c r="V8" s="64">
        <f>V50+V92</f>
        <v>1092</v>
      </c>
      <c r="W8" s="66">
        <f t="shared" ref="W8:AH8" si="1">W50+W92</f>
        <v>1169</v>
      </c>
      <c r="X8" s="66">
        <f t="shared" si="1"/>
        <v>1171</v>
      </c>
      <c r="Y8" s="66">
        <f t="shared" si="1"/>
        <v>1172</v>
      </c>
      <c r="Z8" s="107">
        <f t="shared" si="1"/>
        <v>1083</v>
      </c>
      <c r="AA8" s="66">
        <f t="shared" si="1"/>
        <v>274</v>
      </c>
      <c r="AB8" s="66">
        <f t="shared" si="1"/>
        <v>270</v>
      </c>
      <c r="AC8" s="66">
        <f t="shared" si="1"/>
        <v>150</v>
      </c>
      <c r="AD8" s="107">
        <f t="shared" si="1"/>
        <v>129</v>
      </c>
      <c r="AE8" s="66">
        <f t="shared" si="1"/>
        <v>1137.4000000000001</v>
      </c>
      <c r="AF8" s="66">
        <f t="shared" si="1"/>
        <v>871.21428571428578</v>
      </c>
      <c r="AG8" s="66">
        <f t="shared" si="1"/>
        <v>272</v>
      </c>
      <c r="AH8" s="66">
        <f t="shared" si="1"/>
        <v>139.5</v>
      </c>
      <c r="AK8" s="103" t="s">
        <v>272</v>
      </c>
      <c r="AL8" s="64">
        <f>AL50+AL92</f>
        <v>222</v>
      </c>
      <c r="AM8" s="66">
        <f t="shared" ref="AM8:AX8" si="2">AM50+AM92</f>
        <v>214</v>
      </c>
      <c r="AN8" s="66">
        <f t="shared" si="2"/>
        <v>215</v>
      </c>
      <c r="AO8" s="66">
        <f t="shared" si="2"/>
        <v>203</v>
      </c>
      <c r="AP8" s="107">
        <f t="shared" si="2"/>
        <v>199</v>
      </c>
      <c r="AQ8" s="66">
        <f t="shared" si="2"/>
        <v>80</v>
      </c>
      <c r="AR8" s="66">
        <f t="shared" si="2"/>
        <v>72</v>
      </c>
      <c r="AS8" s="66">
        <f t="shared" si="2"/>
        <v>44</v>
      </c>
      <c r="AT8" s="107">
        <f t="shared" si="2"/>
        <v>41</v>
      </c>
      <c r="AU8" s="66">
        <f t="shared" si="2"/>
        <v>210.6</v>
      </c>
      <c r="AV8" s="66">
        <f t="shared" si="2"/>
        <v>167.35714285714286</v>
      </c>
      <c r="AW8" s="66">
        <f t="shared" si="2"/>
        <v>76</v>
      </c>
      <c r="AX8" s="66">
        <f t="shared" si="2"/>
        <v>42.5</v>
      </c>
      <c r="BA8" s="103" t="s">
        <v>272</v>
      </c>
      <c r="BB8" s="64">
        <f>BB50+BB92</f>
        <v>217</v>
      </c>
      <c r="BC8" s="66">
        <f t="shared" ref="BC8:BN8" si="3">BC50+BC92</f>
        <v>220</v>
      </c>
      <c r="BD8" s="66">
        <f t="shared" si="3"/>
        <v>223</v>
      </c>
      <c r="BE8" s="66">
        <f t="shared" si="3"/>
        <v>236</v>
      </c>
      <c r="BF8" s="107">
        <f t="shared" si="3"/>
        <v>201</v>
      </c>
      <c r="BG8" s="66">
        <f t="shared" si="3"/>
        <v>69</v>
      </c>
      <c r="BH8" s="66">
        <f t="shared" si="3"/>
        <v>82</v>
      </c>
      <c r="BI8" s="66">
        <f t="shared" si="3"/>
        <v>38</v>
      </c>
      <c r="BJ8" s="107">
        <f t="shared" si="3"/>
        <v>44</v>
      </c>
      <c r="BK8" s="66">
        <f t="shared" si="3"/>
        <v>219.4</v>
      </c>
      <c r="BL8" s="66">
        <f t="shared" si="3"/>
        <v>173.35714285714283</v>
      </c>
      <c r="BM8" s="66">
        <f t="shared" si="3"/>
        <v>75.5</v>
      </c>
      <c r="BN8" s="66">
        <f t="shared" si="3"/>
        <v>41</v>
      </c>
      <c r="BQ8" s="103" t="s">
        <v>272</v>
      </c>
      <c r="BR8" s="64">
        <f>BR50+BR92</f>
        <v>255</v>
      </c>
      <c r="BS8" s="66">
        <f t="shared" ref="BS8:CD8" si="4">BS50+BS92</f>
        <v>213</v>
      </c>
      <c r="BT8" s="66">
        <f t="shared" si="4"/>
        <v>198</v>
      </c>
      <c r="BU8" s="66">
        <f t="shared" si="4"/>
        <v>205</v>
      </c>
      <c r="BV8" s="107">
        <f t="shared" si="4"/>
        <v>211</v>
      </c>
      <c r="BW8" s="66">
        <f t="shared" si="4"/>
        <v>72</v>
      </c>
      <c r="BX8" s="66">
        <f t="shared" si="4"/>
        <v>72</v>
      </c>
      <c r="BY8" s="66">
        <f t="shared" si="4"/>
        <v>46</v>
      </c>
      <c r="BZ8" s="107">
        <f t="shared" si="4"/>
        <v>38</v>
      </c>
      <c r="CA8" s="66">
        <f t="shared" si="4"/>
        <v>216.4</v>
      </c>
      <c r="CB8" s="66">
        <f t="shared" si="4"/>
        <v>170.85714285714283</v>
      </c>
      <c r="CC8" s="66">
        <f t="shared" si="4"/>
        <v>72</v>
      </c>
      <c r="CD8" s="66">
        <f t="shared" si="4"/>
        <v>42</v>
      </c>
      <c r="CG8" s="103" t="s">
        <v>272</v>
      </c>
      <c r="CH8" s="64">
        <f>CH50+CH92</f>
        <v>332</v>
      </c>
      <c r="CI8" s="66">
        <f t="shared" ref="CI8:CT8" si="5">CI50+CI92</f>
        <v>364</v>
      </c>
      <c r="CJ8" s="66">
        <f t="shared" si="5"/>
        <v>376</v>
      </c>
      <c r="CK8" s="66">
        <f t="shared" si="5"/>
        <v>360</v>
      </c>
      <c r="CL8" s="107">
        <f t="shared" si="5"/>
        <v>338</v>
      </c>
      <c r="CM8" s="66">
        <f t="shared" si="5"/>
        <v>115</v>
      </c>
      <c r="CN8" s="66">
        <f t="shared" si="5"/>
        <v>112</v>
      </c>
      <c r="CO8" s="66">
        <f t="shared" si="5"/>
        <v>68</v>
      </c>
      <c r="CP8" s="107">
        <f t="shared" si="5"/>
        <v>78</v>
      </c>
      <c r="CQ8" s="66">
        <f t="shared" si="5"/>
        <v>354</v>
      </c>
      <c r="CR8" s="66">
        <f t="shared" si="5"/>
        <v>279.5</v>
      </c>
      <c r="CS8" s="66">
        <f t="shared" si="5"/>
        <v>113.5</v>
      </c>
      <c r="CT8" s="66">
        <f t="shared" si="5"/>
        <v>73</v>
      </c>
      <c r="CW8" s="103" t="s">
        <v>272</v>
      </c>
      <c r="CX8" s="64">
        <f>CX50+CX92</f>
        <v>117</v>
      </c>
      <c r="CY8" s="66">
        <f t="shared" ref="CY8:DJ8" si="6">CY50+CY92</f>
        <v>125</v>
      </c>
      <c r="CZ8" s="66">
        <f t="shared" si="6"/>
        <v>110</v>
      </c>
      <c r="DA8" s="66">
        <f t="shared" si="6"/>
        <v>91</v>
      </c>
      <c r="DB8" s="107">
        <f t="shared" si="6"/>
        <v>119</v>
      </c>
      <c r="DC8" s="66">
        <f t="shared" si="6"/>
        <v>35</v>
      </c>
      <c r="DD8" s="66">
        <f t="shared" si="6"/>
        <v>31</v>
      </c>
      <c r="DE8" s="66">
        <f t="shared" si="6"/>
        <v>12</v>
      </c>
      <c r="DF8" s="107">
        <f t="shared" si="6"/>
        <v>20</v>
      </c>
      <c r="DG8" s="66">
        <f t="shared" si="6"/>
        <v>112.39999999999999</v>
      </c>
      <c r="DH8" s="66">
        <f t="shared" si="6"/>
        <v>87.285714285714278</v>
      </c>
      <c r="DI8" s="66">
        <f t="shared" si="6"/>
        <v>33</v>
      </c>
      <c r="DJ8" s="66">
        <f t="shared" si="6"/>
        <v>16</v>
      </c>
      <c r="DM8" s="103" t="s">
        <v>272</v>
      </c>
      <c r="DN8" s="64">
        <f>DN50+DN92</f>
        <v>364</v>
      </c>
      <c r="DO8" s="66">
        <f t="shared" ref="DO8:DZ8" si="7">DO50+DO92</f>
        <v>398</v>
      </c>
      <c r="DP8" s="66">
        <f t="shared" si="7"/>
        <v>397</v>
      </c>
      <c r="DQ8" s="66">
        <f t="shared" si="7"/>
        <v>383</v>
      </c>
      <c r="DR8" s="107">
        <f t="shared" si="7"/>
        <v>334</v>
      </c>
      <c r="DS8" s="66">
        <f t="shared" si="7"/>
        <v>81</v>
      </c>
      <c r="DT8" s="66">
        <f t="shared" si="7"/>
        <v>92</v>
      </c>
      <c r="DU8" s="66">
        <f t="shared" si="7"/>
        <v>38</v>
      </c>
      <c r="DV8" s="107">
        <f t="shared" si="7"/>
        <v>59</v>
      </c>
      <c r="DW8" s="66">
        <f t="shared" si="7"/>
        <v>375.20000000000005</v>
      </c>
      <c r="DX8" s="66">
        <f t="shared" si="7"/>
        <v>287.28571428571428</v>
      </c>
      <c r="DY8" s="66">
        <f t="shared" si="7"/>
        <v>86.5</v>
      </c>
      <c r="DZ8" s="66">
        <f t="shared" si="7"/>
        <v>48.5</v>
      </c>
      <c r="EC8" s="103" t="s">
        <v>272</v>
      </c>
      <c r="ED8" s="64">
        <f>ED50+ED92</f>
        <v>794</v>
      </c>
      <c r="EE8" s="66">
        <f t="shared" ref="EE8:EP8" si="8">EE50+EE92</f>
        <v>865</v>
      </c>
      <c r="EF8" s="66">
        <f t="shared" si="8"/>
        <v>893</v>
      </c>
      <c r="EG8" s="66">
        <f t="shared" si="8"/>
        <v>901</v>
      </c>
      <c r="EH8" s="107">
        <f t="shared" si="8"/>
        <v>782</v>
      </c>
      <c r="EI8" s="66">
        <f t="shared" si="8"/>
        <v>209</v>
      </c>
      <c r="EJ8" s="66">
        <f t="shared" si="8"/>
        <v>189</v>
      </c>
      <c r="EK8" s="66">
        <f t="shared" si="8"/>
        <v>104</v>
      </c>
      <c r="EL8" s="107">
        <f t="shared" si="8"/>
        <v>92</v>
      </c>
      <c r="EM8" s="66">
        <f t="shared" si="8"/>
        <v>847</v>
      </c>
      <c r="EN8" s="66">
        <f t="shared" si="8"/>
        <v>647.42857142857144</v>
      </c>
      <c r="EO8" s="66">
        <f t="shared" si="8"/>
        <v>199</v>
      </c>
      <c r="EP8" s="66">
        <f t="shared" si="8"/>
        <v>98</v>
      </c>
    </row>
    <row r="9" spans="1:146" ht="12" customHeight="1" x14ac:dyDescent="0.15">
      <c r="A9" s="2"/>
      <c r="B9" s="5"/>
      <c r="C9" s="5"/>
      <c r="E9" s="23" t="s">
        <v>273</v>
      </c>
      <c r="F9" s="67">
        <f t="shared" ref="F9:R9" si="9">F51+F93</f>
        <v>2619</v>
      </c>
      <c r="G9" s="63">
        <f t="shared" si="9"/>
        <v>2709</v>
      </c>
      <c r="H9" s="63">
        <f t="shared" si="9"/>
        <v>2682</v>
      </c>
      <c r="I9" s="63">
        <f t="shared" si="9"/>
        <v>2772</v>
      </c>
      <c r="J9" s="73">
        <f t="shared" si="9"/>
        <v>2557</v>
      </c>
      <c r="K9" s="63">
        <f t="shared" si="9"/>
        <v>723</v>
      </c>
      <c r="L9" s="63">
        <f t="shared" si="9"/>
        <v>733</v>
      </c>
      <c r="M9" s="63">
        <f t="shared" si="9"/>
        <v>456</v>
      </c>
      <c r="N9" s="73">
        <f t="shared" si="9"/>
        <v>328</v>
      </c>
      <c r="O9" s="63">
        <f t="shared" si="9"/>
        <v>2667.8</v>
      </c>
      <c r="P9" s="63">
        <f t="shared" si="9"/>
        <v>2065.5714285714284</v>
      </c>
      <c r="Q9" s="63">
        <f t="shared" si="9"/>
        <v>728</v>
      </c>
      <c r="R9" s="63">
        <f t="shared" si="9"/>
        <v>392</v>
      </c>
      <c r="U9" s="23" t="s">
        <v>273</v>
      </c>
      <c r="V9" s="67">
        <f t="shared" ref="V9:AH9" si="10">V51+V93</f>
        <v>2390</v>
      </c>
      <c r="W9" s="63">
        <f t="shared" si="10"/>
        <v>2307</v>
      </c>
      <c r="X9" s="63">
        <f t="shared" si="10"/>
        <v>2258</v>
      </c>
      <c r="Y9" s="63">
        <f t="shared" si="10"/>
        <v>2401</v>
      </c>
      <c r="Z9" s="73">
        <f t="shared" si="10"/>
        <v>2140</v>
      </c>
      <c r="AA9" s="63">
        <f t="shared" si="10"/>
        <v>532</v>
      </c>
      <c r="AB9" s="63">
        <f t="shared" si="10"/>
        <v>434</v>
      </c>
      <c r="AC9" s="63">
        <f t="shared" si="10"/>
        <v>234</v>
      </c>
      <c r="AD9" s="73">
        <f t="shared" si="10"/>
        <v>177</v>
      </c>
      <c r="AE9" s="63">
        <f t="shared" si="10"/>
        <v>2299.1999999999998</v>
      </c>
      <c r="AF9" s="63">
        <f t="shared" si="10"/>
        <v>1740.6428571428573</v>
      </c>
      <c r="AG9" s="63">
        <f t="shared" si="10"/>
        <v>483</v>
      </c>
      <c r="AH9" s="63">
        <f t="shared" si="10"/>
        <v>205.5</v>
      </c>
      <c r="AK9" s="23" t="s">
        <v>273</v>
      </c>
      <c r="AL9" s="67">
        <f t="shared" ref="AL9:AX9" si="11">AL51+AL93</f>
        <v>532</v>
      </c>
      <c r="AM9" s="63">
        <f t="shared" si="11"/>
        <v>602</v>
      </c>
      <c r="AN9" s="63">
        <f t="shared" si="11"/>
        <v>530</v>
      </c>
      <c r="AO9" s="63">
        <f t="shared" si="11"/>
        <v>615</v>
      </c>
      <c r="AP9" s="73">
        <f t="shared" si="11"/>
        <v>605</v>
      </c>
      <c r="AQ9" s="63">
        <f t="shared" si="11"/>
        <v>152</v>
      </c>
      <c r="AR9" s="63">
        <f t="shared" si="11"/>
        <v>170</v>
      </c>
      <c r="AS9" s="63">
        <f t="shared" si="11"/>
        <v>84</v>
      </c>
      <c r="AT9" s="73">
        <f t="shared" si="11"/>
        <v>82</v>
      </c>
      <c r="AU9" s="63">
        <f t="shared" si="11"/>
        <v>576.79999999999995</v>
      </c>
      <c r="AV9" s="63">
        <f t="shared" si="11"/>
        <v>446.85714285714283</v>
      </c>
      <c r="AW9" s="63">
        <f t="shared" si="11"/>
        <v>161</v>
      </c>
      <c r="AX9" s="63">
        <f t="shared" si="11"/>
        <v>83</v>
      </c>
      <c r="BA9" s="23" t="s">
        <v>273</v>
      </c>
      <c r="BB9" s="67">
        <f t="shared" ref="BB9:BN9" si="12">BB51+BB93</f>
        <v>486</v>
      </c>
      <c r="BC9" s="63">
        <f t="shared" si="12"/>
        <v>547</v>
      </c>
      <c r="BD9" s="63">
        <f t="shared" si="12"/>
        <v>505</v>
      </c>
      <c r="BE9" s="63">
        <f t="shared" si="12"/>
        <v>548</v>
      </c>
      <c r="BF9" s="73">
        <f t="shared" si="12"/>
        <v>536</v>
      </c>
      <c r="BG9" s="63">
        <f t="shared" si="12"/>
        <v>151</v>
      </c>
      <c r="BH9" s="63">
        <f t="shared" si="12"/>
        <v>168</v>
      </c>
      <c r="BI9" s="63">
        <f t="shared" si="12"/>
        <v>94</v>
      </c>
      <c r="BJ9" s="73">
        <f t="shared" si="12"/>
        <v>112</v>
      </c>
      <c r="BK9" s="63">
        <f t="shared" si="12"/>
        <v>524.4</v>
      </c>
      <c r="BL9" s="63">
        <f t="shared" si="12"/>
        <v>412.07142857142856</v>
      </c>
      <c r="BM9" s="63">
        <f t="shared" si="12"/>
        <v>159.5</v>
      </c>
      <c r="BN9" s="63">
        <f t="shared" si="12"/>
        <v>103</v>
      </c>
      <c r="BQ9" s="23" t="s">
        <v>273</v>
      </c>
      <c r="BR9" s="67">
        <f t="shared" ref="BR9:CD9" si="13">BR51+BR93</f>
        <v>571</v>
      </c>
      <c r="BS9" s="63">
        <f t="shared" si="13"/>
        <v>543</v>
      </c>
      <c r="BT9" s="63">
        <f t="shared" si="13"/>
        <v>510</v>
      </c>
      <c r="BU9" s="63">
        <f t="shared" si="13"/>
        <v>567</v>
      </c>
      <c r="BV9" s="73">
        <f t="shared" si="13"/>
        <v>548</v>
      </c>
      <c r="BW9" s="63">
        <f t="shared" si="13"/>
        <v>171</v>
      </c>
      <c r="BX9" s="63">
        <f t="shared" si="13"/>
        <v>144</v>
      </c>
      <c r="BY9" s="63">
        <f t="shared" si="13"/>
        <v>74</v>
      </c>
      <c r="BZ9" s="73">
        <f t="shared" si="13"/>
        <v>75</v>
      </c>
      <c r="CA9" s="63">
        <f t="shared" si="13"/>
        <v>547.79999999999995</v>
      </c>
      <c r="CB9" s="63">
        <f t="shared" si="13"/>
        <v>424.42857142857144</v>
      </c>
      <c r="CC9" s="63">
        <f t="shared" si="13"/>
        <v>157.5</v>
      </c>
      <c r="CD9" s="63">
        <f t="shared" si="13"/>
        <v>74.5</v>
      </c>
      <c r="CG9" s="23" t="s">
        <v>273</v>
      </c>
      <c r="CH9" s="67">
        <f t="shared" ref="CH9:CT9" si="14">CH51+CH93</f>
        <v>826</v>
      </c>
      <c r="CI9" s="63">
        <f t="shared" si="14"/>
        <v>869</v>
      </c>
      <c r="CJ9" s="63">
        <f t="shared" si="14"/>
        <v>879</v>
      </c>
      <c r="CK9" s="63">
        <f t="shared" si="14"/>
        <v>888</v>
      </c>
      <c r="CL9" s="73">
        <f t="shared" si="14"/>
        <v>848</v>
      </c>
      <c r="CM9" s="63">
        <f t="shared" si="14"/>
        <v>224</v>
      </c>
      <c r="CN9" s="63">
        <f t="shared" si="14"/>
        <v>223</v>
      </c>
      <c r="CO9" s="63">
        <f t="shared" si="14"/>
        <v>134</v>
      </c>
      <c r="CP9" s="73">
        <f t="shared" si="14"/>
        <v>121</v>
      </c>
      <c r="CQ9" s="63">
        <f t="shared" si="14"/>
        <v>862</v>
      </c>
      <c r="CR9" s="63">
        <f t="shared" si="14"/>
        <v>665.85714285714289</v>
      </c>
      <c r="CS9" s="63">
        <f t="shared" si="14"/>
        <v>223.5</v>
      </c>
      <c r="CT9" s="63">
        <f t="shared" si="14"/>
        <v>127.5</v>
      </c>
      <c r="CW9" s="23" t="s">
        <v>273</v>
      </c>
      <c r="CX9" s="67">
        <f t="shared" ref="CX9:DJ9" si="15">CX51+CX93</f>
        <v>278</v>
      </c>
      <c r="CY9" s="63">
        <f t="shared" si="15"/>
        <v>279</v>
      </c>
      <c r="CZ9" s="63">
        <f t="shared" si="15"/>
        <v>278</v>
      </c>
      <c r="DA9" s="63">
        <f t="shared" si="15"/>
        <v>287</v>
      </c>
      <c r="DB9" s="73">
        <f t="shared" si="15"/>
        <v>258</v>
      </c>
      <c r="DC9" s="63">
        <f t="shared" si="15"/>
        <v>61</v>
      </c>
      <c r="DD9" s="63">
        <f t="shared" si="15"/>
        <v>57</v>
      </c>
      <c r="DE9" s="63">
        <f t="shared" si="15"/>
        <v>44</v>
      </c>
      <c r="DF9" s="73">
        <f t="shared" si="15"/>
        <v>24</v>
      </c>
      <c r="DG9" s="63">
        <f t="shared" si="15"/>
        <v>276</v>
      </c>
      <c r="DH9" s="63">
        <f t="shared" si="15"/>
        <v>210.42857142857144</v>
      </c>
      <c r="DI9" s="63">
        <f t="shared" si="15"/>
        <v>59</v>
      </c>
      <c r="DJ9" s="63">
        <f t="shared" si="15"/>
        <v>34</v>
      </c>
      <c r="DM9" s="23" t="s">
        <v>273</v>
      </c>
      <c r="DN9" s="67">
        <f t="shared" ref="DN9:DZ9" si="16">DN51+DN93</f>
        <v>734</v>
      </c>
      <c r="DO9" s="63">
        <f t="shared" si="16"/>
        <v>820</v>
      </c>
      <c r="DP9" s="63">
        <f t="shared" si="16"/>
        <v>734</v>
      </c>
      <c r="DQ9" s="63">
        <f t="shared" si="16"/>
        <v>802</v>
      </c>
      <c r="DR9" s="73">
        <f t="shared" si="16"/>
        <v>741</v>
      </c>
      <c r="DS9" s="63">
        <f t="shared" si="16"/>
        <v>173</v>
      </c>
      <c r="DT9" s="63">
        <f t="shared" si="16"/>
        <v>163</v>
      </c>
      <c r="DU9" s="63">
        <f t="shared" si="16"/>
        <v>87</v>
      </c>
      <c r="DV9" s="73">
        <f t="shared" si="16"/>
        <v>92</v>
      </c>
      <c r="DW9" s="63">
        <f t="shared" si="16"/>
        <v>766.2</v>
      </c>
      <c r="DX9" s="63">
        <f t="shared" si="16"/>
        <v>584.07142857142856</v>
      </c>
      <c r="DY9" s="63">
        <f t="shared" si="16"/>
        <v>168</v>
      </c>
      <c r="DZ9" s="63">
        <f t="shared" si="16"/>
        <v>89.5</v>
      </c>
      <c r="EC9" s="23" t="s">
        <v>273</v>
      </c>
      <c r="ED9" s="67">
        <f t="shared" ref="ED9:EP9" si="17">ED51+ED93</f>
        <v>1781</v>
      </c>
      <c r="EE9" s="63">
        <f t="shared" si="17"/>
        <v>1849</v>
      </c>
      <c r="EF9" s="63">
        <f t="shared" si="17"/>
        <v>1786</v>
      </c>
      <c r="EG9" s="63">
        <f t="shared" si="17"/>
        <v>2007</v>
      </c>
      <c r="EH9" s="73">
        <f t="shared" si="17"/>
        <v>1679</v>
      </c>
      <c r="EI9" s="63">
        <f t="shared" si="17"/>
        <v>382</v>
      </c>
      <c r="EJ9" s="63">
        <f t="shared" si="17"/>
        <v>328</v>
      </c>
      <c r="EK9" s="63">
        <f t="shared" si="17"/>
        <v>158</v>
      </c>
      <c r="EL9" s="73">
        <f t="shared" si="17"/>
        <v>108</v>
      </c>
      <c r="EM9" s="63">
        <f t="shared" si="17"/>
        <v>1820.4</v>
      </c>
      <c r="EN9" s="63">
        <f t="shared" si="17"/>
        <v>1370</v>
      </c>
      <c r="EO9" s="63">
        <f t="shared" si="17"/>
        <v>355</v>
      </c>
      <c r="EP9" s="63">
        <f t="shared" si="17"/>
        <v>133</v>
      </c>
    </row>
    <row r="10" spans="1:146" ht="12" customHeight="1" x14ac:dyDescent="0.15">
      <c r="A10" s="2"/>
      <c r="B10" s="5"/>
      <c r="C10" s="5"/>
      <c r="E10" s="103" t="s">
        <v>274</v>
      </c>
      <c r="F10" s="64">
        <f t="shared" ref="F10:R10" si="18">F52+F94</f>
        <v>2618</v>
      </c>
      <c r="G10" s="66">
        <f t="shared" si="18"/>
        <v>2798</v>
      </c>
      <c r="H10" s="66">
        <f t="shared" si="18"/>
        <v>2661</v>
      </c>
      <c r="I10" s="66">
        <f t="shared" si="18"/>
        <v>2865</v>
      </c>
      <c r="J10" s="107">
        <f t="shared" si="18"/>
        <v>2604</v>
      </c>
      <c r="K10" s="66">
        <f t="shared" si="18"/>
        <v>1480</v>
      </c>
      <c r="L10" s="66">
        <f t="shared" si="18"/>
        <v>1412</v>
      </c>
      <c r="M10" s="66">
        <f t="shared" si="18"/>
        <v>810</v>
      </c>
      <c r="N10" s="107">
        <f t="shared" si="18"/>
        <v>631</v>
      </c>
      <c r="O10" s="66">
        <f t="shared" si="18"/>
        <v>2709.2</v>
      </c>
      <c r="P10" s="66">
        <f t="shared" si="18"/>
        <v>2244.6428571428569</v>
      </c>
      <c r="Q10" s="66">
        <f t="shared" si="18"/>
        <v>1446</v>
      </c>
      <c r="R10" s="66">
        <f t="shared" si="18"/>
        <v>720.5</v>
      </c>
      <c r="U10" s="103" t="s">
        <v>274</v>
      </c>
      <c r="V10" s="64">
        <f t="shared" ref="V10:AH10" si="19">V52+V94</f>
        <v>2312</v>
      </c>
      <c r="W10" s="66">
        <f t="shared" si="19"/>
        <v>2346</v>
      </c>
      <c r="X10" s="66">
        <f t="shared" si="19"/>
        <v>2211</v>
      </c>
      <c r="Y10" s="66">
        <f t="shared" si="19"/>
        <v>2397</v>
      </c>
      <c r="Z10" s="107">
        <f t="shared" si="19"/>
        <v>2072</v>
      </c>
      <c r="AA10" s="66">
        <f t="shared" si="19"/>
        <v>945</v>
      </c>
      <c r="AB10" s="66">
        <f t="shared" si="19"/>
        <v>895</v>
      </c>
      <c r="AC10" s="66">
        <f t="shared" si="19"/>
        <v>433</v>
      </c>
      <c r="AD10" s="107">
        <f t="shared" si="19"/>
        <v>353</v>
      </c>
      <c r="AE10" s="66">
        <f t="shared" si="19"/>
        <v>2267.6</v>
      </c>
      <c r="AF10" s="66">
        <f t="shared" si="19"/>
        <v>1807.2857142857142</v>
      </c>
      <c r="AG10" s="66">
        <f t="shared" si="19"/>
        <v>920</v>
      </c>
      <c r="AH10" s="66">
        <f t="shared" si="19"/>
        <v>393</v>
      </c>
      <c r="AK10" s="103" t="s">
        <v>274</v>
      </c>
      <c r="AL10" s="64">
        <f t="shared" ref="AL10:AX10" si="20">AL52+AL94</f>
        <v>721</v>
      </c>
      <c r="AM10" s="66">
        <f t="shared" si="20"/>
        <v>754</v>
      </c>
      <c r="AN10" s="66">
        <f t="shared" si="20"/>
        <v>718</v>
      </c>
      <c r="AO10" s="66">
        <f t="shared" si="20"/>
        <v>795</v>
      </c>
      <c r="AP10" s="107">
        <f t="shared" si="20"/>
        <v>733</v>
      </c>
      <c r="AQ10" s="66">
        <f t="shared" si="20"/>
        <v>312</v>
      </c>
      <c r="AR10" s="66">
        <f t="shared" si="20"/>
        <v>323</v>
      </c>
      <c r="AS10" s="66">
        <f t="shared" si="20"/>
        <v>180</v>
      </c>
      <c r="AT10" s="107">
        <f t="shared" si="20"/>
        <v>171</v>
      </c>
      <c r="AU10" s="66">
        <f t="shared" si="20"/>
        <v>744.2</v>
      </c>
      <c r="AV10" s="66">
        <f t="shared" si="20"/>
        <v>602</v>
      </c>
      <c r="AW10" s="66">
        <f t="shared" si="20"/>
        <v>317.5</v>
      </c>
      <c r="AX10" s="66">
        <f t="shared" si="20"/>
        <v>175.5</v>
      </c>
      <c r="BA10" s="103" t="s">
        <v>274</v>
      </c>
      <c r="BB10" s="64">
        <f t="shared" ref="BB10:BN10" si="21">BB52+BB94</f>
        <v>651</v>
      </c>
      <c r="BC10" s="66">
        <f t="shared" si="21"/>
        <v>692</v>
      </c>
      <c r="BD10" s="66">
        <f t="shared" si="21"/>
        <v>708</v>
      </c>
      <c r="BE10" s="66">
        <f t="shared" si="21"/>
        <v>719</v>
      </c>
      <c r="BF10" s="107">
        <f t="shared" si="21"/>
        <v>682</v>
      </c>
      <c r="BG10" s="66">
        <f t="shared" si="21"/>
        <v>314</v>
      </c>
      <c r="BH10" s="66">
        <f t="shared" si="21"/>
        <v>349</v>
      </c>
      <c r="BI10" s="66">
        <f t="shared" si="21"/>
        <v>214</v>
      </c>
      <c r="BJ10" s="107">
        <f t="shared" si="21"/>
        <v>166</v>
      </c>
      <c r="BK10" s="66">
        <f t="shared" si="21"/>
        <v>690.40000000000009</v>
      </c>
      <c r="BL10" s="66">
        <f t="shared" si="21"/>
        <v>567.64285714285711</v>
      </c>
      <c r="BM10" s="66">
        <f t="shared" si="21"/>
        <v>331.5</v>
      </c>
      <c r="BN10" s="66">
        <f t="shared" si="21"/>
        <v>190</v>
      </c>
      <c r="BQ10" s="103" t="s">
        <v>274</v>
      </c>
      <c r="BR10" s="64">
        <f t="shared" ref="BR10:CD10" si="22">BR52+BR94</f>
        <v>684</v>
      </c>
      <c r="BS10" s="66">
        <f t="shared" si="22"/>
        <v>636</v>
      </c>
      <c r="BT10" s="66">
        <f t="shared" si="22"/>
        <v>592</v>
      </c>
      <c r="BU10" s="66">
        <f t="shared" si="22"/>
        <v>660</v>
      </c>
      <c r="BV10" s="107">
        <f t="shared" si="22"/>
        <v>599</v>
      </c>
      <c r="BW10" s="66">
        <f t="shared" si="22"/>
        <v>311</v>
      </c>
      <c r="BX10" s="66">
        <f t="shared" si="22"/>
        <v>266</v>
      </c>
      <c r="BY10" s="66">
        <f t="shared" si="22"/>
        <v>189</v>
      </c>
      <c r="BZ10" s="107">
        <f t="shared" si="22"/>
        <v>130</v>
      </c>
      <c r="CA10" s="66">
        <f t="shared" si="22"/>
        <v>634.20000000000005</v>
      </c>
      <c r="CB10" s="66">
        <f t="shared" si="22"/>
        <v>517</v>
      </c>
      <c r="CC10" s="66">
        <f t="shared" si="22"/>
        <v>288.5</v>
      </c>
      <c r="CD10" s="66">
        <f t="shared" si="22"/>
        <v>159.5</v>
      </c>
      <c r="CG10" s="103" t="s">
        <v>274</v>
      </c>
      <c r="CH10" s="64">
        <f t="shared" ref="CH10:CT10" si="23">CH52+CH94</f>
        <v>877</v>
      </c>
      <c r="CI10" s="66">
        <f t="shared" si="23"/>
        <v>977</v>
      </c>
      <c r="CJ10" s="66">
        <f t="shared" si="23"/>
        <v>953</v>
      </c>
      <c r="CK10" s="66">
        <f t="shared" si="23"/>
        <v>969</v>
      </c>
      <c r="CL10" s="107">
        <f t="shared" si="23"/>
        <v>921</v>
      </c>
      <c r="CM10" s="66">
        <f t="shared" si="23"/>
        <v>477</v>
      </c>
      <c r="CN10" s="66">
        <f t="shared" si="23"/>
        <v>407</v>
      </c>
      <c r="CO10" s="66">
        <f t="shared" si="23"/>
        <v>307</v>
      </c>
      <c r="CP10" s="107">
        <f t="shared" si="23"/>
        <v>242</v>
      </c>
      <c r="CQ10" s="66">
        <f t="shared" si="23"/>
        <v>939.4</v>
      </c>
      <c r="CR10" s="66">
        <f t="shared" si="23"/>
        <v>773.35714285714289</v>
      </c>
      <c r="CS10" s="66">
        <f t="shared" si="23"/>
        <v>442</v>
      </c>
      <c r="CT10" s="66">
        <f t="shared" si="23"/>
        <v>274.5</v>
      </c>
      <c r="CW10" s="103" t="s">
        <v>274</v>
      </c>
      <c r="CX10" s="64">
        <f t="shared" ref="CX10:DJ10" si="24">CX52+CX94</f>
        <v>283</v>
      </c>
      <c r="CY10" s="66">
        <f t="shared" si="24"/>
        <v>286</v>
      </c>
      <c r="CZ10" s="66">
        <f t="shared" si="24"/>
        <v>302</v>
      </c>
      <c r="DA10" s="66">
        <f t="shared" si="24"/>
        <v>301</v>
      </c>
      <c r="DB10" s="107">
        <f t="shared" si="24"/>
        <v>295</v>
      </c>
      <c r="DC10" s="66">
        <f t="shared" si="24"/>
        <v>138</v>
      </c>
      <c r="DD10" s="66">
        <f t="shared" si="24"/>
        <v>100</v>
      </c>
      <c r="DE10" s="66">
        <f t="shared" si="24"/>
        <v>76</v>
      </c>
      <c r="DF10" s="107">
        <f t="shared" si="24"/>
        <v>64</v>
      </c>
      <c r="DG10" s="66">
        <f t="shared" si="24"/>
        <v>293.39999999999998</v>
      </c>
      <c r="DH10" s="66">
        <f t="shared" si="24"/>
        <v>236.57142857142858</v>
      </c>
      <c r="DI10" s="66">
        <f t="shared" si="24"/>
        <v>119</v>
      </c>
      <c r="DJ10" s="66">
        <f t="shared" si="24"/>
        <v>70</v>
      </c>
      <c r="DM10" s="103" t="s">
        <v>274</v>
      </c>
      <c r="DN10" s="64">
        <f t="shared" ref="DN10:DZ10" si="25">DN52+DN94</f>
        <v>842</v>
      </c>
      <c r="DO10" s="66">
        <f t="shared" si="25"/>
        <v>856</v>
      </c>
      <c r="DP10" s="66">
        <f t="shared" si="25"/>
        <v>744</v>
      </c>
      <c r="DQ10" s="66">
        <f t="shared" si="25"/>
        <v>832</v>
      </c>
      <c r="DR10" s="107">
        <f t="shared" si="25"/>
        <v>783</v>
      </c>
      <c r="DS10" s="66">
        <f t="shared" si="25"/>
        <v>329</v>
      </c>
      <c r="DT10" s="66">
        <f t="shared" si="25"/>
        <v>286</v>
      </c>
      <c r="DU10" s="66">
        <f t="shared" si="25"/>
        <v>239</v>
      </c>
      <c r="DV10" s="107">
        <f t="shared" si="25"/>
        <v>192</v>
      </c>
      <c r="DW10" s="66">
        <f t="shared" si="25"/>
        <v>811.4</v>
      </c>
      <c r="DX10" s="66">
        <f t="shared" si="25"/>
        <v>654.28571428571422</v>
      </c>
      <c r="DY10" s="66">
        <f t="shared" si="25"/>
        <v>307.5</v>
      </c>
      <c r="DZ10" s="66">
        <f t="shared" si="25"/>
        <v>215.5</v>
      </c>
      <c r="EC10" s="103" t="s">
        <v>274</v>
      </c>
      <c r="ED10" s="64">
        <f t="shared" ref="ED10:EP10" si="26">ED52+ED94</f>
        <v>1903</v>
      </c>
      <c r="EE10" s="66">
        <f t="shared" si="26"/>
        <v>1856</v>
      </c>
      <c r="EF10" s="66">
        <f t="shared" si="26"/>
        <v>1841</v>
      </c>
      <c r="EG10" s="66">
        <f t="shared" si="26"/>
        <v>1932</v>
      </c>
      <c r="EH10" s="107">
        <f t="shared" si="26"/>
        <v>1783</v>
      </c>
      <c r="EI10" s="66">
        <f t="shared" si="26"/>
        <v>667</v>
      </c>
      <c r="EJ10" s="66">
        <f t="shared" si="26"/>
        <v>596</v>
      </c>
      <c r="EK10" s="66">
        <f t="shared" si="26"/>
        <v>305</v>
      </c>
      <c r="EL10" s="107">
        <f t="shared" si="26"/>
        <v>224</v>
      </c>
      <c r="EM10" s="66">
        <f t="shared" si="26"/>
        <v>1863</v>
      </c>
      <c r="EN10" s="66">
        <f t="shared" si="26"/>
        <v>1458.7142857142858</v>
      </c>
      <c r="EO10" s="66">
        <f t="shared" si="26"/>
        <v>631.5</v>
      </c>
      <c r="EP10" s="66">
        <f t="shared" si="26"/>
        <v>264.5</v>
      </c>
    </row>
    <row r="11" spans="1:146" ht="12" customHeight="1" x14ac:dyDescent="0.15">
      <c r="A11" s="2"/>
      <c r="B11" s="5"/>
      <c r="C11" s="5"/>
      <c r="E11" s="23" t="s">
        <v>275</v>
      </c>
      <c r="F11" s="67">
        <f t="shared" ref="F11:R11" si="27">F53+F95</f>
        <v>2073</v>
      </c>
      <c r="G11" s="63">
        <f t="shared" si="27"/>
        <v>2239</v>
      </c>
      <c r="H11" s="63">
        <f t="shared" si="27"/>
        <v>2316</v>
      </c>
      <c r="I11" s="63">
        <f t="shared" si="27"/>
        <v>2340</v>
      </c>
      <c r="J11" s="73">
        <f t="shared" si="27"/>
        <v>2361</v>
      </c>
      <c r="K11" s="63">
        <f t="shared" si="27"/>
        <v>2164</v>
      </c>
      <c r="L11" s="63">
        <f t="shared" si="27"/>
        <v>2021</v>
      </c>
      <c r="M11" s="63">
        <f t="shared" si="27"/>
        <v>1407</v>
      </c>
      <c r="N11" s="73">
        <f t="shared" si="27"/>
        <v>1087</v>
      </c>
      <c r="O11" s="63">
        <f t="shared" si="27"/>
        <v>2265.8000000000002</v>
      </c>
      <c r="P11" s="63">
        <f t="shared" si="27"/>
        <v>2095.5</v>
      </c>
      <c r="Q11" s="63">
        <f t="shared" si="27"/>
        <v>2092.5</v>
      </c>
      <c r="R11" s="63">
        <f t="shared" si="27"/>
        <v>1247</v>
      </c>
      <c r="U11" s="23" t="s">
        <v>275</v>
      </c>
      <c r="V11" s="67">
        <f t="shared" ref="V11:AH11" si="28">V53+V95</f>
        <v>1485</v>
      </c>
      <c r="W11" s="63">
        <f t="shared" si="28"/>
        <v>1573</v>
      </c>
      <c r="X11" s="63">
        <f t="shared" si="28"/>
        <v>1563</v>
      </c>
      <c r="Y11" s="63">
        <f t="shared" si="28"/>
        <v>1647</v>
      </c>
      <c r="Z11" s="73">
        <f t="shared" si="28"/>
        <v>1620</v>
      </c>
      <c r="AA11" s="63">
        <f t="shared" si="28"/>
        <v>1381</v>
      </c>
      <c r="AB11" s="63">
        <f t="shared" si="28"/>
        <v>1066</v>
      </c>
      <c r="AC11" s="63">
        <f t="shared" si="28"/>
        <v>830</v>
      </c>
      <c r="AD11" s="73">
        <f t="shared" si="28"/>
        <v>716</v>
      </c>
      <c r="AE11" s="63">
        <f t="shared" si="28"/>
        <v>1577.6</v>
      </c>
      <c r="AF11" s="63">
        <f t="shared" si="28"/>
        <v>1412.0714285714284</v>
      </c>
      <c r="AG11" s="63">
        <f t="shared" si="28"/>
        <v>1223.5</v>
      </c>
      <c r="AH11" s="63">
        <f t="shared" si="28"/>
        <v>773</v>
      </c>
      <c r="AK11" s="23" t="s">
        <v>275</v>
      </c>
      <c r="AL11" s="67">
        <f t="shared" ref="AL11:AX11" si="29">AL53+AL95</f>
        <v>429</v>
      </c>
      <c r="AM11" s="63">
        <f t="shared" si="29"/>
        <v>472</v>
      </c>
      <c r="AN11" s="63">
        <f t="shared" si="29"/>
        <v>443</v>
      </c>
      <c r="AO11" s="63">
        <f t="shared" si="29"/>
        <v>486</v>
      </c>
      <c r="AP11" s="73">
        <f t="shared" si="29"/>
        <v>498</v>
      </c>
      <c r="AQ11" s="63">
        <f t="shared" si="29"/>
        <v>619</v>
      </c>
      <c r="AR11" s="63">
        <f t="shared" si="29"/>
        <v>501</v>
      </c>
      <c r="AS11" s="63">
        <f t="shared" si="29"/>
        <v>326</v>
      </c>
      <c r="AT11" s="73">
        <f t="shared" si="29"/>
        <v>289</v>
      </c>
      <c r="AU11" s="63">
        <f t="shared" si="29"/>
        <v>465.6</v>
      </c>
      <c r="AV11" s="63">
        <f t="shared" si="29"/>
        <v>456.5</v>
      </c>
      <c r="AW11" s="63">
        <f t="shared" si="29"/>
        <v>560</v>
      </c>
      <c r="AX11" s="63">
        <f t="shared" si="29"/>
        <v>307.5</v>
      </c>
      <c r="BA11" s="23" t="s">
        <v>275</v>
      </c>
      <c r="BB11" s="67">
        <f t="shared" ref="BB11:BN11" si="30">BB53+BB95</f>
        <v>410</v>
      </c>
      <c r="BC11" s="63">
        <f t="shared" si="30"/>
        <v>412</v>
      </c>
      <c r="BD11" s="63">
        <f t="shared" si="30"/>
        <v>424</v>
      </c>
      <c r="BE11" s="63">
        <f t="shared" si="30"/>
        <v>460</v>
      </c>
      <c r="BF11" s="73">
        <f t="shared" si="30"/>
        <v>476</v>
      </c>
      <c r="BG11" s="63">
        <f t="shared" si="30"/>
        <v>629</v>
      </c>
      <c r="BH11" s="63">
        <f t="shared" si="30"/>
        <v>467</v>
      </c>
      <c r="BI11" s="63">
        <f t="shared" si="30"/>
        <v>368</v>
      </c>
      <c r="BJ11" s="73">
        <f t="shared" si="30"/>
        <v>357</v>
      </c>
      <c r="BK11" s="63">
        <f t="shared" si="30"/>
        <v>436.4</v>
      </c>
      <c r="BL11" s="63">
        <f t="shared" si="30"/>
        <v>441.78571428571433</v>
      </c>
      <c r="BM11" s="63">
        <f t="shared" si="30"/>
        <v>548</v>
      </c>
      <c r="BN11" s="63">
        <f t="shared" si="30"/>
        <v>362.5</v>
      </c>
      <c r="BQ11" s="23" t="s">
        <v>275</v>
      </c>
      <c r="BR11" s="67">
        <f t="shared" ref="BR11:CD11" si="31">BR53+BR95</f>
        <v>411</v>
      </c>
      <c r="BS11" s="63">
        <f t="shared" si="31"/>
        <v>374</v>
      </c>
      <c r="BT11" s="63">
        <f t="shared" si="31"/>
        <v>353</v>
      </c>
      <c r="BU11" s="63">
        <f t="shared" si="31"/>
        <v>410</v>
      </c>
      <c r="BV11" s="73">
        <f t="shared" si="31"/>
        <v>414</v>
      </c>
      <c r="BW11" s="63">
        <f t="shared" si="31"/>
        <v>517</v>
      </c>
      <c r="BX11" s="63">
        <f t="shared" si="31"/>
        <v>390</v>
      </c>
      <c r="BY11" s="63">
        <f t="shared" si="31"/>
        <v>332</v>
      </c>
      <c r="BZ11" s="73">
        <f t="shared" si="31"/>
        <v>277</v>
      </c>
      <c r="CA11" s="63">
        <f t="shared" si="31"/>
        <v>392.4</v>
      </c>
      <c r="CB11" s="63">
        <f t="shared" si="31"/>
        <v>388.57142857142856</v>
      </c>
      <c r="CC11" s="63">
        <f t="shared" si="31"/>
        <v>453.5</v>
      </c>
      <c r="CD11" s="63">
        <f t="shared" si="31"/>
        <v>304.5</v>
      </c>
      <c r="CG11" s="23" t="s">
        <v>275</v>
      </c>
      <c r="CH11" s="67">
        <f t="shared" ref="CH11:CT11" si="32">CH53+CH95</f>
        <v>597</v>
      </c>
      <c r="CI11" s="63">
        <f t="shared" si="32"/>
        <v>647</v>
      </c>
      <c r="CJ11" s="63">
        <f t="shared" si="32"/>
        <v>615</v>
      </c>
      <c r="CK11" s="63">
        <f t="shared" si="32"/>
        <v>668</v>
      </c>
      <c r="CL11" s="73">
        <f t="shared" si="32"/>
        <v>668</v>
      </c>
      <c r="CM11" s="63">
        <f t="shared" si="32"/>
        <v>644</v>
      </c>
      <c r="CN11" s="63">
        <f t="shared" si="32"/>
        <v>622</v>
      </c>
      <c r="CO11" s="63">
        <f t="shared" si="32"/>
        <v>472</v>
      </c>
      <c r="CP11" s="73">
        <f t="shared" si="32"/>
        <v>417</v>
      </c>
      <c r="CQ11" s="63">
        <f t="shared" si="32"/>
        <v>639</v>
      </c>
      <c r="CR11" s="63">
        <f t="shared" si="32"/>
        <v>610.35714285714289</v>
      </c>
      <c r="CS11" s="63">
        <f t="shared" si="32"/>
        <v>633</v>
      </c>
      <c r="CT11" s="63">
        <f t="shared" si="32"/>
        <v>444.5</v>
      </c>
      <c r="CW11" s="23" t="s">
        <v>275</v>
      </c>
      <c r="CX11" s="67">
        <f t="shared" ref="CX11:DJ11" si="33">CX53+CX95</f>
        <v>170</v>
      </c>
      <c r="CY11" s="63">
        <f t="shared" si="33"/>
        <v>163</v>
      </c>
      <c r="CZ11" s="63">
        <f t="shared" si="33"/>
        <v>172</v>
      </c>
      <c r="DA11" s="63">
        <f t="shared" si="33"/>
        <v>161</v>
      </c>
      <c r="DB11" s="73">
        <f t="shared" si="33"/>
        <v>210</v>
      </c>
      <c r="DC11" s="63">
        <f t="shared" si="33"/>
        <v>232</v>
      </c>
      <c r="DD11" s="63">
        <f t="shared" si="33"/>
        <v>185</v>
      </c>
      <c r="DE11" s="63">
        <f t="shared" si="33"/>
        <v>199</v>
      </c>
      <c r="DF11" s="73">
        <f t="shared" si="33"/>
        <v>143</v>
      </c>
      <c r="DG11" s="63">
        <f t="shared" si="33"/>
        <v>175.2</v>
      </c>
      <c r="DH11" s="63">
        <f t="shared" si="33"/>
        <v>179.35714285714286</v>
      </c>
      <c r="DI11" s="63">
        <f t="shared" si="33"/>
        <v>208.5</v>
      </c>
      <c r="DJ11" s="63">
        <f t="shared" si="33"/>
        <v>171</v>
      </c>
      <c r="DM11" s="23" t="s">
        <v>275</v>
      </c>
      <c r="DN11" s="67">
        <f t="shared" ref="DN11:DZ11" si="34">DN53+DN95</f>
        <v>500</v>
      </c>
      <c r="DO11" s="63">
        <f t="shared" si="34"/>
        <v>457</v>
      </c>
      <c r="DP11" s="63">
        <f t="shared" si="34"/>
        <v>469</v>
      </c>
      <c r="DQ11" s="63">
        <f t="shared" si="34"/>
        <v>491</v>
      </c>
      <c r="DR11" s="73">
        <f t="shared" si="34"/>
        <v>453</v>
      </c>
      <c r="DS11" s="63">
        <f t="shared" si="34"/>
        <v>462</v>
      </c>
      <c r="DT11" s="63">
        <f t="shared" si="34"/>
        <v>413</v>
      </c>
      <c r="DU11" s="63">
        <f t="shared" si="34"/>
        <v>422</v>
      </c>
      <c r="DV11" s="73">
        <f t="shared" si="34"/>
        <v>365</v>
      </c>
      <c r="DW11" s="63">
        <f t="shared" si="34"/>
        <v>474</v>
      </c>
      <c r="DX11" s="63">
        <f t="shared" si="34"/>
        <v>457.28571428571428</v>
      </c>
      <c r="DY11" s="63">
        <f t="shared" si="34"/>
        <v>437.5</v>
      </c>
      <c r="DZ11" s="63">
        <f t="shared" si="34"/>
        <v>393.5</v>
      </c>
      <c r="EC11" s="23" t="s">
        <v>275</v>
      </c>
      <c r="ED11" s="67">
        <f t="shared" ref="ED11:EP11" si="35">ED53+ED95</f>
        <v>1052</v>
      </c>
      <c r="EE11" s="63">
        <f t="shared" si="35"/>
        <v>1073</v>
      </c>
      <c r="EF11" s="63">
        <f t="shared" si="35"/>
        <v>1049</v>
      </c>
      <c r="EG11" s="63">
        <f t="shared" si="35"/>
        <v>1117</v>
      </c>
      <c r="EH11" s="73">
        <f t="shared" si="35"/>
        <v>1071</v>
      </c>
      <c r="EI11" s="63">
        <f t="shared" si="35"/>
        <v>829</v>
      </c>
      <c r="EJ11" s="63">
        <f t="shared" si="35"/>
        <v>755</v>
      </c>
      <c r="EK11" s="63">
        <f t="shared" si="35"/>
        <v>551</v>
      </c>
      <c r="EL11" s="73">
        <f t="shared" si="35"/>
        <v>459</v>
      </c>
      <c r="EM11" s="63">
        <f t="shared" si="35"/>
        <v>1072.4000000000001</v>
      </c>
      <c r="EN11" s="63">
        <f t="shared" si="35"/>
        <v>951.28571428571422</v>
      </c>
      <c r="EO11" s="63">
        <f t="shared" si="35"/>
        <v>792</v>
      </c>
      <c r="EP11" s="63">
        <f t="shared" si="35"/>
        <v>505</v>
      </c>
    </row>
    <row r="12" spans="1:146" ht="12" customHeight="1" x14ac:dyDescent="0.15">
      <c r="A12" s="2"/>
      <c r="B12" s="5"/>
      <c r="C12" s="5"/>
      <c r="E12" s="103" t="s">
        <v>94</v>
      </c>
      <c r="F12" s="64">
        <f t="shared" ref="F12:R12" si="36">F54+F96</f>
        <v>1995</v>
      </c>
      <c r="G12" s="66">
        <f t="shared" si="36"/>
        <v>2111</v>
      </c>
      <c r="H12" s="66">
        <f t="shared" si="36"/>
        <v>2223</v>
      </c>
      <c r="I12" s="66">
        <f t="shared" si="36"/>
        <v>2223</v>
      </c>
      <c r="J12" s="107">
        <f t="shared" si="36"/>
        <v>2392</v>
      </c>
      <c r="K12" s="66">
        <f t="shared" si="36"/>
        <v>2462</v>
      </c>
      <c r="L12" s="66">
        <f t="shared" si="36"/>
        <v>2442</v>
      </c>
      <c r="M12" s="66">
        <f t="shared" si="36"/>
        <v>1548</v>
      </c>
      <c r="N12" s="107">
        <f t="shared" si="36"/>
        <v>1372</v>
      </c>
      <c r="O12" s="66">
        <f t="shared" si="36"/>
        <v>2188.8000000000002</v>
      </c>
      <c r="P12" s="66">
        <f t="shared" si="36"/>
        <v>2122.2857142857142</v>
      </c>
      <c r="Q12" s="66">
        <f t="shared" si="36"/>
        <v>2452</v>
      </c>
      <c r="R12" s="66">
        <f t="shared" si="36"/>
        <v>1460</v>
      </c>
      <c r="U12" s="103" t="s">
        <v>94</v>
      </c>
      <c r="V12" s="64">
        <f t="shared" ref="V12:AH12" si="37">V54+V96</f>
        <v>1325</v>
      </c>
      <c r="W12" s="66">
        <f t="shared" si="37"/>
        <v>1373</v>
      </c>
      <c r="X12" s="66">
        <f t="shared" si="37"/>
        <v>1328</v>
      </c>
      <c r="Y12" s="66">
        <f t="shared" si="37"/>
        <v>1450</v>
      </c>
      <c r="Z12" s="107">
        <f t="shared" si="37"/>
        <v>1475</v>
      </c>
      <c r="AA12" s="66">
        <f t="shared" si="37"/>
        <v>1327</v>
      </c>
      <c r="AB12" s="66">
        <f t="shared" si="37"/>
        <v>1264</v>
      </c>
      <c r="AC12" s="66">
        <f t="shared" si="37"/>
        <v>984</v>
      </c>
      <c r="AD12" s="107">
        <f t="shared" si="37"/>
        <v>899</v>
      </c>
      <c r="AE12" s="66">
        <f t="shared" si="37"/>
        <v>1390.1999999999998</v>
      </c>
      <c r="AF12" s="66">
        <f t="shared" si="37"/>
        <v>1312.5714285714284</v>
      </c>
      <c r="AG12" s="66">
        <f t="shared" si="37"/>
        <v>1295.5</v>
      </c>
      <c r="AH12" s="66">
        <f t="shared" si="37"/>
        <v>941.5</v>
      </c>
      <c r="AK12" s="103" t="s">
        <v>94</v>
      </c>
      <c r="AL12" s="64">
        <f t="shared" ref="AL12:AX12" si="38">AL54+AL96</f>
        <v>376</v>
      </c>
      <c r="AM12" s="66">
        <f t="shared" si="38"/>
        <v>419</v>
      </c>
      <c r="AN12" s="66">
        <f t="shared" si="38"/>
        <v>476</v>
      </c>
      <c r="AO12" s="66">
        <f t="shared" si="38"/>
        <v>409</v>
      </c>
      <c r="AP12" s="107">
        <f t="shared" si="38"/>
        <v>520</v>
      </c>
      <c r="AQ12" s="66">
        <f t="shared" si="38"/>
        <v>589</v>
      </c>
      <c r="AR12" s="66">
        <f t="shared" si="38"/>
        <v>659</v>
      </c>
      <c r="AS12" s="66">
        <f t="shared" si="38"/>
        <v>359</v>
      </c>
      <c r="AT12" s="107">
        <f t="shared" si="38"/>
        <v>386</v>
      </c>
      <c r="AU12" s="66">
        <f t="shared" si="38"/>
        <v>440</v>
      </c>
      <c r="AV12" s="66">
        <f t="shared" si="38"/>
        <v>456.64285714285711</v>
      </c>
      <c r="AW12" s="66">
        <f t="shared" si="38"/>
        <v>624</v>
      </c>
      <c r="AX12" s="66">
        <f t="shared" si="38"/>
        <v>372.5</v>
      </c>
      <c r="BA12" s="103" t="s">
        <v>94</v>
      </c>
      <c r="BB12" s="64">
        <f t="shared" ref="BB12:BN12" si="39">BB54+BB96</f>
        <v>358</v>
      </c>
      <c r="BC12" s="66">
        <f t="shared" si="39"/>
        <v>403</v>
      </c>
      <c r="BD12" s="66">
        <f t="shared" si="39"/>
        <v>460</v>
      </c>
      <c r="BE12" s="66">
        <f t="shared" si="39"/>
        <v>416</v>
      </c>
      <c r="BF12" s="107">
        <f t="shared" si="39"/>
        <v>464</v>
      </c>
      <c r="BG12" s="66">
        <f t="shared" si="39"/>
        <v>600</v>
      </c>
      <c r="BH12" s="66">
        <f t="shared" si="39"/>
        <v>566</v>
      </c>
      <c r="BI12" s="66">
        <f t="shared" si="39"/>
        <v>411</v>
      </c>
      <c r="BJ12" s="107">
        <f t="shared" si="39"/>
        <v>436</v>
      </c>
      <c r="BK12" s="66">
        <f t="shared" si="39"/>
        <v>420.2</v>
      </c>
      <c r="BL12" s="66">
        <f t="shared" si="39"/>
        <v>443.92857142857144</v>
      </c>
      <c r="BM12" s="66">
        <f t="shared" si="39"/>
        <v>583</v>
      </c>
      <c r="BN12" s="66">
        <f t="shared" si="39"/>
        <v>423.5</v>
      </c>
      <c r="BQ12" s="103" t="s">
        <v>94</v>
      </c>
      <c r="BR12" s="64">
        <f t="shared" ref="BR12:CD12" si="40">BR54+BR96</f>
        <v>388</v>
      </c>
      <c r="BS12" s="66">
        <f t="shared" si="40"/>
        <v>356</v>
      </c>
      <c r="BT12" s="66">
        <f t="shared" si="40"/>
        <v>377</v>
      </c>
      <c r="BU12" s="66">
        <f t="shared" si="40"/>
        <v>388</v>
      </c>
      <c r="BV12" s="107">
        <f t="shared" si="40"/>
        <v>419</v>
      </c>
      <c r="BW12" s="66">
        <f t="shared" si="40"/>
        <v>514</v>
      </c>
      <c r="BX12" s="66">
        <f t="shared" si="40"/>
        <v>499</v>
      </c>
      <c r="BY12" s="66">
        <f t="shared" si="40"/>
        <v>375</v>
      </c>
      <c r="BZ12" s="107">
        <f t="shared" si="40"/>
        <v>349</v>
      </c>
      <c r="CA12" s="66">
        <f t="shared" si="40"/>
        <v>385.6</v>
      </c>
      <c r="CB12" s="66">
        <f t="shared" si="40"/>
        <v>399.5</v>
      </c>
      <c r="CC12" s="66">
        <f t="shared" si="40"/>
        <v>506.5</v>
      </c>
      <c r="CD12" s="66">
        <f t="shared" si="40"/>
        <v>362</v>
      </c>
      <c r="CG12" s="103" t="s">
        <v>94</v>
      </c>
      <c r="CH12" s="64">
        <f t="shared" ref="CH12:CT12" si="41">CH54+CH96</f>
        <v>575</v>
      </c>
      <c r="CI12" s="66">
        <f t="shared" si="41"/>
        <v>608</v>
      </c>
      <c r="CJ12" s="66">
        <f t="shared" si="41"/>
        <v>645</v>
      </c>
      <c r="CK12" s="66">
        <f t="shared" si="41"/>
        <v>621</v>
      </c>
      <c r="CL12" s="107">
        <f t="shared" si="41"/>
        <v>631</v>
      </c>
      <c r="CM12" s="66">
        <f t="shared" si="41"/>
        <v>732</v>
      </c>
      <c r="CN12" s="66">
        <f t="shared" si="41"/>
        <v>793</v>
      </c>
      <c r="CO12" s="66">
        <f t="shared" si="41"/>
        <v>519</v>
      </c>
      <c r="CP12" s="107">
        <f t="shared" si="41"/>
        <v>560</v>
      </c>
      <c r="CQ12" s="66">
        <f t="shared" si="41"/>
        <v>616</v>
      </c>
      <c r="CR12" s="66">
        <f t="shared" si="41"/>
        <v>626</v>
      </c>
      <c r="CS12" s="66">
        <f t="shared" si="41"/>
        <v>762.5</v>
      </c>
      <c r="CT12" s="66">
        <f t="shared" si="41"/>
        <v>539.5</v>
      </c>
      <c r="CW12" s="103" t="s">
        <v>94</v>
      </c>
      <c r="CX12" s="64">
        <f t="shared" ref="CX12:DJ12" si="42">CX54+CX96</f>
        <v>179</v>
      </c>
      <c r="CY12" s="66">
        <f t="shared" si="42"/>
        <v>166</v>
      </c>
      <c r="CZ12" s="66">
        <f t="shared" si="42"/>
        <v>175</v>
      </c>
      <c r="DA12" s="66">
        <f t="shared" si="42"/>
        <v>170</v>
      </c>
      <c r="DB12" s="107">
        <f t="shared" si="42"/>
        <v>171</v>
      </c>
      <c r="DC12" s="66">
        <f t="shared" si="42"/>
        <v>211</v>
      </c>
      <c r="DD12" s="66">
        <f t="shared" si="42"/>
        <v>218</v>
      </c>
      <c r="DE12" s="66">
        <f t="shared" si="42"/>
        <v>182</v>
      </c>
      <c r="DF12" s="107">
        <f t="shared" si="42"/>
        <v>161</v>
      </c>
      <c r="DG12" s="66">
        <f t="shared" si="42"/>
        <v>172.2</v>
      </c>
      <c r="DH12" s="66">
        <f t="shared" si="42"/>
        <v>178.14285714285714</v>
      </c>
      <c r="DI12" s="66">
        <f t="shared" si="42"/>
        <v>214.5</v>
      </c>
      <c r="DJ12" s="66">
        <f t="shared" si="42"/>
        <v>171.5</v>
      </c>
      <c r="DM12" s="103" t="s">
        <v>94</v>
      </c>
      <c r="DN12" s="64">
        <f t="shared" ref="DN12:DZ12" si="43">DN54+DN96</f>
        <v>403</v>
      </c>
      <c r="DO12" s="66">
        <f t="shared" si="43"/>
        <v>379</v>
      </c>
      <c r="DP12" s="66">
        <f t="shared" si="43"/>
        <v>395</v>
      </c>
      <c r="DQ12" s="66">
        <f t="shared" si="43"/>
        <v>390</v>
      </c>
      <c r="DR12" s="107">
        <f t="shared" si="43"/>
        <v>466</v>
      </c>
      <c r="DS12" s="66">
        <f t="shared" si="43"/>
        <v>519</v>
      </c>
      <c r="DT12" s="66">
        <f t="shared" si="43"/>
        <v>488</v>
      </c>
      <c r="DU12" s="66">
        <f t="shared" si="43"/>
        <v>434</v>
      </c>
      <c r="DV12" s="107">
        <f t="shared" si="43"/>
        <v>403</v>
      </c>
      <c r="DW12" s="66">
        <f t="shared" si="43"/>
        <v>406.6</v>
      </c>
      <c r="DX12" s="66">
        <f t="shared" si="43"/>
        <v>422.14285714285711</v>
      </c>
      <c r="DY12" s="66">
        <f t="shared" si="43"/>
        <v>503.5</v>
      </c>
      <c r="DZ12" s="66">
        <f t="shared" si="43"/>
        <v>418.5</v>
      </c>
      <c r="EC12" s="103" t="s">
        <v>94</v>
      </c>
      <c r="ED12" s="64">
        <f t="shared" ref="ED12:EP12" si="44">ED54+ED96</f>
        <v>813</v>
      </c>
      <c r="EE12" s="66">
        <f t="shared" si="44"/>
        <v>855</v>
      </c>
      <c r="EF12" s="66">
        <f t="shared" si="44"/>
        <v>915</v>
      </c>
      <c r="EG12" s="66">
        <f t="shared" si="44"/>
        <v>893</v>
      </c>
      <c r="EH12" s="107">
        <f t="shared" si="44"/>
        <v>962</v>
      </c>
      <c r="EI12" s="66">
        <f t="shared" si="44"/>
        <v>777</v>
      </c>
      <c r="EJ12" s="66">
        <f t="shared" si="44"/>
        <v>766</v>
      </c>
      <c r="EK12" s="66">
        <f t="shared" si="44"/>
        <v>580</v>
      </c>
      <c r="EL12" s="107">
        <f t="shared" si="44"/>
        <v>554</v>
      </c>
      <c r="EM12" s="66">
        <f t="shared" si="44"/>
        <v>887.59999999999991</v>
      </c>
      <c r="EN12" s="66">
        <f t="shared" si="44"/>
        <v>825.21428571428578</v>
      </c>
      <c r="EO12" s="66">
        <f t="shared" si="44"/>
        <v>771.5</v>
      </c>
      <c r="EP12" s="66">
        <f t="shared" si="44"/>
        <v>567</v>
      </c>
    </row>
    <row r="13" spans="1:146" ht="12" customHeight="1" x14ac:dyDescent="0.15">
      <c r="A13" s="2"/>
      <c r="B13" s="5"/>
      <c r="C13" s="5"/>
      <c r="E13" s="23" t="s">
        <v>95</v>
      </c>
      <c r="F13" s="67">
        <f t="shared" ref="F13:R13" si="45">F55+F97</f>
        <v>1866</v>
      </c>
      <c r="G13" s="63">
        <f t="shared" si="45"/>
        <v>2084</v>
      </c>
      <c r="H13" s="63">
        <f t="shared" si="45"/>
        <v>2195</v>
      </c>
      <c r="I13" s="63">
        <f t="shared" si="45"/>
        <v>2039</v>
      </c>
      <c r="J13" s="73">
        <f t="shared" si="45"/>
        <v>2371</v>
      </c>
      <c r="K13" s="63">
        <f t="shared" si="45"/>
        <v>2600</v>
      </c>
      <c r="L13" s="63">
        <f t="shared" si="45"/>
        <v>2658</v>
      </c>
      <c r="M13" s="63">
        <f t="shared" si="45"/>
        <v>1566</v>
      </c>
      <c r="N13" s="73">
        <f t="shared" si="45"/>
        <v>1642</v>
      </c>
      <c r="O13" s="63">
        <f t="shared" si="45"/>
        <v>2111</v>
      </c>
      <c r="P13" s="63">
        <f t="shared" si="45"/>
        <v>2112.5714285714284</v>
      </c>
      <c r="Q13" s="63">
        <f t="shared" si="45"/>
        <v>2629</v>
      </c>
      <c r="R13" s="63">
        <f t="shared" si="45"/>
        <v>1604</v>
      </c>
      <c r="U13" s="23" t="s">
        <v>95</v>
      </c>
      <c r="V13" s="67">
        <f t="shared" ref="V13:AH13" si="46">V55+V97</f>
        <v>1296</v>
      </c>
      <c r="W13" s="63">
        <f t="shared" si="46"/>
        <v>1332</v>
      </c>
      <c r="X13" s="63">
        <f t="shared" si="46"/>
        <v>1449</v>
      </c>
      <c r="Y13" s="63">
        <f t="shared" si="46"/>
        <v>1395</v>
      </c>
      <c r="Z13" s="73">
        <f t="shared" si="46"/>
        <v>1537</v>
      </c>
      <c r="AA13" s="63">
        <f t="shared" si="46"/>
        <v>1514</v>
      </c>
      <c r="AB13" s="63">
        <f t="shared" si="46"/>
        <v>1484</v>
      </c>
      <c r="AC13" s="63">
        <f t="shared" si="46"/>
        <v>1138</v>
      </c>
      <c r="AD13" s="73">
        <f t="shared" si="46"/>
        <v>1065</v>
      </c>
      <c r="AE13" s="63">
        <f t="shared" si="46"/>
        <v>1401.8</v>
      </c>
      <c r="AF13" s="63">
        <f t="shared" si="46"/>
        <v>1372.7857142857142</v>
      </c>
      <c r="AG13" s="63">
        <f t="shared" si="46"/>
        <v>1499</v>
      </c>
      <c r="AH13" s="63">
        <f t="shared" si="46"/>
        <v>1101.5</v>
      </c>
      <c r="AK13" s="23" t="s">
        <v>95</v>
      </c>
      <c r="AL13" s="67">
        <f t="shared" ref="AL13:AX13" si="47">AL55+AL97</f>
        <v>383</v>
      </c>
      <c r="AM13" s="63">
        <f t="shared" si="47"/>
        <v>449</v>
      </c>
      <c r="AN13" s="63">
        <f t="shared" si="47"/>
        <v>543</v>
      </c>
      <c r="AO13" s="63">
        <f t="shared" si="47"/>
        <v>459</v>
      </c>
      <c r="AP13" s="73">
        <f t="shared" si="47"/>
        <v>494</v>
      </c>
      <c r="AQ13" s="63">
        <f t="shared" si="47"/>
        <v>653</v>
      </c>
      <c r="AR13" s="63">
        <f t="shared" si="47"/>
        <v>673</v>
      </c>
      <c r="AS13" s="63">
        <f t="shared" si="47"/>
        <v>399</v>
      </c>
      <c r="AT13" s="73">
        <f t="shared" si="47"/>
        <v>380</v>
      </c>
      <c r="AU13" s="63">
        <f t="shared" si="47"/>
        <v>465.6</v>
      </c>
      <c r="AV13" s="63">
        <f t="shared" si="47"/>
        <v>482.92857142857144</v>
      </c>
      <c r="AW13" s="63">
        <f t="shared" si="47"/>
        <v>663</v>
      </c>
      <c r="AX13" s="63">
        <f t="shared" si="47"/>
        <v>389.5</v>
      </c>
      <c r="BA13" s="23" t="s">
        <v>95</v>
      </c>
      <c r="BB13" s="67">
        <f t="shared" ref="BB13:BN13" si="48">BB55+BB97</f>
        <v>390</v>
      </c>
      <c r="BC13" s="63">
        <f t="shared" si="48"/>
        <v>453</v>
      </c>
      <c r="BD13" s="63">
        <f t="shared" si="48"/>
        <v>552</v>
      </c>
      <c r="BE13" s="63">
        <f t="shared" si="48"/>
        <v>475</v>
      </c>
      <c r="BF13" s="73">
        <f t="shared" si="48"/>
        <v>488</v>
      </c>
      <c r="BG13" s="63">
        <f t="shared" si="48"/>
        <v>686</v>
      </c>
      <c r="BH13" s="63">
        <f t="shared" si="48"/>
        <v>603</v>
      </c>
      <c r="BI13" s="63">
        <f t="shared" si="48"/>
        <v>436</v>
      </c>
      <c r="BJ13" s="73">
        <f t="shared" si="48"/>
        <v>429</v>
      </c>
      <c r="BK13" s="63">
        <f t="shared" si="48"/>
        <v>471.6</v>
      </c>
      <c r="BL13" s="63">
        <f t="shared" si="48"/>
        <v>490.71428571428572</v>
      </c>
      <c r="BM13" s="63">
        <f t="shared" si="48"/>
        <v>644.5</v>
      </c>
      <c r="BN13" s="63">
        <f t="shared" si="48"/>
        <v>432.5</v>
      </c>
      <c r="BQ13" s="23" t="s">
        <v>95</v>
      </c>
      <c r="BR13" s="67">
        <f t="shared" ref="BR13:CD13" si="49">BR55+BR97</f>
        <v>359</v>
      </c>
      <c r="BS13" s="63">
        <f t="shared" si="49"/>
        <v>374</v>
      </c>
      <c r="BT13" s="63">
        <f t="shared" si="49"/>
        <v>457</v>
      </c>
      <c r="BU13" s="63">
        <f t="shared" si="49"/>
        <v>400</v>
      </c>
      <c r="BV13" s="73">
        <f t="shared" si="49"/>
        <v>404</v>
      </c>
      <c r="BW13" s="63">
        <f t="shared" si="49"/>
        <v>567</v>
      </c>
      <c r="BX13" s="63">
        <f t="shared" si="49"/>
        <v>547</v>
      </c>
      <c r="BY13" s="63">
        <f t="shared" si="49"/>
        <v>387</v>
      </c>
      <c r="BZ13" s="73">
        <f t="shared" si="49"/>
        <v>335</v>
      </c>
      <c r="CA13" s="63">
        <f t="shared" si="49"/>
        <v>398.8</v>
      </c>
      <c r="CB13" s="63">
        <f t="shared" si="49"/>
        <v>416</v>
      </c>
      <c r="CC13" s="63">
        <f t="shared" si="49"/>
        <v>557</v>
      </c>
      <c r="CD13" s="63">
        <f t="shared" si="49"/>
        <v>361</v>
      </c>
      <c r="CG13" s="23" t="s">
        <v>95</v>
      </c>
      <c r="CH13" s="67">
        <f t="shared" ref="CH13:CT13" si="50">CH55+CH97</f>
        <v>544</v>
      </c>
      <c r="CI13" s="63">
        <f t="shared" si="50"/>
        <v>608</v>
      </c>
      <c r="CJ13" s="63">
        <f t="shared" si="50"/>
        <v>769</v>
      </c>
      <c r="CK13" s="63">
        <f t="shared" si="50"/>
        <v>627</v>
      </c>
      <c r="CL13" s="73">
        <f t="shared" si="50"/>
        <v>658</v>
      </c>
      <c r="CM13" s="63">
        <f t="shared" si="50"/>
        <v>767</v>
      </c>
      <c r="CN13" s="63">
        <f t="shared" si="50"/>
        <v>804</v>
      </c>
      <c r="CO13" s="63">
        <f t="shared" si="50"/>
        <v>687</v>
      </c>
      <c r="CP13" s="73">
        <f t="shared" si="50"/>
        <v>589</v>
      </c>
      <c r="CQ13" s="63">
        <f t="shared" si="50"/>
        <v>641.20000000000005</v>
      </c>
      <c r="CR13" s="63">
        <f t="shared" si="50"/>
        <v>661.35714285714289</v>
      </c>
      <c r="CS13" s="63">
        <f t="shared" si="50"/>
        <v>785.5</v>
      </c>
      <c r="CT13" s="63">
        <f t="shared" si="50"/>
        <v>638</v>
      </c>
      <c r="CW13" s="23" t="s">
        <v>95</v>
      </c>
      <c r="CX13" s="67">
        <f t="shared" ref="CX13:DJ13" si="51">CX55+CX97</f>
        <v>162</v>
      </c>
      <c r="CY13" s="63">
        <f t="shared" si="51"/>
        <v>166</v>
      </c>
      <c r="CZ13" s="63">
        <f t="shared" si="51"/>
        <v>195</v>
      </c>
      <c r="DA13" s="63">
        <f t="shared" si="51"/>
        <v>168</v>
      </c>
      <c r="DB13" s="73">
        <f t="shared" si="51"/>
        <v>198</v>
      </c>
      <c r="DC13" s="63">
        <f t="shared" si="51"/>
        <v>261</v>
      </c>
      <c r="DD13" s="63">
        <f t="shared" si="51"/>
        <v>243</v>
      </c>
      <c r="DE13" s="63">
        <f t="shared" si="51"/>
        <v>195</v>
      </c>
      <c r="DF13" s="73">
        <f t="shared" si="51"/>
        <v>165</v>
      </c>
      <c r="DG13" s="63">
        <f t="shared" si="51"/>
        <v>177.8</v>
      </c>
      <c r="DH13" s="63">
        <f t="shared" si="51"/>
        <v>188.71428571428572</v>
      </c>
      <c r="DI13" s="63">
        <f t="shared" si="51"/>
        <v>252</v>
      </c>
      <c r="DJ13" s="63">
        <f t="shared" si="51"/>
        <v>180</v>
      </c>
      <c r="DM13" s="23" t="s">
        <v>95</v>
      </c>
      <c r="DN13" s="67">
        <f t="shared" ref="DN13:DZ13" si="52">DN55+DN97</f>
        <v>402</v>
      </c>
      <c r="DO13" s="63">
        <f t="shared" si="52"/>
        <v>393</v>
      </c>
      <c r="DP13" s="63">
        <f t="shared" si="52"/>
        <v>477</v>
      </c>
      <c r="DQ13" s="63">
        <f t="shared" si="52"/>
        <v>395</v>
      </c>
      <c r="DR13" s="73">
        <f t="shared" si="52"/>
        <v>457</v>
      </c>
      <c r="DS13" s="63">
        <f t="shared" si="52"/>
        <v>548</v>
      </c>
      <c r="DT13" s="63">
        <f t="shared" si="52"/>
        <v>499</v>
      </c>
      <c r="DU13" s="63">
        <f t="shared" si="52"/>
        <v>446</v>
      </c>
      <c r="DV13" s="73">
        <f t="shared" si="52"/>
        <v>435</v>
      </c>
      <c r="DW13" s="63">
        <f t="shared" si="52"/>
        <v>424.79999999999995</v>
      </c>
      <c r="DX13" s="63">
        <f t="shared" si="52"/>
        <v>441.14285714285711</v>
      </c>
      <c r="DY13" s="63">
        <f t="shared" si="52"/>
        <v>523.5</v>
      </c>
      <c r="DZ13" s="63">
        <f t="shared" si="52"/>
        <v>440.5</v>
      </c>
      <c r="EC13" s="23" t="s">
        <v>95</v>
      </c>
      <c r="ED13" s="67">
        <f t="shared" ref="ED13:EP13" si="53">ED55+ED97</f>
        <v>750</v>
      </c>
      <c r="EE13" s="63">
        <f t="shared" si="53"/>
        <v>805</v>
      </c>
      <c r="EF13" s="63">
        <f t="shared" si="53"/>
        <v>895</v>
      </c>
      <c r="EG13" s="63">
        <f t="shared" si="53"/>
        <v>894</v>
      </c>
      <c r="EH13" s="73">
        <f t="shared" si="53"/>
        <v>925</v>
      </c>
      <c r="EI13" s="63">
        <f t="shared" si="53"/>
        <v>832</v>
      </c>
      <c r="EJ13" s="63">
        <f t="shared" si="53"/>
        <v>863</v>
      </c>
      <c r="EK13" s="63">
        <f t="shared" si="53"/>
        <v>598</v>
      </c>
      <c r="EL13" s="73">
        <f t="shared" si="53"/>
        <v>602</v>
      </c>
      <c r="EM13" s="63">
        <f t="shared" si="53"/>
        <v>853.8</v>
      </c>
      <c r="EN13" s="63">
        <f t="shared" si="53"/>
        <v>816.64285714285711</v>
      </c>
      <c r="EO13" s="63">
        <f t="shared" si="53"/>
        <v>847.5</v>
      </c>
      <c r="EP13" s="63">
        <f t="shared" si="53"/>
        <v>600</v>
      </c>
    </row>
    <row r="14" spans="1:146" ht="12" customHeight="1" x14ac:dyDescent="0.15">
      <c r="A14" s="2"/>
      <c r="B14" s="5"/>
      <c r="C14" s="5"/>
      <c r="E14" s="103" t="s">
        <v>96</v>
      </c>
      <c r="F14" s="64">
        <f t="shared" ref="F14:R14" si="54">F56+F98</f>
        <v>2094</v>
      </c>
      <c r="G14" s="66">
        <f t="shared" si="54"/>
        <v>2200</v>
      </c>
      <c r="H14" s="66">
        <f t="shared" si="54"/>
        <v>2328</v>
      </c>
      <c r="I14" s="66">
        <f t="shared" si="54"/>
        <v>2353</v>
      </c>
      <c r="J14" s="107">
        <f t="shared" si="54"/>
        <v>2624</v>
      </c>
      <c r="K14" s="66">
        <f t="shared" si="54"/>
        <v>2459</v>
      </c>
      <c r="L14" s="66">
        <f t="shared" si="54"/>
        <v>2664</v>
      </c>
      <c r="M14" s="66">
        <f t="shared" si="54"/>
        <v>1829</v>
      </c>
      <c r="N14" s="107">
        <f t="shared" si="54"/>
        <v>1821</v>
      </c>
      <c r="O14" s="66">
        <f t="shared" si="54"/>
        <v>2319.8000000000002</v>
      </c>
      <c r="P14" s="66">
        <f t="shared" si="54"/>
        <v>2283.6428571428569</v>
      </c>
      <c r="Q14" s="66">
        <f t="shared" si="54"/>
        <v>2561.5</v>
      </c>
      <c r="R14" s="66">
        <f t="shared" si="54"/>
        <v>1825</v>
      </c>
      <c r="U14" s="103" t="s">
        <v>96</v>
      </c>
      <c r="V14" s="64">
        <f t="shared" ref="V14:AH14" si="55">V56+V98</f>
        <v>1460</v>
      </c>
      <c r="W14" s="66">
        <f t="shared" si="55"/>
        <v>1496</v>
      </c>
      <c r="X14" s="66">
        <f t="shared" si="55"/>
        <v>1834</v>
      </c>
      <c r="Y14" s="66">
        <f t="shared" si="55"/>
        <v>1539</v>
      </c>
      <c r="Z14" s="107">
        <f t="shared" si="55"/>
        <v>1745</v>
      </c>
      <c r="AA14" s="66">
        <f t="shared" si="55"/>
        <v>1584</v>
      </c>
      <c r="AB14" s="66">
        <f t="shared" si="55"/>
        <v>1464</v>
      </c>
      <c r="AC14" s="66">
        <f t="shared" si="55"/>
        <v>1282</v>
      </c>
      <c r="AD14" s="107">
        <f t="shared" si="55"/>
        <v>1210</v>
      </c>
      <c r="AE14" s="66">
        <f t="shared" si="55"/>
        <v>1614.8000000000002</v>
      </c>
      <c r="AF14" s="66">
        <f t="shared" si="55"/>
        <v>1549.1428571428573</v>
      </c>
      <c r="AG14" s="66">
        <f t="shared" si="55"/>
        <v>1524</v>
      </c>
      <c r="AH14" s="66">
        <f t="shared" si="55"/>
        <v>1246</v>
      </c>
      <c r="AK14" s="103" t="s">
        <v>96</v>
      </c>
      <c r="AL14" s="64">
        <f t="shared" ref="AL14:AX14" si="56">AL56+AL98</f>
        <v>405</v>
      </c>
      <c r="AM14" s="66">
        <f t="shared" si="56"/>
        <v>481</v>
      </c>
      <c r="AN14" s="66">
        <f t="shared" si="56"/>
        <v>623</v>
      </c>
      <c r="AO14" s="66">
        <f t="shared" si="56"/>
        <v>491</v>
      </c>
      <c r="AP14" s="107">
        <f t="shared" si="56"/>
        <v>539</v>
      </c>
      <c r="AQ14" s="66">
        <f t="shared" si="56"/>
        <v>658</v>
      </c>
      <c r="AR14" s="66">
        <f t="shared" si="56"/>
        <v>585</v>
      </c>
      <c r="AS14" s="66">
        <f t="shared" si="56"/>
        <v>474</v>
      </c>
      <c r="AT14" s="107">
        <f t="shared" si="56"/>
        <v>417</v>
      </c>
      <c r="AU14" s="66">
        <f t="shared" si="56"/>
        <v>507.79999999999995</v>
      </c>
      <c r="AV14" s="66">
        <f t="shared" si="56"/>
        <v>515.14285714285711</v>
      </c>
      <c r="AW14" s="66">
        <f t="shared" si="56"/>
        <v>621.5</v>
      </c>
      <c r="AX14" s="66">
        <f t="shared" si="56"/>
        <v>445.5</v>
      </c>
      <c r="BA14" s="103" t="s">
        <v>96</v>
      </c>
      <c r="BB14" s="64">
        <f t="shared" ref="BB14:BN14" si="57">BB56+BB98</f>
        <v>443</v>
      </c>
      <c r="BC14" s="66">
        <f t="shared" si="57"/>
        <v>488</v>
      </c>
      <c r="BD14" s="66">
        <f t="shared" si="57"/>
        <v>613</v>
      </c>
      <c r="BE14" s="66">
        <f t="shared" si="57"/>
        <v>479</v>
      </c>
      <c r="BF14" s="107">
        <f t="shared" si="57"/>
        <v>558</v>
      </c>
      <c r="BG14" s="66">
        <f t="shared" si="57"/>
        <v>642</v>
      </c>
      <c r="BH14" s="66">
        <f t="shared" si="57"/>
        <v>564</v>
      </c>
      <c r="BI14" s="66">
        <f t="shared" si="57"/>
        <v>484</v>
      </c>
      <c r="BJ14" s="107">
        <f t="shared" si="57"/>
        <v>455</v>
      </c>
      <c r="BK14" s="66">
        <f t="shared" si="57"/>
        <v>516.20000000000005</v>
      </c>
      <c r="BL14" s="66">
        <f t="shared" si="57"/>
        <v>521.92857142857133</v>
      </c>
      <c r="BM14" s="66">
        <f t="shared" si="57"/>
        <v>603</v>
      </c>
      <c r="BN14" s="66">
        <f t="shared" si="57"/>
        <v>469.5</v>
      </c>
      <c r="BQ14" s="103" t="s">
        <v>96</v>
      </c>
      <c r="BR14" s="64">
        <f t="shared" ref="BR14:CD14" si="58">BR56+BR98</f>
        <v>406</v>
      </c>
      <c r="BS14" s="66">
        <f t="shared" si="58"/>
        <v>411</v>
      </c>
      <c r="BT14" s="66">
        <f t="shared" si="58"/>
        <v>522</v>
      </c>
      <c r="BU14" s="66">
        <f t="shared" si="58"/>
        <v>411</v>
      </c>
      <c r="BV14" s="107">
        <f t="shared" si="58"/>
        <v>469</v>
      </c>
      <c r="BW14" s="66">
        <f t="shared" si="58"/>
        <v>578</v>
      </c>
      <c r="BX14" s="66">
        <f t="shared" si="58"/>
        <v>470</v>
      </c>
      <c r="BY14" s="66">
        <f t="shared" si="58"/>
        <v>449</v>
      </c>
      <c r="BZ14" s="107">
        <f t="shared" si="58"/>
        <v>421</v>
      </c>
      <c r="CA14" s="66">
        <f t="shared" si="58"/>
        <v>443.8</v>
      </c>
      <c r="CB14" s="66">
        <f t="shared" si="58"/>
        <v>454</v>
      </c>
      <c r="CC14" s="66">
        <f t="shared" si="58"/>
        <v>524</v>
      </c>
      <c r="CD14" s="66">
        <f t="shared" si="58"/>
        <v>435</v>
      </c>
      <c r="CG14" s="103" t="s">
        <v>96</v>
      </c>
      <c r="CH14" s="64">
        <f t="shared" ref="CH14:CT14" si="59">CH56+CH98</f>
        <v>671</v>
      </c>
      <c r="CI14" s="66">
        <f t="shared" si="59"/>
        <v>677</v>
      </c>
      <c r="CJ14" s="66">
        <f t="shared" si="59"/>
        <v>822</v>
      </c>
      <c r="CK14" s="66">
        <f t="shared" si="59"/>
        <v>680</v>
      </c>
      <c r="CL14" s="107">
        <f t="shared" si="59"/>
        <v>714</v>
      </c>
      <c r="CM14" s="66">
        <f t="shared" si="59"/>
        <v>790</v>
      </c>
      <c r="CN14" s="66">
        <f t="shared" si="59"/>
        <v>803</v>
      </c>
      <c r="CO14" s="66">
        <f t="shared" si="59"/>
        <v>679</v>
      </c>
      <c r="CP14" s="107">
        <f t="shared" si="59"/>
        <v>706</v>
      </c>
      <c r="CQ14" s="66">
        <f t="shared" si="59"/>
        <v>712.8</v>
      </c>
      <c r="CR14" s="66">
        <f t="shared" si="59"/>
        <v>721.85714285714289</v>
      </c>
      <c r="CS14" s="66">
        <f t="shared" si="59"/>
        <v>796.5</v>
      </c>
      <c r="CT14" s="66">
        <f t="shared" si="59"/>
        <v>692.5</v>
      </c>
      <c r="CW14" s="103" t="s">
        <v>96</v>
      </c>
      <c r="CX14" s="64">
        <f t="shared" ref="CX14:DJ14" si="60">CX56+CX98</f>
        <v>186</v>
      </c>
      <c r="CY14" s="66">
        <f t="shared" si="60"/>
        <v>212</v>
      </c>
      <c r="CZ14" s="66">
        <f t="shared" si="60"/>
        <v>232</v>
      </c>
      <c r="DA14" s="66">
        <f t="shared" si="60"/>
        <v>193</v>
      </c>
      <c r="DB14" s="107">
        <f t="shared" si="60"/>
        <v>185</v>
      </c>
      <c r="DC14" s="66">
        <f t="shared" si="60"/>
        <v>262</v>
      </c>
      <c r="DD14" s="66">
        <f t="shared" si="60"/>
        <v>260</v>
      </c>
      <c r="DE14" s="66">
        <f t="shared" si="60"/>
        <v>215</v>
      </c>
      <c r="DF14" s="107">
        <f t="shared" si="60"/>
        <v>220</v>
      </c>
      <c r="DG14" s="66">
        <f t="shared" si="60"/>
        <v>201.6</v>
      </c>
      <c r="DH14" s="66">
        <f t="shared" si="60"/>
        <v>212.35714285714283</v>
      </c>
      <c r="DI14" s="66">
        <f t="shared" si="60"/>
        <v>261</v>
      </c>
      <c r="DJ14" s="66">
        <f t="shared" si="60"/>
        <v>217.5</v>
      </c>
      <c r="DM14" s="103" t="s">
        <v>96</v>
      </c>
      <c r="DN14" s="64">
        <f t="shared" ref="DN14:DZ14" si="61">DN56+DN98</f>
        <v>488</v>
      </c>
      <c r="DO14" s="66">
        <f t="shared" si="61"/>
        <v>460</v>
      </c>
      <c r="DP14" s="66">
        <f t="shared" si="61"/>
        <v>657</v>
      </c>
      <c r="DQ14" s="66">
        <f t="shared" si="61"/>
        <v>457</v>
      </c>
      <c r="DR14" s="107">
        <f t="shared" si="61"/>
        <v>523</v>
      </c>
      <c r="DS14" s="66">
        <f t="shared" si="61"/>
        <v>523</v>
      </c>
      <c r="DT14" s="66">
        <f t="shared" si="61"/>
        <v>499</v>
      </c>
      <c r="DU14" s="66">
        <f t="shared" si="61"/>
        <v>518</v>
      </c>
      <c r="DV14" s="107">
        <f t="shared" si="61"/>
        <v>523</v>
      </c>
      <c r="DW14" s="66">
        <f t="shared" si="61"/>
        <v>517</v>
      </c>
      <c r="DX14" s="66">
        <f t="shared" si="61"/>
        <v>516.64285714285711</v>
      </c>
      <c r="DY14" s="66">
        <f t="shared" si="61"/>
        <v>511</v>
      </c>
      <c r="DZ14" s="66">
        <f t="shared" si="61"/>
        <v>520.5</v>
      </c>
      <c r="EC14" s="103" t="s">
        <v>96</v>
      </c>
      <c r="ED14" s="64">
        <f t="shared" ref="ED14:EP14" si="62">ED56+ED98</f>
        <v>941</v>
      </c>
      <c r="EE14" s="66">
        <f t="shared" si="62"/>
        <v>997</v>
      </c>
      <c r="EF14" s="66">
        <f t="shared" si="62"/>
        <v>1216</v>
      </c>
      <c r="EG14" s="66">
        <f t="shared" si="62"/>
        <v>1031</v>
      </c>
      <c r="EH14" s="107">
        <f t="shared" si="62"/>
        <v>1161</v>
      </c>
      <c r="EI14" s="66">
        <f t="shared" si="62"/>
        <v>946</v>
      </c>
      <c r="EJ14" s="66">
        <f t="shared" si="62"/>
        <v>937</v>
      </c>
      <c r="EK14" s="66">
        <f t="shared" si="62"/>
        <v>774</v>
      </c>
      <c r="EL14" s="107">
        <f t="shared" si="62"/>
        <v>736</v>
      </c>
      <c r="EM14" s="66">
        <f t="shared" si="62"/>
        <v>1069.2</v>
      </c>
      <c r="EN14" s="66">
        <f t="shared" si="62"/>
        <v>1006.0714285714287</v>
      </c>
      <c r="EO14" s="66">
        <f t="shared" si="62"/>
        <v>941.5</v>
      </c>
      <c r="EP14" s="66">
        <f t="shared" si="62"/>
        <v>755</v>
      </c>
    </row>
    <row r="15" spans="1:146" s="33" customFormat="1" ht="12" customHeight="1" x14ac:dyDescent="0.15">
      <c r="A15" s="11"/>
      <c r="B15" s="5"/>
      <c r="C15" s="5"/>
      <c r="E15" s="34" t="s">
        <v>97</v>
      </c>
      <c r="F15" s="67">
        <f t="shared" ref="F15:R15" si="63">F57+F99</f>
        <v>2111</v>
      </c>
      <c r="G15" s="63">
        <f t="shared" si="63"/>
        <v>2447</v>
      </c>
      <c r="H15" s="63">
        <f t="shared" si="63"/>
        <v>2406</v>
      </c>
      <c r="I15" s="63">
        <f t="shared" si="63"/>
        <v>2446</v>
      </c>
      <c r="J15" s="73">
        <f t="shared" si="63"/>
        <v>2667</v>
      </c>
      <c r="K15" s="63">
        <f t="shared" si="63"/>
        <v>2718</v>
      </c>
      <c r="L15" s="63">
        <f t="shared" si="63"/>
        <v>2847</v>
      </c>
      <c r="M15" s="63">
        <f t="shared" si="63"/>
        <v>2022</v>
      </c>
      <c r="N15" s="73">
        <f t="shared" si="63"/>
        <v>2164</v>
      </c>
      <c r="O15" s="63">
        <f t="shared" si="63"/>
        <v>2415.3999999999996</v>
      </c>
      <c r="P15" s="63">
        <f t="shared" si="63"/>
        <v>2421.7857142857142</v>
      </c>
      <c r="Q15" s="63">
        <f t="shared" si="63"/>
        <v>2782.5</v>
      </c>
      <c r="R15" s="63">
        <f t="shared" si="63"/>
        <v>2093</v>
      </c>
      <c r="U15" s="34" t="s">
        <v>97</v>
      </c>
      <c r="V15" s="67">
        <f t="shared" ref="V15:AH15" si="64">V57+V99</f>
        <v>1578</v>
      </c>
      <c r="W15" s="63">
        <f t="shared" si="64"/>
        <v>1598</v>
      </c>
      <c r="X15" s="63">
        <f t="shared" si="64"/>
        <v>1774</v>
      </c>
      <c r="Y15" s="63">
        <f t="shared" si="64"/>
        <v>1716</v>
      </c>
      <c r="Z15" s="73">
        <f t="shared" si="64"/>
        <v>1729</v>
      </c>
      <c r="AA15" s="63">
        <f t="shared" si="64"/>
        <v>1786</v>
      </c>
      <c r="AB15" s="63">
        <f t="shared" si="64"/>
        <v>1656</v>
      </c>
      <c r="AC15" s="63">
        <f t="shared" si="64"/>
        <v>1504</v>
      </c>
      <c r="AD15" s="73">
        <f t="shared" si="64"/>
        <v>1495</v>
      </c>
      <c r="AE15" s="63">
        <f t="shared" si="64"/>
        <v>1679</v>
      </c>
      <c r="AF15" s="63">
        <f t="shared" si="64"/>
        <v>1659.3571428571429</v>
      </c>
      <c r="AG15" s="63">
        <f t="shared" si="64"/>
        <v>1721</v>
      </c>
      <c r="AH15" s="63">
        <f t="shared" si="64"/>
        <v>1499.5</v>
      </c>
      <c r="AK15" s="34" t="s">
        <v>97</v>
      </c>
      <c r="AL15" s="67">
        <f t="shared" ref="AL15:AX15" si="65">AL57+AL99</f>
        <v>360</v>
      </c>
      <c r="AM15" s="63">
        <f t="shared" si="65"/>
        <v>522</v>
      </c>
      <c r="AN15" s="63">
        <f t="shared" si="65"/>
        <v>545</v>
      </c>
      <c r="AO15" s="63">
        <f t="shared" si="65"/>
        <v>531</v>
      </c>
      <c r="AP15" s="73">
        <f t="shared" si="65"/>
        <v>574</v>
      </c>
      <c r="AQ15" s="63">
        <f t="shared" si="65"/>
        <v>695</v>
      </c>
      <c r="AR15" s="63">
        <f t="shared" si="65"/>
        <v>664</v>
      </c>
      <c r="AS15" s="63">
        <f t="shared" si="65"/>
        <v>506</v>
      </c>
      <c r="AT15" s="73">
        <f t="shared" si="65"/>
        <v>505</v>
      </c>
      <c r="AU15" s="63">
        <f t="shared" si="65"/>
        <v>506.4</v>
      </c>
      <c r="AV15" s="63">
        <f t="shared" si="65"/>
        <v>531</v>
      </c>
      <c r="AW15" s="63">
        <f t="shared" si="65"/>
        <v>679.5</v>
      </c>
      <c r="AX15" s="63">
        <f t="shared" si="65"/>
        <v>505.5</v>
      </c>
      <c r="BA15" s="34" t="s">
        <v>97</v>
      </c>
      <c r="BB15" s="67">
        <f t="shared" ref="BB15:BN15" si="66">BB57+BB99</f>
        <v>428</v>
      </c>
      <c r="BC15" s="63">
        <f t="shared" si="66"/>
        <v>486</v>
      </c>
      <c r="BD15" s="63">
        <f t="shared" si="66"/>
        <v>556</v>
      </c>
      <c r="BE15" s="63">
        <f t="shared" si="66"/>
        <v>498</v>
      </c>
      <c r="BF15" s="73">
        <f t="shared" si="66"/>
        <v>563</v>
      </c>
      <c r="BG15" s="63">
        <f t="shared" si="66"/>
        <v>612</v>
      </c>
      <c r="BH15" s="63">
        <f t="shared" si="66"/>
        <v>643</v>
      </c>
      <c r="BI15" s="63">
        <f t="shared" si="66"/>
        <v>512</v>
      </c>
      <c r="BJ15" s="73">
        <f t="shared" si="66"/>
        <v>493</v>
      </c>
      <c r="BK15" s="63">
        <f t="shared" si="66"/>
        <v>506.20000000000005</v>
      </c>
      <c r="BL15" s="63">
        <f t="shared" si="66"/>
        <v>523</v>
      </c>
      <c r="BM15" s="63">
        <f t="shared" si="66"/>
        <v>627.5</v>
      </c>
      <c r="BN15" s="63">
        <f t="shared" si="66"/>
        <v>502.5</v>
      </c>
      <c r="BQ15" s="34" t="s">
        <v>97</v>
      </c>
      <c r="BR15" s="67">
        <f t="shared" ref="BR15:CD15" si="67">BR57+BR99</f>
        <v>403</v>
      </c>
      <c r="BS15" s="63">
        <f t="shared" si="67"/>
        <v>439</v>
      </c>
      <c r="BT15" s="63">
        <f t="shared" si="67"/>
        <v>482</v>
      </c>
      <c r="BU15" s="63">
        <f t="shared" si="67"/>
        <v>460</v>
      </c>
      <c r="BV15" s="73">
        <f t="shared" si="67"/>
        <v>511</v>
      </c>
      <c r="BW15" s="63">
        <f t="shared" si="67"/>
        <v>590</v>
      </c>
      <c r="BX15" s="63">
        <f t="shared" si="67"/>
        <v>521</v>
      </c>
      <c r="BY15" s="63">
        <f t="shared" si="67"/>
        <v>493</v>
      </c>
      <c r="BZ15" s="73">
        <f t="shared" si="67"/>
        <v>465</v>
      </c>
      <c r="CA15" s="63">
        <f t="shared" si="67"/>
        <v>459</v>
      </c>
      <c r="CB15" s="63">
        <f t="shared" si="67"/>
        <v>475.64285714285711</v>
      </c>
      <c r="CC15" s="63">
        <f t="shared" si="67"/>
        <v>555.5</v>
      </c>
      <c r="CD15" s="63">
        <f t="shared" si="67"/>
        <v>479</v>
      </c>
      <c r="CG15" s="34" t="s">
        <v>97</v>
      </c>
      <c r="CH15" s="67">
        <f t="shared" ref="CH15:CT15" si="68">CH57+CH99</f>
        <v>627</v>
      </c>
      <c r="CI15" s="63">
        <f t="shared" si="68"/>
        <v>685</v>
      </c>
      <c r="CJ15" s="63">
        <f t="shared" si="68"/>
        <v>850</v>
      </c>
      <c r="CK15" s="63">
        <f t="shared" si="68"/>
        <v>710</v>
      </c>
      <c r="CL15" s="73">
        <f t="shared" si="68"/>
        <v>756</v>
      </c>
      <c r="CM15" s="63">
        <f t="shared" si="68"/>
        <v>938</v>
      </c>
      <c r="CN15" s="63">
        <f t="shared" si="68"/>
        <v>923</v>
      </c>
      <c r="CO15" s="63">
        <f t="shared" si="68"/>
        <v>759</v>
      </c>
      <c r="CP15" s="73">
        <f t="shared" si="68"/>
        <v>788</v>
      </c>
      <c r="CQ15" s="63">
        <f t="shared" si="68"/>
        <v>725.6</v>
      </c>
      <c r="CR15" s="63">
        <f t="shared" si="68"/>
        <v>761.71428571428567</v>
      </c>
      <c r="CS15" s="63">
        <f t="shared" si="68"/>
        <v>930.5</v>
      </c>
      <c r="CT15" s="63">
        <f t="shared" si="68"/>
        <v>773.5</v>
      </c>
      <c r="CW15" s="34" t="s">
        <v>97</v>
      </c>
      <c r="CX15" s="67">
        <f t="shared" ref="CX15:DJ15" si="69">CX57+CX99</f>
        <v>195</v>
      </c>
      <c r="CY15" s="63">
        <f t="shared" si="69"/>
        <v>191</v>
      </c>
      <c r="CZ15" s="63">
        <f t="shared" si="69"/>
        <v>250</v>
      </c>
      <c r="DA15" s="63">
        <f t="shared" si="69"/>
        <v>202</v>
      </c>
      <c r="DB15" s="73">
        <f t="shared" si="69"/>
        <v>215</v>
      </c>
      <c r="DC15" s="63">
        <f t="shared" si="69"/>
        <v>290</v>
      </c>
      <c r="DD15" s="63">
        <f t="shared" si="69"/>
        <v>298</v>
      </c>
      <c r="DE15" s="63">
        <f t="shared" si="69"/>
        <v>245</v>
      </c>
      <c r="DF15" s="73">
        <f t="shared" si="69"/>
        <v>242</v>
      </c>
      <c r="DG15" s="63">
        <f t="shared" si="69"/>
        <v>210.60000000000002</v>
      </c>
      <c r="DH15" s="63">
        <f t="shared" si="69"/>
        <v>227.21428571428572</v>
      </c>
      <c r="DI15" s="63">
        <f t="shared" si="69"/>
        <v>294</v>
      </c>
      <c r="DJ15" s="63">
        <f t="shared" si="69"/>
        <v>243.5</v>
      </c>
      <c r="DM15" s="34" t="s">
        <v>97</v>
      </c>
      <c r="DN15" s="67">
        <f t="shared" ref="DN15:DZ15" si="70">DN57+DN99</f>
        <v>517</v>
      </c>
      <c r="DO15" s="63">
        <f t="shared" si="70"/>
        <v>495</v>
      </c>
      <c r="DP15" s="63">
        <f t="shared" si="70"/>
        <v>586</v>
      </c>
      <c r="DQ15" s="63">
        <f t="shared" si="70"/>
        <v>509</v>
      </c>
      <c r="DR15" s="73">
        <f t="shared" si="70"/>
        <v>552</v>
      </c>
      <c r="DS15" s="63">
        <f t="shared" si="70"/>
        <v>628</v>
      </c>
      <c r="DT15" s="63">
        <f t="shared" si="70"/>
        <v>581</v>
      </c>
      <c r="DU15" s="63">
        <f t="shared" si="70"/>
        <v>593</v>
      </c>
      <c r="DV15" s="73">
        <f t="shared" si="70"/>
        <v>585</v>
      </c>
      <c r="DW15" s="63">
        <f t="shared" si="70"/>
        <v>531.79999999999995</v>
      </c>
      <c r="DX15" s="63">
        <f t="shared" si="70"/>
        <v>550.35714285714289</v>
      </c>
      <c r="DY15" s="63">
        <f t="shared" si="70"/>
        <v>604.5</v>
      </c>
      <c r="DZ15" s="63">
        <f t="shared" si="70"/>
        <v>589</v>
      </c>
      <c r="EC15" s="34" t="s">
        <v>97</v>
      </c>
      <c r="ED15" s="67">
        <f t="shared" ref="ED15:EP15" si="71">ED57+ED99</f>
        <v>1015</v>
      </c>
      <c r="EE15" s="63">
        <f t="shared" si="71"/>
        <v>1057</v>
      </c>
      <c r="EF15" s="63">
        <f t="shared" si="71"/>
        <v>1156</v>
      </c>
      <c r="EG15" s="63">
        <f t="shared" si="71"/>
        <v>1162</v>
      </c>
      <c r="EH15" s="73">
        <f t="shared" si="71"/>
        <v>1170</v>
      </c>
      <c r="EI15" s="63">
        <f t="shared" si="71"/>
        <v>1048</v>
      </c>
      <c r="EJ15" s="63">
        <f t="shared" si="71"/>
        <v>1052</v>
      </c>
      <c r="EK15" s="63">
        <f t="shared" si="71"/>
        <v>914</v>
      </c>
      <c r="EL15" s="73">
        <f t="shared" si="71"/>
        <v>978</v>
      </c>
      <c r="EM15" s="63">
        <f t="shared" si="71"/>
        <v>1112</v>
      </c>
      <c r="EN15" s="63">
        <f t="shared" si="71"/>
        <v>1079.4285714285716</v>
      </c>
      <c r="EO15" s="63">
        <f t="shared" si="71"/>
        <v>1050</v>
      </c>
      <c r="EP15" s="63">
        <f t="shared" si="71"/>
        <v>946</v>
      </c>
    </row>
    <row r="16" spans="1:146" ht="12" customHeight="1" x14ac:dyDescent="0.15">
      <c r="A16" s="2"/>
      <c r="B16" s="5"/>
      <c r="C16" s="5"/>
      <c r="E16" s="103" t="s">
        <v>98</v>
      </c>
      <c r="F16" s="64">
        <f t="shared" ref="F16:R16" si="72">F58+F100</f>
        <v>2146</v>
      </c>
      <c r="G16" s="66">
        <f t="shared" si="72"/>
        <v>2522</v>
      </c>
      <c r="H16" s="66">
        <f t="shared" si="72"/>
        <v>2673</v>
      </c>
      <c r="I16" s="66">
        <f t="shared" si="72"/>
        <v>2392</v>
      </c>
      <c r="J16" s="107">
        <f t="shared" si="72"/>
        <v>2641</v>
      </c>
      <c r="K16" s="66">
        <f t="shared" si="72"/>
        <v>2561</v>
      </c>
      <c r="L16" s="66">
        <f t="shared" si="72"/>
        <v>2957</v>
      </c>
      <c r="M16" s="66">
        <f t="shared" si="72"/>
        <v>2091</v>
      </c>
      <c r="N16" s="107">
        <f t="shared" si="72"/>
        <v>2247</v>
      </c>
      <c r="O16" s="66">
        <f t="shared" si="72"/>
        <v>2474.8000000000002</v>
      </c>
      <c r="P16" s="66">
        <f t="shared" si="72"/>
        <v>2471.7142857142858</v>
      </c>
      <c r="Q16" s="66">
        <f t="shared" si="72"/>
        <v>2759</v>
      </c>
      <c r="R16" s="66">
        <f t="shared" si="72"/>
        <v>2169</v>
      </c>
      <c r="U16" s="103" t="s">
        <v>98</v>
      </c>
      <c r="V16" s="64">
        <f t="shared" ref="V16:AH16" si="73">V58+V100</f>
        <v>1470</v>
      </c>
      <c r="W16" s="66">
        <f t="shared" si="73"/>
        <v>1618</v>
      </c>
      <c r="X16" s="66">
        <f t="shared" si="73"/>
        <v>1763</v>
      </c>
      <c r="Y16" s="66">
        <f t="shared" si="73"/>
        <v>1610</v>
      </c>
      <c r="Z16" s="107">
        <f t="shared" si="73"/>
        <v>1807</v>
      </c>
      <c r="AA16" s="66">
        <f t="shared" si="73"/>
        <v>1676</v>
      </c>
      <c r="AB16" s="66">
        <f t="shared" si="73"/>
        <v>1591</v>
      </c>
      <c r="AC16" s="66">
        <f t="shared" si="73"/>
        <v>1503</v>
      </c>
      <c r="AD16" s="107">
        <f t="shared" si="73"/>
        <v>1481</v>
      </c>
      <c r="AE16" s="66">
        <f t="shared" si="73"/>
        <v>1653.6</v>
      </c>
      <c r="AF16" s="66">
        <f t="shared" si="73"/>
        <v>1627.6428571428571</v>
      </c>
      <c r="AG16" s="66">
        <f t="shared" si="73"/>
        <v>1633.5</v>
      </c>
      <c r="AH16" s="66">
        <f t="shared" si="73"/>
        <v>1492</v>
      </c>
      <c r="AK16" s="103" t="s">
        <v>98</v>
      </c>
      <c r="AL16" s="64">
        <f t="shared" ref="AL16:AX16" si="74">AL58+AL100</f>
        <v>466</v>
      </c>
      <c r="AM16" s="66">
        <f t="shared" si="74"/>
        <v>522</v>
      </c>
      <c r="AN16" s="66">
        <f t="shared" si="74"/>
        <v>573</v>
      </c>
      <c r="AO16" s="66">
        <f t="shared" si="74"/>
        <v>541</v>
      </c>
      <c r="AP16" s="107">
        <f t="shared" si="74"/>
        <v>566</v>
      </c>
      <c r="AQ16" s="66">
        <f t="shared" si="74"/>
        <v>619</v>
      </c>
      <c r="AR16" s="66">
        <f t="shared" si="74"/>
        <v>599</v>
      </c>
      <c r="AS16" s="66">
        <f t="shared" si="74"/>
        <v>438</v>
      </c>
      <c r="AT16" s="107">
        <f t="shared" si="74"/>
        <v>475</v>
      </c>
      <c r="AU16" s="66">
        <f t="shared" si="74"/>
        <v>533.6</v>
      </c>
      <c r="AV16" s="66">
        <f t="shared" si="74"/>
        <v>533.35714285714289</v>
      </c>
      <c r="AW16" s="66">
        <f t="shared" si="74"/>
        <v>609</v>
      </c>
      <c r="AX16" s="66">
        <f t="shared" si="74"/>
        <v>456.5</v>
      </c>
      <c r="BA16" s="103" t="s">
        <v>98</v>
      </c>
      <c r="BB16" s="64">
        <f t="shared" ref="BB16:BN16" si="75">BB58+BB100</f>
        <v>437</v>
      </c>
      <c r="BC16" s="66">
        <f t="shared" si="75"/>
        <v>489</v>
      </c>
      <c r="BD16" s="66">
        <f t="shared" si="75"/>
        <v>532</v>
      </c>
      <c r="BE16" s="66">
        <f t="shared" si="75"/>
        <v>544</v>
      </c>
      <c r="BF16" s="107">
        <f t="shared" si="75"/>
        <v>537</v>
      </c>
      <c r="BG16" s="66">
        <f t="shared" si="75"/>
        <v>592</v>
      </c>
      <c r="BH16" s="66">
        <f t="shared" si="75"/>
        <v>561</v>
      </c>
      <c r="BI16" s="66">
        <f t="shared" si="75"/>
        <v>562</v>
      </c>
      <c r="BJ16" s="107">
        <f t="shared" si="75"/>
        <v>507</v>
      </c>
      <c r="BK16" s="66">
        <f t="shared" si="75"/>
        <v>507.8</v>
      </c>
      <c r="BL16" s="66">
        <f t="shared" si="75"/>
        <v>521.42857142857133</v>
      </c>
      <c r="BM16" s="66">
        <f t="shared" si="75"/>
        <v>576.5</v>
      </c>
      <c r="BN16" s="66">
        <f t="shared" si="75"/>
        <v>534.5</v>
      </c>
      <c r="BQ16" s="103" t="s">
        <v>98</v>
      </c>
      <c r="BR16" s="64">
        <f t="shared" ref="BR16:CD16" si="76">BR58+BR100</f>
        <v>408</v>
      </c>
      <c r="BS16" s="66">
        <f t="shared" si="76"/>
        <v>422</v>
      </c>
      <c r="BT16" s="66">
        <f t="shared" si="76"/>
        <v>478</v>
      </c>
      <c r="BU16" s="66">
        <f t="shared" si="76"/>
        <v>483</v>
      </c>
      <c r="BV16" s="107">
        <f t="shared" si="76"/>
        <v>497</v>
      </c>
      <c r="BW16" s="66">
        <f t="shared" si="76"/>
        <v>592</v>
      </c>
      <c r="BX16" s="66">
        <f t="shared" si="76"/>
        <v>508</v>
      </c>
      <c r="BY16" s="66">
        <f t="shared" si="76"/>
        <v>576</v>
      </c>
      <c r="BZ16" s="107">
        <f t="shared" si="76"/>
        <v>428</v>
      </c>
      <c r="CA16" s="66">
        <f t="shared" si="76"/>
        <v>457.6</v>
      </c>
      <c r="CB16" s="66">
        <f t="shared" si="76"/>
        <v>477.14285714285711</v>
      </c>
      <c r="CC16" s="66">
        <f t="shared" si="76"/>
        <v>550</v>
      </c>
      <c r="CD16" s="66">
        <f t="shared" si="76"/>
        <v>502</v>
      </c>
      <c r="CG16" s="103" t="s">
        <v>98</v>
      </c>
      <c r="CH16" s="64">
        <f t="shared" ref="CH16:CT16" si="77">CH58+CH100</f>
        <v>658</v>
      </c>
      <c r="CI16" s="66">
        <f t="shared" si="77"/>
        <v>722</v>
      </c>
      <c r="CJ16" s="66">
        <f t="shared" si="77"/>
        <v>835</v>
      </c>
      <c r="CK16" s="66">
        <f t="shared" si="77"/>
        <v>710</v>
      </c>
      <c r="CL16" s="107">
        <f t="shared" si="77"/>
        <v>783</v>
      </c>
      <c r="CM16" s="66">
        <f t="shared" si="77"/>
        <v>812</v>
      </c>
      <c r="CN16" s="66">
        <f t="shared" si="77"/>
        <v>894</v>
      </c>
      <c r="CO16" s="66">
        <f t="shared" si="77"/>
        <v>830</v>
      </c>
      <c r="CP16" s="107">
        <f t="shared" si="77"/>
        <v>752</v>
      </c>
      <c r="CQ16" s="66">
        <f t="shared" si="77"/>
        <v>741.6</v>
      </c>
      <c r="CR16" s="66">
        <f t="shared" si="77"/>
        <v>764.57142857142856</v>
      </c>
      <c r="CS16" s="66">
        <f t="shared" si="77"/>
        <v>853</v>
      </c>
      <c r="CT16" s="66">
        <f t="shared" si="77"/>
        <v>791</v>
      </c>
      <c r="CW16" s="103" t="s">
        <v>98</v>
      </c>
      <c r="CX16" s="64">
        <f t="shared" ref="CX16:DJ16" si="78">CX58+CX100</f>
        <v>215</v>
      </c>
      <c r="CY16" s="66">
        <f t="shared" si="78"/>
        <v>199</v>
      </c>
      <c r="CZ16" s="66">
        <f t="shared" si="78"/>
        <v>249</v>
      </c>
      <c r="DA16" s="66">
        <f t="shared" si="78"/>
        <v>223</v>
      </c>
      <c r="DB16" s="107">
        <f t="shared" si="78"/>
        <v>256</v>
      </c>
      <c r="DC16" s="66">
        <f t="shared" si="78"/>
        <v>300</v>
      </c>
      <c r="DD16" s="66">
        <f t="shared" si="78"/>
        <v>246</v>
      </c>
      <c r="DE16" s="66">
        <f t="shared" si="78"/>
        <v>308</v>
      </c>
      <c r="DF16" s="107">
        <f t="shared" si="78"/>
        <v>269</v>
      </c>
      <c r="DG16" s="66">
        <f t="shared" si="78"/>
        <v>228.4</v>
      </c>
      <c r="DH16" s="66">
        <f t="shared" si="78"/>
        <v>243.35714285714283</v>
      </c>
      <c r="DI16" s="66">
        <f t="shared" si="78"/>
        <v>273</v>
      </c>
      <c r="DJ16" s="66">
        <f t="shared" si="78"/>
        <v>288.5</v>
      </c>
      <c r="DM16" s="103" t="s">
        <v>98</v>
      </c>
      <c r="DN16" s="64">
        <f t="shared" ref="DN16:DZ16" si="79">DN58+DN100</f>
        <v>485</v>
      </c>
      <c r="DO16" s="66">
        <f t="shared" si="79"/>
        <v>499</v>
      </c>
      <c r="DP16" s="66">
        <f t="shared" si="79"/>
        <v>572</v>
      </c>
      <c r="DQ16" s="66">
        <f t="shared" si="79"/>
        <v>538</v>
      </c>
      <c r="DR16" s="107">
        <f t="shared" si="79"/>
        <v>614</v>
      </c>
      <c r="DS16" s="66">
        <f t="shared" si="79"/>
        <v>585</v>
      </c>
      <c r="DT16" s="66">
        <f t="shared" si="79"/>
        <v>563</v>
      </c>
      <c r="DU16" s="66">
        <f t="shared" si="79"/>
        <v>603</v>
      </c>
      <c r="DV16" s="107">
        <f t="shared" si="79"/>
        <v>581</v>
      </c>
      <c r="DW16" s="66">
        <f t="shared" si="79"/>
        <v>541.6</v>
      </c>
      <c r="DX16" s="66">
        <f t="shared" si="79"/>
        <v>553.42857142857133</v>
      </c>
      <c r="DY16" s="66">
        <f t="shared" si="79"/>
        <v>574</v>
      </c>
      <c r="DZ16" s="66">
        <f t="shared" si="79"/>
        <v>592</v>
      </c>
      <c r="EC16" s="103" t="s">
        <v>98</v>
      </c>
      <c r="ED16" s="64">
        <f t="shared" ref="ED16:EP16" si="80">ED58+ED100</f>
        <v>865</v>
      </c>
      <c r="EE16" s="66">
        <f t="shared" si="80"/>
        <v>1104</v>
      </c>
      <c r="EF16" s="66">
        <f t="shared" si="80"/>
        <v>1094</v>
      </c>
      <c r="EG16" s="66">
        <f t="shared" si="80"/>
        <v>1088</v>
      </c>
      <c r="EH16" s="107">
        <f t="shared" si="80"/>
        <v>1146</v>
      </c>
      <c r="EI16" s="66">
        <f t="shared" si="80"/>
        <v>907</v>
      </c>
      <c r="EJ16" s="66">
        <f t="shared" si="80"/>
        <v>963</v>
      </c>
      <c r="EK16" s="66">
        <f t="shared" si="80"/>
        <v>878</v>
      </c>
      <c r="EL16" s="107">
        <f t="shared" si="80"/>
        <v>960</v>
      </c>
      <c r="EM16" s="66">
        <f t="shared" si="80"/>
        <v>1059.4000000000001</v>
      </c>
      <c r="EN16" s="66">
        <f t="shared" si="80"/>
        <v>1021.5714285714284</v>
      </c>
      <c r="EO16" s="66">
        <f t="shared" si="80"/>
        <v>935</v>
      </c>
      <c r="EP16" s="66">
        <f t="shared" si="80"/>
        <v>919</v>
      </c>
    </row>
    <row r="17" spans="1:146" ht="12" customHeight="1" x14ac:dyDescent="0.15">
      <c r="A17" s="2"/>
      <c r="B17" s="5"/>
      <c r="C17" s="5"/>
      <c r="E17" s="23" t="s">
        <v>99</v>
      </c>
      <c r="F17" s="67">
        <f t="shared" ref="F17:R17" si="81">F59+F101</f>
        <v>2089</v>
      </c>
      <c r="G17" s="63">
        <f t="shared" si="81"/>
        <v>2622</v>
      </c>
      <c r="H17" s="63">
        <f t="shared" si="81"/>
        <v>2510</v>
      </c>
      <c r="I17" s="63">
        <f t="shared" si="81"/>
        <v>2513</v>
      </c>
      <c r="J17" s="73">
        <f t="shared" si="81"/>
        <v>2681</v>
      </c>
      <c r="K17" s="63">
        <f t="shared" si="81"/>
        <v>2332</v>
      </c>
      <c r="L17" s="63">
        <f t="shared" si="81"/>
        <v>2849</v>
      </c>
      <c r="M17" s="63">
        <f t="shared" si="81"/>
        <v>1766</v>
      </c>
      <c r="N17" s="73">
        <f t="shared" si="81"/>
        <v>1768</v>
      </c>
      <c r="O17" s="63">
        <f t="shared" si="81"/>
        <v>2483</v>
      </c>
      <c r="P17" s="63">
        <f t="shared" si="81"/>
        <v>2396.0714285714284</v>
      </c>
      <c r="Q17" s="63">
        <f t="shared" si="81"/>
        <v>2590.5</v>
      </c>
      <c r="R17" s="63">
        <f t="shared" si="81"/>
        <v>1767</v>
      </c>
      <c r="U17" s="23" t="s">
        <v>99</v>
      </c>
      <c r="V17" s="67">
        <f t="shared" ref="V17:AH17" si="82">V59+V101</f>
        <v>1725</v>
      </c>
      <c r="W17" s="63">
        <f t="shared" si="82"/>
        <v>1813</v>
      </c>
      <c r="X17" s="63">
        <f t="shared" si="82"/>
        <v>1789</v>
      </c>
      <c r="Y17" s="63">
        <f t="shared" si="82"/>
        <v>1856</v>
      </c>
      <c r="Z17" s="73">
        <f t="shared" si="82"/>
        <v>2113</v>
      </c>
      <c r="AA17" s="63">
        <f t="shared" si="82"/>
        <v>1371</v>
      </c>
      <c r="AB17" s="63">
        <f t="shared" si="82"/>
        <v>1576</v>
      </c>
      <c r="AC17" s="63">
        <f t="shared" si="82"/>
        <v>1346</v>
      </c>
      <c r="AD17" s="73">
        <f t="shared" si="82"/>
        <v>1182</v>
      </c>
      <c r="AE17" s="63">
        <f t="shared" si="82"/>
        <v>1859.1999999999998</v>
      </c>
      <c r="AF17" s="63">
        <f t="shared" si="82"/>
        <v>1719.0714285714284</v>
      </c>
      <c r="AG17" s="63">
        <f t="shared" si="82"/>
        <v>1473.5</v>
      </c>
      <c r="AH17" s="63">
        <f t="shared" si="82"/>
        <v>1264</v>
      </c>
      <c r="AK17" s="23" t="s">
        <v>99</v>
      </c>
      <c r="AL17" s="67">
        <f t="shared" ref="AL17:AX17" si="83">AL59+AL101</f>
        <v>675</v>
      </c>
      <c r="AM17" s="63">
        <f t="shared" si="83"/>
        <v>602</v>
      </c>
      <c r="AN17" s="63">
        <f t="shared" si="83"/>
        <v>624</v>
      </c>
      <c r="AO17" s="63">
        <f t="shared" si="83"/>
        <v>716</v>
      </c>
      <c r="AP17" s="73">
        <f t="shared" si="83"/>
        <v>769</v>
      </c>
      <c r="AQ17" s="63">
        <f t="shared" si="83"/>
        <v>518</v>
      </c>
      <c r="AR17" s="63">
        <f t="shared" si="83"/>
        <v>565</v>
      </c>
      <c r="AS17" s="63">
        <f t="shared" si="83"/>
        <v>449</v>
      </c>
      <c r="AT17" s="73">
        <f t="shared" si="83"/>
        <v>381</v>
      </c>
      <c r="AU17" s="63">
        <f t="shared" si="83"/>
        <v>677.2</v>
      </c>
      <c r="AV17" s="63">
        <f t="shared" si="83"/>
        <v>620.35714285714289</v>
      </c>
      <c r="AW17" s="63">
        <f t="shared" si="83"/>
        <v>541.5</v>
      </c>
      <c r="AX17" s="63">
        <f t="shared" si="83"/>
        <v>415</v>
      </c>
      <c r="BA17" s="23" t="s">
        <v>99</v>
      </c>
      <c r="BB17" s="67">
        <f t="shared" ref="BB17:BN17" si="84">BB59+BB101</f>
        <v>555</v>
      </c>
      <c r="BC17" s="63">
        <f t="shared" si="84"/>
        <v>575</v>
      </c>
      <c r="BD17" s="63">
        <f t="shared" si="84"/>
        <v>547</v>
      </c>
      <c r="BE17" s="63">
        <f t="shared" si="84"/>
        <v>595</v>
      </c>
      <c r="BF17" s="73">
        <f t="shared" si="84"/>
        <v>607</v>
      </c>
      <c r="BG17" s="63">
        <f t="shared" si="84"/>
        <v>548</v>
      </c>
      <c r="BH17" s="63">
        <f t="shared" si="84"/>
        <v>535</v>
      </c>
      <c r="BI17" s="63">
        <f t="shared" si="84"/>
        <v>487</v>
      </c>
      <c r="BJ17" s="73">
        <f t="shared" si="84"/>
        <v>431</v>
      </c>
      <c r="BK17" s="63">
        <f t="shared" si="84"/>
        <v>575.79999999999995</v>
      </c>
      <c r="BL17" s="63">
        <f t="shared" si="84"/>
        <v>554.21428571428578</v>
      </c>
      <c r="BM17" s="63">
        <f t="shared" si="84"/>
        <v>541.5</v>
      </c>
      <c r="BN17" s="63">
        <f t="shared" si="84"/>
        <v>459</v>
      </c>
      <c r="BQ17" s="23" t="s">
        <v>99</v>
      </c>
      <c r="BR17" s="67">
        <f t="shared" ref="BR17:CD17" si="85">BR59+BR101</f>
        <v>504</v>
      </c>
      <c r="BS17" s="63">
        <f t="shared" si="85"/>
        <v>531</v>
      </c>
      <c r="BT17" s="63">
        <f t="shared" si="85"/>
        <v>510</v>
      </c>
      <c r="BU17" s="63">
        <f t="shared" si="85"/>
        <v>544</v>
      </c>
      <c r="BV17" s="73">
        <f t="shared" si="85"/>
        <v>604</v>
      </c>
      <c r="BW17" s="63">
        <f t="shared" si="85"/>
        <v>544</v>
      </c>
      <c r="BX17" s="63">
        <f t="shared" si="85"/>
        <v>523</v>
      </c>
      <c r="BY17" s="63">
        <f t="shared" si="85"/>
        <v>471</v>
      </c>
      <c r="BZ17" s="73">
        <f t="shared" si="85"/>
        <v>392</v>
      </c>
      <c r="CA17" s="63">
        <f t="shared" si="85"/>
        <v>538.59999999999991</v>
      </c>
      <c r="CB17" s="63">
        <f t="shared" si="85"/>
        <v>522.57142857142856</v>
      </c>
      <c r="CC17" s="63">
        <f t="shared" si="85"/>
        <v>533.5</v>
      </c>
      <c r="CD17" s="63">
        <f t="shared" si="85"/>
        <v>431.5</v>
      </c>
      <c r="CG17" s="23" t="s">
        <v>99</v>
      </c>
      <c r="CH17" s="67">
        <f t="shared" ref="CH17:CT17" si="86">CH59+CH101</f>
        <v>759</v>
      </c>
      <c r="CI17" s="63">
        <f t="shared" si="86"/>
        <v>849</v>
      </c>
      <c r="CJ17" s="63">
        <f t="shared" si="86"/>
        <v>812</v>
      </c>
      <c r="CK17" s="63">
        <f t="shared" si="86"/>
        <v>860</v>
      </c>
      <c r="CL17" s="73">
        <f t="shared" si="86"/>
        <v>880</v>
      </c>
      <c r="CM17" s="63">
        <f t="shared" si="86"/>
        <v>756</v>
      </c>
      <c r="CN17" s="63">
        <f t="shared" si="86"/>
        <v>771</v>
      </c>
      <c r="CO17" s="63">
        <f t="shared" si="86"/>
        <v>689</v>
      </c>
      <c r="CP17" s="73">
        <f t="shared" si="86"/>
        <v>593</v>
      </c>
      <c r="CQ17" s="63">
        <f t="shared" si="86"/>
        <v>832</v>
      </c>
      <c r="CR17" s="63">
        <f t="shared" si="86"/>
        <v>794.92857142857144</v>
      </c>
      <c r="CS17" s="63">
        <f t="shared" si="86"/>
        <v>763.5</v>
      </c>
      <c r="CT17" s="63">
        <f t="shared" si="86"/>
        <v>641</v>
      </c>
      <c r="CW17" s="23" t="s">
        <v>99</v>
      </c>
      <c r="CX17" s="67">
        <f t="shared" ref="CX17:DJ17" si="87">CX59+CX101</f>
        <v>244</v>
      </c>
      <c r="CY17" s="63">
        <f t="shared" si="87"/>
        <v>268</v>
      </c>
      <c r="CZ17" s="63">
        <f t="shared" si="87"/>
        <v>219</v>
      </c>
      <c r="DA17" s="63">
        <f t="shared" si="87"/>
        <v>254</v>
      </c>
      <c r="DB17" s="73">
        <f t="shared" si="87"/>
        <v>296</v>
      </c>
      <c r="DC17" s="63">
        <f t="shared" si="87"/>
        <v>239</v>
      </c>
      <c r="DD17" s="63">
        <f t="shared" si="87"/>
        <v>218</v>
      </c>
      <c r="DE17" s="63">
        <f t="shared" si="87"/>
        <v>261</v>
      </c>
      <c r="DF17" s="73">
        <f t="shared" si="87"/>
        <v>225</v>
      </c>
      <c r="DG17" s="63">
        <f t="shared" si="87"/>
        <v>256.2</v>
      </c>
      <c r="DH17" s="63">
        <f t="shared" si="87"/>
        <v>250.35714285714283</v>
      </c>
      <c r="DI17" s="63">
        <f t="shared" si="87"/>
        <v>228.5</v>
      </c>
      <c r="DJ17" s="63">
        <f t="shared" si="87"/>
        <v>243</v>
      </c>
      <c r="DM17" s="23" t="s">
        <v>99</v>
      </c>
      <c r="DN17" s="67">
        <f t="shared" ref="DN17:DZ17" si="88">DN59+DN101</f>
        <v>610</v>
      </c>
      <c r="DO17" s="63">
        <f t="shared" si="88"/>
        <v>630</v>
      </c>
      <c r="DP17" s="63">
        <f t="shared" si="88"/>
        <v>603</v>
      </c>
      <c r="DQ17" s="63">
        <f t="shared" si="88"/>
        <v>575</v>
      </c>
      <c r="DR17" s="73">
        <f t="shared" si="88"/>
        <v>670</v>
      </c>
      <c r="DS17" s="63">
        <f t="shared" si="88"/>
        <v>500</v>
      </c>
      <c r="DT17" s="63">
        <f t="shared" si="88"/>
        <v>518</v>
      </c>
      <c r="DU17" s="63">
        <f t="shared" si="88"/>
        <v>537</v>
      </c>
      <c r="DV17" s="73">
        <f t="shared" si="88"/>
        <v>476</v>
      </c>
      <c r="DW17" s="63">
        <f t="shared" si="88"/>
        <v>617.6</v>
      </c>
      <c r="DX17" s="63">
        <f t="shared" si="88"/>
        <v>586.21428571428578</v>
      </c>
      <c r="DY17" s="63">
        <f t="shared" si="88"/>
        <v>509</v>
      </c>
      <c r="DZ17" s="63">
        <f t="shared" si="88"/>
        <v>506.5</v>
      </c>
      <c r="EC17" s="23" t="s">
        <v>99</v>
      </c>
      <c r="ED17" s="67">
        <f t="shared" ref="ED17:EP17" si="89">ED59+ED101</f>
        <v>1138</v>
      </c>
      <c r="EE17" s="63">
        <f t="shared" si="89"/>
        <v>1241</v>
      </c>
      <c r="EF17" s="63">
        <f t="shared" si="89"/>
        <v>1183</v>
      </c>
      <c r="EG17" s="63">
        <f t="shared" si="89"/>
        <v>1271</v>
      </c>
      <c r="EH17" s="73">
        <f t="shared" si="89"/>
        <v>1434</v>
      </c>
      <c r="EI17" s="63">
        <f t="shared" si="89"/>
        <v>763</v>
      </c>
      <c r="EJ17" s="63">
        <f t="shared" si="89"/>
        <v>860</v>
      </c>
      <c r="EK17" s="63">
        <f t="shared" si="89"/>
        <v>734</v>
      </c>
      <c r="EL17" s="73">
        <f t="shared" si="89"/>
        <v>709</v>
      </c>
      <c r="EM17" s="63">
        <f t="shared" si="89"/>
        <v>1253.4000000000001</v>
      </c>
      <c r="EN17" s="63">
        <f t="shared" si="89"/>
        <v>1114.2857142857142</v>
      </c>
      <c r="EO17" s="63">
        <f t="shared" si="89"/>
        <v>811.5</v>
      </c>
      <c r="EP17" s="63">
        <f t="shared" si="89"/>
        <v>721.5</v>
      </c>
    </row>
    <row r="18" spans="1:146" ht="12" customHeight="1" x14ac:dyDescent="0.15">
      <c r="A18" s="2"/>
      <c r="B18" s="5"/>
      <c r="C18" s="5"/>
      <c r="E18" s="103" t="s">
        <v>100</v>
      </c>
      <c r="F18" s="64">
        <f t="shared" ref="F18:R18" si="90">F60+F102</f>
        <v>2468</v>
      </c>
      <c r="G18" s="66">
        <f t="shared" si="90"/>
        <v>2990</v>
      </c>
      <c r="H18" s="66">
        <f t="shared" si="90"/>
        <v>3003</v>
      </c>
      <c r="I18" s="66">
        <f t="shared" si="90"/>
        <v>2765</v>
      </c>
      <c r="J18" s="107">
        <f t="shared" si="90"/>
        <v>2924</v>
      </c>
      <c r="K18" s="66">
        <f t="shared" si="90"/>
        <v>2353</v>
      </c>
      <c r="L18" s="66">
        <f t="shared" si="90"/>
        <v>2685</v>
      </c>
      <c r="M18" s="66">
        <f t="shared" si="90"/>
        <v>1824</v>
      </c>
      <c r="N18" s="107">
        <f t="shared" si="90"/>
        <v>1753</v>
      </c>
      <c r="O18" s="66">
        <f t="shared" si="90"/>
        <v>2830</v>
      </c>
      <c r="P18" s="66">
        <f t="shared" si="90"/>
        <v>2636.7857142857142</v>
      </c>
      <c r="Q18" s="66">
        <f t="shared" si="90"/>
        <v>2519</v>
      </c>
      <c r="R18" s="66">
        <f t="shared" si="90"/>
        <v>1788.5</v>
      </c>
      <c r="U18" s="103" t="s">
        <v>100</v>
      </c>
      <c r="V18" s="64">
        <f t="shared" ref="V18:AH18" si="91">V60+V102</f>
        <v>2343</v>
      </c>
      <c r="W18" s="66">
        <f t="shared" si="91"/>
        <v>2405</v>
      </c>
      <c r="X18" s="66">
        <f t="shared" si="91"/>
        <v>2342</v>
      </c>
      <c r="Y18" s="66">
        <f t="shared" si="91"/>
        <v>2605</v>
      </c>
      <c r="Z18" s="107">
        <f t="shared" si="91"/>
        <v>2551</v>
      </c>
      <c r="AA18" s="66">
        <f t="shared" si="91"/>
        <v>1509</v>
      </c>
      <c r="AB18" s="66">
        <f t="shared" si="91"/>
        <v>1544</v>
      </c>
      <c r="AC18" s="66">
        <f t="shared" si="91"/>
        <v>1272</v>
      </c>
      <c r="AD18" s="107">
        <f t="shared" si="91"/>
        <v>1230</v>
      </c>
      <c r="AE18" s="66">
        <f t="shared" si="91"/>
        <v>2449.1999999999998</v>
      </c>
      <c r="AF18" s="66">
        <f t="shared" si="91"/>
        <v>2146.2142857142858</v>
      </c>
      <c r="AG18" s="66">
        <f t="shared" si="91"/>
        <v>1526.5</v>
      </c>
      <c r="AH18" s="66">
        <f t="shared" si="91"/>
        <v>1251</v>
      </c>
      <c r="AK18" s="103" t="s">
        <v>100</v>
      </c>
      <c r="AL18" s="64">
        <f t="shared" ref="AL18:AX18" si="92">AL60+AL102</f>
        <v>769</v>
      </c>
      <c r="AM18" s="66">
        <f t="shared" si="92"/>
        <v>796</v>
      </c>
      <c r="AN18" s="66">
        <f t="shared" si="92"/>
        <v>713</v>
      </c>
      <c r="AO18" s="66">
        <f t="shared" si="92"/>
        <v>895</v>
      </c>
      <c r="AP18" s="107">
        <f t="shared" si="92"/>
        <v>977</v>
      </c>
      <c r="AQ18" s="66">
        <f t="shared" si="92"/>
        <v>539</v>
      </c>
      <c r="AR18" s="66">
        <f t="shared" si="92"/>
        <v>589</v>
      </c>
      <c r="AS18" s="66">
        <f t="shared" si="92"/>
        <v>444</v>
      </c>
      <c r="AT18" s="107">
        <f t="shared" si="92"/>
        <v>414</v>
      </c>
      <c r="AU18" s="66">
        <f t="shared" si="92"/>
        <v>830</v>
      </c>
      <c r="AV18" s="66">
        <f t="shared" si="92"/>
        <v>734.71428571428578</v>
      </c>
      <c r="AW18" s="66">
        <f t="shared" si="92"/>
        <v>564</v>
      </c>
      <c r="AX18" s="66">
        <f t="shared" si="92"/>
        <v>429</v>
      </c>
      <c r="BA18" s="103" t="s">
        <v>100</v>
      </c>
      <c r="BB18" s="64">
        <f t="shared" ref="BB18:BN18" si="93">BB60+BB102</f>
        <v>701</v>
      </c>
      <c r="BC18" s="66">
        <f t="shared" si="93"/>
        <v>706</v>
      </c>
      <c r="BD18" s="66">
        <f t="shared" si="93"/>
        <v>658</v>
      </c>
      <c r="BE18" s="66">
        <f t="shared" si="93"/>
        <v>721</v>
      </c>
      <c r="BF18" s="107">
        <f t="shared" si="93"/>
        <v>837</v>
      </c>
      <c r="BG18" s="66">
        <f t="shared" si="93"/>
        <v>545</v>
      </c>
      <c r="BH18" s="66">
        <f t="shared" si="93"/>
        <v>587</v>
      </c>
      <c r="BI18" s="66">
        <f t="shared" si="93"/>
        <v>487</v>
      </c>
      <c r="BJ18" s="107">
        <f t="shared" si="93"/>
        <v>445</v>
      </c>
      <c r="BK18" s="66">
        <f t="shared" si="93"/>
        <v>724.59999999999991</v>
      </c>
      <c r="BL18" s="66">
        <f t="shared" si="93"/>
        <v>665</v>
      </c>
      <c r="BM18" s="66">
        <f t="shared" si="93"/>
        <v>566</v>
      </c>
      <c r="BN18" s="66">
        <f t="shared" si="93"/>
        <v>466</v>
      </c>
      <c r="BQ18" s="103" t="s">
        <v>100</v>
      </c>
      <c r="BR18" s="64">
        <f t="shared" ref="BR18:CD18" si="94">BR60+BR102</f>
        <v>772</v>
      </c>
      <c r="BS18" s="66">
        <f t="shared" si="94"/>
        <v>675</v>
      </c>
      <c r="BT18" s="66">
        <f t="shared" si="94"/>
        <v>637</v>
      </c>
      <c r="BU18" s="66">
        <f t="shared" si="94"/>
        <v>761</v>
      </c>
      <c r="BV18" s="107">
        <f t="shared" si="94"/>
        <v>829</v>
      </c>
      <c r="BW18" s="66">
        <f t="shared" si="94"/>
        <v>532</v>
      </c>
      <c r="BX18" s="66">
        <f t="shared" si="94"/>
        <v>535</v>
      </c>
      <c r="BY18" s="66">
        <f t="shared" si="94"/>
        <v>471</v>
      </c>
      <c r="BZ18" s="107">
        <f t="shared" si="94"/>
        <v>401</v>
      </c>
      <c r="CA18" s="66">
        <f t="shared" si="94"/>
        <v>734.8</v>
      </c>
      <c r="CB18" s="66">
        <f t="shared" si="94"/>
        <v>663.35714285714289</v>
      </c>
      <c r="CC18" s="66">
        <f t="shared" si="94"/>
        <v>533.5</v>
      </c>
      <c r="CD18" s="66">
        <f t="shared" si="94"/>
        <v>436</v>
      </c>
      <c r="CG18" s="103" t="s">
        <v>100</v>
      </c>
      <c r="CH18" s="64">
        <f t="shared" ref="CH18:CT18" si="95">CH60+CH102</f>
        <v>992</v>
      </c>
      <c r="CI18" s="66">
        <f t="shared" si="95"/>
        <v>1017</v>
      </c>
      <c r="CJ18" s="66">
        <f t="shared" si="95"/>
        <v>970</v>
      </c>
      <c r="CK18" s="66">
        <f t="shared" si="95"/>
        <v>937</v>
      </c>
      <c r="CL18" s="107">
        <f t="shared" si="95"/>
        <v>1029</v>
      </c>
      <c r="CM18" s="66">
        <f t="shared" si="95"/>
        <v>777</v>
      </c>
      <c r="CN18" s="66">
        <f t="shared" si="95"/>
        <v>807</v>
      </c>
      <c r="CO18" s="66">
        <f t="shared" si="95"/>
        <v>695</v>
      </c>
      <c r="CP18" s="107">
        <f t="shared" si="95"/>
        <v>603</v>
      </c>
      <c r="CQ18" s="66">
        <f t="shared" si="95"/>
        <v>989</v>
      </c>
      <c r="CR18" s="66">
        <f t="shared" si="95"/>
        <v>912.28571428571422</v>
      </c>
      <c r="CS18" s="66">
        <f t="shared" si="95"/>
        <v>792</v>
      </c>
      <c r="CT18" s="66">
        <f t="shared" si="95"/>
        <v>649</v>
      </c>
      <c r="CW18" s="103" t="s">
        <v>100</v>
      </c>
      <c r="CX18" s="64">
        <f t="shared" ref="CX18:DJ18" si="96">CX60+CX102</f>
        <v>357</v>
      </c>
      <c r="CY18" s="66">
        <f t="shared" si="96"/>
        <v>337</v>
      </c>
      <c r="CZ18" s="66">
        <f t="shared" si="96"/>
        <v>344</v>
      </c>
      <c r="DA18" s="66">
        <f t="shared" si="96"/>
        <v>324</v>
      </c>
      <c r="DB18" s="107">
        <f t="shared" si="96"/>
        <v>355</v>
      </c>
      <c r="DC18" s="66">
        <f t="shared" si="96"/>
        <v>256</v>
      </c>
      <c r="DD18" s="66">
        <f t="shared" si="96"/>
        <v>239</v>
      </c>
      <c r="DE18" s="66">
        <f t="shared" si="96"/>
        <v>268</v>
      </c>
      <c r="DF18" s="107">
        <f t="shared" si="96"/>
        <v>223</v>
      </c>
      <c r="DG18" s="66">
        <f t="shared" si="96"/>
        <v>343.4</v>
      </c>
      <c r="DH18" s="66">
        <f t="shared" si="96"/>
        <v>315.71428571428572</v>
      </c>
      <c r="DI18" s="66">
        <f t="shared" si="96"/>
        <v>247.5</v>
      </c>
      <c r="DJ18" s="66">
        <f t="shared" si="96"/>
        <v>245.5</v>
      </c>
      <c r="DM18" s="103" t="s">
        <v>100</v>
      </c>
      <c r="DN18" s="64">
        <f t="shared" ref="DN18:DZ18" si="97">DN60+DN102</f>
        <v>848</v>
      </c>
      <c r="DO18" s="66">
        <f t="shared" si="97"/>
        <v>879</v>
      </c>
      <c r="DP18" s="66">
        <f t="shared" si="97"/>
        <v>760</v>
      </c>
      <c r="DQ18" s="66">
        <f t="shared" si="97"/>
        <v>932</v>
      </c>
      <c r="DR18" s="107">
        <f t="shared" si="97"/>
        <v>917</v>
      </c>
      <c r="DS18" s="66">
        <f t="shared" si="97"/>
        <v>521</v>
      </c>
      <c r="DT18" s="66">
        <f t="shared" si="97"/>
        <v>552</v>
      </c>
      <c r="DU18" s="66">
        <f t="shared" si="97"/>
        <v>535</v>
      </c>
      <c r="DV18" s="107">
        <f t="shared" si="97"/>
        <v>440</v>
      </c>
      <c r="DW18" s="66">
        <f t="shared" si="97"/>
        <v>867.2</v>
      </c>
      <c r="DX18" s="66">
        <f t="shared" si="97"/>
        <v>765.71428571428578</v>
      </c>
      <c r="DY18" s="66">
        <f t="shared" si="97"/>
        <v>536.5</v>
      </c>
      <c r="DZ18" s="66">
        <f t="shared" si="97"/>
        <v>487.5</v>
      </c>
      <c r="EC18" s="103" t="s">
        <v>100</v>
      </c>
      <c r="ED18" s="64">
        <f t="shared" ref="ED18:EP18" si="98">ED60+ED102</f>
        <v>1625</v>
      </c>
      <c r="EE18" s="66">
        <f t="shared" si="98"/>
        <v>1766</v>
      </c>
      <c r="EF18" s="66">
        <f t="shared" si="98"/>
        <v>1632</v>
      </c>
      <c r="EG18" s="66">
        <f t="shared" si="98"/>
        <v>1812</v>
      </c>
      <c r="EH18" s="107">
        <f t="shared" si="98"/>
        <v>1788</v>
      </c>
      <c r="EI18" s="66">
        <f t="shared" si="98"/>
        <v>801</v>
      </c>
      <c r="EJ18" s="66">
        <f t="shared" si="98"/>
        <v>944</v>
      </c>
      <c r="EK18" s="66">
        <f t="shared" si="98"/>
        <v>747</v>
      </c>
      <c r="EL18" s="107">
        <f t="shared" si="98"/>
        <v>705</v>
      </c>
      <c r="EM18" s="66">
        <f t="shared" si="98"/>
        <v>1724.6</v>
      </c>
      <c r="EN18" s="66">
        <f t="shared" si="98"/>
        <v>1460.2142857142858</v>
      </c>
      <c r="EO18" s="66">
        <f t="shared" si="98"/>
        <v>872.5</v>
      </c>
      <c r="EP18" s="66">
        <f t="shared" si="98"/>
        <v>726</v>
      </c>
    </row>
    <row r="19" spans="1:146" ht="12" customHeight="1" x14ac:dyDescent="0.15">
      <c r="A19" s="2"/>
      <c r="B19" s="5"/>
      <c r="C19" s="5"/>
      <c r="E19" s="23" t="s">
        <v>101</v>
      </c>
      <c r="F19" s="67">
        <f t="shared" ref="F19:R19" si="99">F61+F103</f>
        <v>2563</v>
      </c>
      <c r="G19" s="63">
        <f t="shared" si="99"/>
        <v>2948</v>
      </c>
      <c r="H19" s="63">
        <f t="shared" si="99"/>
        <v>2935</v>
      </c>
      <c r="I19" s="63">
        <f t="shared" si="99"/>
        <v>2897</v>
      </c>
      <c r="J19" s="73">
        <f t="shared" si="99"/>
        <v>2746</v>
      </c>
      <c r="K19" s="63">
        <f t="shared" si="99"/>
        <v>2468</v>
      </c>
      <c r="L19" s="63">
        <f t="shared" si="99"/>
        <v>2496</v>
      </c>
      <c r="M19" s="63">
        <f t="shared" si="99"/>
        <v>2043</v>
      </c>
      <c r="N19" s="73">
        <f t="shared" si="99"/>
        <v>1817</v>
      </c>
      <c r="O19" s="63">
        <f t="shared" si="99"/>
        <v>2817.8</v>
      </c>
      <c r="P19" s="63">
        <f t="shared" si="99"/>
        <v>2643</v>
      </c>
      <c r="Q19" s="63">
        <f t="shared" si="99"/>
        <v>2482</v>
      </c>
      <c r="R19" s="63">
        <f t="shared" si="99"/>
        <v>1930</v>
      </c>
      <c r="U19" s="23" t="s">
        <v>101</v>
      </c>
      <c r="V19" s="67">
        <f t="shared" ref="V19:AH19" si="100">V61+V103</f>
        <v>2615</v>
      </c>
      <c r="W19" s="63">
        <f t="shared" si="100"/>
        <v>2557</v>
      </c>
      <c r="X19" s="63">
        <f t="shared" si="100"/>
        <v>2525</v>
      </c>
      <c r="Y19" s="63">
        <f t="shared" si="100"/>
        <v>2581</v>
      </c>
      <c r="Z19" s="73">
        <f t="shared" si="100"/>
        <v>2346</v>
      </c>
      <c r="AA19" s="63">
        <f t="shared" si="100"/>
        <v>1449</v>
      </c>
      <c r="AB19" s="63">
        <f t="shared" si="100"/>
        <v>1417</v>
      </c>
      <c r="AC19" s="63">
        <f t="shared" si="100"/>
        <v>1384</v>
      </c>
      <c r="AD19" s="73">
        <f t="shared" si="100"/>
        <v>1171</v>
      </c>
      <c r="AE19" s="63">
        <f t="shared" si="100"/>
        <v>2524.8000000000002</v>
      </c>
      <c r="AF19" s="63">
        <f t="shared" si="100"/>
        <v>2190.6428571428573</v>
      </c>
      <c r="AG19" s="63">
        <f t="shared" si="100"/>
        <v>1433</v>
      </c>
      <c r="AH19" s="63">
        <f t="shared" si="100"/>
        <v>1277.5</v>
      </c>
      <c r="AK19" s="23" t="s">
        <v>101</v>
      </c>
      <c r="AL19" s="67">
        <f t="shared" ref="AL19:AX19" si="101">AL61+AL103</f>
        <v>813</v>
      </c>
      <c r="AM19" s="63">
        <f t="shared" si="101"/>
        <v>781</v>
      </c>
      <c r="AN19" s="63">
        <f t="shared" si="101"/>
        <v>777</v>
      </c>
      <c r="AO19" s="63">
        <f t="shared" si="101"/>
        <v>832</v>
      </c>
      <c r="AP19" s="73">
        <f t="shared" si="101"/>
        <v>845</v>
      </c>
      <c r="AQ19" s="63">
        <f t="shared" si="101"/>
        <v>581</v>
      </c>
      <c r="AR19" s="63">
        <f t="shared" si="101"/>
        <v>573</v>
      </c>
      <c r="AS19" s="63">
        <f t="shared" si="101"/>
        <v>464</v>
      </c>
      <c r="AT19" s="73">
        <f t="shared" si="101"/>
        <v>414</v>
      </c>
      <c r="AU19" s="63">
        <f t="shared" si="101"/>
        <v>809.59999999999991</v>
      </c>
      <c r="AV19" s="63">
        <f t="shared" si="101"/>
        <v>723.42857142857144</v>
      </c>
      <c r="AW19" s="63">
        <f t="shared" si="101"/>
        <v>577</v>
      </c>
      <c r="AX19" s="63">
        <f t="shared" si="101"/>
        <v>439</v>
      </c>
      <c r="BA19" s="23" t="s">
        <v>101</v>
      </c>
      <c r="BB19" s="67">
        <f t="shared" ref="BB19:BN19" si="102">BB61+BB103</f>
        <v>653</v>
      </c>
      <c r="BC19" s="63">
        <f t="shared" si="102"/>
        <v>647</v>
      </c>
      <c r="BD19" s="63">
        <f t="shared" si="102"/>
        <v>716</v>
      </c>
      <c r="BE19" s="63">
        <f t="shared" si="102"/>
        <v>756</v>
      </c>
      <c r="BF19" s="73">
        <f t="shared" si="102"/>
        <v>750</v>
      </c>
      <c r="BG19" s="63">
        <f t="shared" si="102"/>
        <v>656</v>
      </c>
      <c r="BH19" s="63">
        <f t="shared" si="102"/>
        <v>629</v>
      </c>
      <c r="BI19" s="63">
        <f t="shared" si="102"/>
        <v>507</v>
      </c>
      <c r="BJ19" s="73">
        <f t="shared" si="102"/>
        <v>451</v>
      </c>
      <c r="BK19" s="63">
        <f t="shared" si="102"/>
        <v>704.40000000000009</v>
      </c>
      <c r="BL19" s="63">
        <f t="shared" si="102"/>
        <v>663.35714285714289</v>
      </c>
      <c r="BM19" s="63">
        <f t="shared" si="102"/>
        <v>642.5</v>
      </c>
      <c r="BN19" s="63">
        <f t="shared" si="102"/>
        <v>479</v>
      </c>
      <c r="BQ19" s="23" t="s">
        <v>101</v>
      </c>
      <c r="BR19" s="67">
        <f t="shared" ref="BR19:CD19" si="103">BR61+BR103</f>
        <v>710</v>
      </c>
      <c r="BS19" s="63">
        <f t="shared" si="103"/>
        <v>611</v>
      </c>
      <c r="BT19" s="63">
        <f t="shared" si="103"/>
        <v>622</v>
      </c>
      <c r="BU19" s="63">
        <f t="shared" si="103"/>
        <v>732</v>
      </c>
      <c r="BV19" s="73">
        <f t="shared" si="103"/>
        <v>726</v>
      </c>
      <c r="BW19" s="63">
        <f t="shared" si="103"/>
        <v>590</v>
      </c>
      <c r="BX19" s="63">
        <f t="shared" si="103"/>
        <v>532</v>
      </c>
      <c r="BY19" s="63">
        <f t="shared" si="103"/>
        <v>454</v>
      </c>
      <c r="BZ19" s="73">
        <f t="shared" si="103"/>
        <v>416</v>
      </c>
      <c r="CA19" s="63">
        <f t="shared" si="103"/>
        <v>680.2</v>
      </c>
      <c r="CB19" s="63">
        <f t="shared" si="103"/>
        <v>628.14285714285711</v>
      </c>
      <c r="CC19" s="63">
        <f t="shared" si="103"/>
        <v>561</v>
      </c>
      <c r="CD19" s="63">
        <f t="shared" si="103"/>
        <v>435</v>
      </c>
      <c r="CG19" s="23" t="s">
        <v>101</v>
      </c>
      <c r="CH19" s="67">
        <f t="shared" ref="CH19:CT19" si="104">CH61+CH103</f>
        <v>899</v>
      </c>
      <c r="CI19" s="63">
        <f t="shared" si="104"/>
        <v>886</v>
      </c>
      <c r="CJ19" s="63">
        <f t="shared" si="104"/>
        <v>1042</v>
      </c>
      <c r="CK19" s="63">
        <f t="shared" si="104"/>
        <v>1007</v>
      </c>
      <c r="CL19" s="73">
        <f t="shared" si="104"/>
        <v>1023</v>
      </c>
      <c r="CM19" s="63">
        <f t="shared" si="104"/>
        <v>808</v>
      </c>
      <c r="CN19" s="63">
        <f t="shared" si="104"/>
        <v>768</v>
      </c>
      <c r="CO19" s="63">
        <f t="shared" si="104"/>
        <v>667</v>
      </c>
      <c r="CP19" s="73">
        <f t="shared" si="104"/>
        <v>588</v>
      </c>
      <c r="CQ19" s="63">
        <f t="shared" si="104"/>
        <v>971.4</v>
      </c>
      <c r="CR19" s="63">
        <f t="shared" si="104"/>
        <v>896.07142857142856</v>
      </c>
      <c r="CS19" s="63">
        <f t="shared" si="104"/>
        <v>788</v>
      </c>
      <c r="CT19" s="63">
        <f t="shared" si="104"/>
        <v>627.5</v>
      </c>
      <c r="CW19" s="23" t="s">
        <v>101</v>
      </c>
      <c r="CX19" s="67">
        <f t="shared" ref="CX19:DJ19" si="105">CX61+CX103</f>
        <v>302</v>
      </c>
      <c r="CY19" s="63">
        <f t="shared" si="105"/>
        <v>293</v>
      </c>
      <c r="CZ19" s="63">
        <f t="shared" si="105"/>
        <v>314</v>
      </c>
      <c r="DA19" s="63">
        <f t="shared" si="105"/>
        <v>328</v>
      </c>
      <c r="DB19" s="73">
        <f t="shared" si="105"/>
        <v>346</v>
      </c>
      <c r="DC19" s="63">
        <f t="shared" si="105"/>
        <v>237</v>
      </c>
      <c r="DD19" s="63">
        <f t="shared" si="105"/>
        <v>239</v>
      </c>
      <c r="DE19" s="63">
        <f t="shared" si="105"/>
        <v>265</v>
      </c>
      <c r="DF19" s="73">
        <f t="shared" si="105"/>
        <v>212</v>
      </c>
      <c r="DG19" s="63">
        <f t="shared" si="105"/>
        <v>316.60000000000002</v>
      </c>
      <c r="DH19" s="63">
        <f t="shared" si="105"/>
        <v>294.21428571428572</v>
      </c>
      <c r="DI19" s="63">
        <f t="shared" si="105"/>
        <v>238</v>
      </c>
      <c r="DJ19" s="63">
        <f t="shared" si="105"/>
        <v>238.5</v>
      </c>
      <c r="DM19" s="23" t="s">
        <v>101</v>
      </c>
      <c r="DN19" s="67">
        <f t="shared" ref="DN19:DZ19" si="106">DN61+DN103</f>
        <v>834</v>
      </c>
      <c r="DO19" s="63">
        <f t="shared" si="106"/>
        <v>796</v>
      </c>
      <c r="DP19" s="63">
        <f t="shared" si="106"/>
        <v>734</v>
      </c>
      <c r="DQ19" s="63">
        <f t="shared" si="106"/>
        <v>796</v>
      </c>
      <c r="DR19" s="73">
        <f t="shared" si="106"/>
        <v>734</v>
      </c>
      <c r="DS19" s="63">
        <f t="shared" si="106"/>
        <v>539</v>
      </c>
      <c r="DT19" s="63">
        <f t="shared" si="106"/>
        <v>481</v>
      </c>
      <c r="DU19" s="63">
        <f t="shared" si="106"/>
        <v>550</v>
      </c>
      <c r="DV19" s="73">
        <f t="shared" si="106"/>
        <v>502</v>
      </c>
      <c r="DW19" s="63">
        <f t="shared" si="106"/>
        <v>778.8</v>
      </c>
      <c r="DX19" s="63">
        <f t="shared" si="106"/>
        <v>704.28571428571433</v>
      </c>
      <c r="DY19" s="63">
        <f t="shared" si="106"/>
        <v>510</v>
      </c>
      <c r="DZ19" s="63">
        <f t="shared" si="106"/>
        <v>526</v>
      </c>
      <c r="EC19" s="23" t="s">
        <v>101</v>
      </c>
      <c r="ED19" s="67">
        <f t="shared" ref="ED19:EP19" si="107">ED61+ED103</f>
        <v>1835</v>
      </c>
      <c r="EE19" s="63">
        <f t="shared" si="107"/>
        <v>1863</v>
      </c>
      <c r="EF19" s="63">
        <f t="shared" si="107"/>
        <v>1826</v>
      </c>
      <c r="EG19" s="63">
        <f t="shared" si="107"/>
        <v>1887</v>
      </c>
      <c r="EH19" s="73">
        <f t="shared" si="107"/>
        <v>1677</v>
      </c>
      <c r="EI19" s="63">
        <f t="shared" si="107"/>
        <v>804</v>
      </c>
      <c r="EJ19" s="63">
        <f t="shared" si="107"/>
        <v>850</v>
      </c>
      <c r="EK19" s="63">
        <f t="shared" si="107"/>
        <v>896</v>
      </c>
      <c r="EL19" s="73">
        <f t="shared" si="107"/>
        <v>787</v>
      </c>
      <c r="EM19" s="63">
        <f t="shared" si="107"/>
        <v>1817.6</v>
      </c>
      <c r="EN19" s="63">
        <f t="shared" si="107"/>
        <v>1536.6428571428571</v>
      </c>
      <c r="EO19" s="63">
        <f t="shared" si="107"/>
        <v>827</v>
      </c>
      <c r="EP19" s="63">
        <f t="shared" si="107"/>
        <v>841.5</v>
      </c>
    </row>
    <row r="20" spans="1:146" ht="12" customHeight="1" x14ac:dyDescent="0.15">
      <c r="A20" s="2"/>
      <c r="B20" s="5"/>
      <c r="C20" s="5"/>
      <c r="E20" s="103" t="s">
        <v>102</v>
      </c>
      <c r="F20" s="64">
        <f t="shared" ref="F20:R20" si="108">F62+F104</f>
        <v>2245</v>
      </c>
      <c r="G20" s="66">
        <f t="shared" si="108"/>
        <v>2401</v>
      </c>
      <c r="H20" s="66">
        <f t="shared" si="108"/>
        <v>2367</v>
      </c>
      <c r="I20" s="66">
        <f t="shared" si="108"/>
        <v>2419</v>
      </c>
      <c r="J20" s="107">
        <f t="shared" si="108"/>
        <v>2577</v>
      </c>
      <c r="K20" s="66">
        <f t="shared" si="108"/>
        <v>2262</v>
      </c>
      <c r="L20" s="66">
        <f t="shared" si="108"/>
        <v>2168</v>
      </c>
      <c r="M20" s="66">
        <f t="shared" si="108"/>
        <v>1836</v>
      </c>
      <c r="N20" s="107">
        <f t="shared" si="108"/>
        <v>1844</v>
      </c>
      <c r="O20" s="66">
        <f t="shared" si="108"/>
        <v>2401.8000000000002</v>
      </c>
      <c r="P20" s="66">
        <f t="shared" si="108"/>
        <v>2294.8571428571427</v>
      </c>
      <c r="Q20" s="66">
        <f t="shared" si="108"/>
        <v>2215</v>
      </c>
      <c r="R20" s="66">
        <f t="shared" si="108"/>
        <v>1840</v>
      </c>
      <c r="U20" s="103" t="s">
        <v>102</v>
      </c>
      <c r="V20" s="64">
        <f t="shared" ref="V20:AH20" si="109">V62+V104</f>
        <v>1874</v>
      </c>
      <c r="W20" s="66">
        <f t="shared" si="109"/>
        <v>1821</v>
      </c>
      <c r="X20" s="66">
        <f t="shared" si="109"/>
        <v>1782</v>
      </c>
      <c r="Y20" s="66">
        <f t="shared" si="109"/>
        <v>2000</v>
      </c>
      <c r="Z20" s="107">
        <f t="shared" si="109"/>
        <v>1776</v>
      </c>
      <c r="AA20" s="66">
        <f t="shared" si="109"/>
        <v>1375</v>
      </c>
      <c r="AB20" s="66">
        <f t="shared" si="109"/>
        <v>1260</v>
      </c>
      <c r="AC20" s="66">
        <f t="shared" si="109"/>
        <v>1244</v>
      </c>
      <c r="AD20" s="107">
        <f t="shared" si="109"/>
        <v>1061</v>
      </c>
      <c r="AE20" s="66">
        <f t="shared" si="109"/>
        <v>1850.6</v>
      </c>
      <c r="AF20" s="66">
        <f t="shared" si="109"/>
        <v>1674.7142857142858</v>
      </c>
      <c r="AG20" s="66">
        <f t="shared" si="109"/>
        <v>1317.5</v>
      </c>
      <c r="AH20" s="66">
        <f t="shared" si="109"/>
        <v>1152.5</v>
      </c>
      <c r="AK20" s="103" t="s">
        <v>102</v>
      </c>
      <c r="AL20" s="64">
        <f t="shared" ref="AL20:AX20" si="110">AL62+AL104</f>
        <v>620</v>
      </c>
      <c r="AM20" s="66">
        <f t="shared" si="110"/>
        <v>552</v>
      </c>
      <c r="AN20" s="66">
        <f t="shared" si="110"/>
        <v>607</v>
      </c>
      <c r="AO20" s="66">
        <f t="shared" si="110"/>
        <v>651</v>
      </c>
      <c r="AP20" s="107">
        <f t="shared" si="110"/>
        <v>638</v>
      </c>
      <c r="AQ20" s="66">
        <f t="shared" si="110"/>
        <v>618</v>
      </c>
      <c r="AR20" s="66">
        <f t="shared" si="110"/>
        <v>486</v>
      </c>
      <c r="AS20" s="66">
        <f t="shared" si="110"/>
        <v>434</v>
      </c>
      <c r="AT20" s="107">
        <f t="shared" si="110"/>
        <v>405</v>
      </c>
      <c r="AU20" s="66">
        <f t="shared" si="110"/>
        <v>613.6</v>
      </c>
      <c r="AV20" s="66">
        <f t="shared" si="110"/>
        <v>577.07142857142867</v>
      </c>
      <c r="AW20" s="66">
        <f t="shared" si="110"/>
        <v>552</v>
      </c>
      <c r="AX20" s="66">
        <f t="shared" si="110"/>
        <v>419.5</v>
      </c>
      <c r="BA20" s="103" t="s">
        <v>102</v>
      </c>
      <c r="BB20" s="64">
        <f t="shared" ref="BB20:BN20" si="111">BB62+BB104</f>
        <v>547</v>
      </c>
      <c r="BC20" s="66">
        <f t="shared" si="111"/>
        <v>526</v>
      </c>
      <c r="BD20" s="66">
        <f t="shared" si="111"/>
        <v>547</v>
      </c>
      <c r="BE20" s="66">
        <f t="shared" si="111"/>
        <v>686</v>
      </c>
      <c r="BF20" s="107">
        <f t="shared" si="111"/>
        <v>609</v>
      </c>
      <c r="BG20" s="66">
        <f t="shared" si="111"/>
        <v>666</v>
      </c>
      <c r="BH20" s="66">
        <f t="shared" si="111"/>
        <v>461</v>
      </c>
      <c r="BI20" s="66">
        <f t="shared" si="111"/>
        <v>423</v>
      </c>
      <c r="BJ20" s="107">
        <f t="shared" si="111"/>
        <v>391</v>
      </c>
      <c r="BK20" s="66">
        <f t="shared" si="111"/>
        <v>583</v>
      </c>
      <c r="BL20" s="66">
        <f t="shared" si="111"/>
        <v>555.07142857142856</v>
      </c>
      <c r="BM20" s="66">
        <f t="shared" si="111"/>
        <v>563.5</v>
      </c>
      <c r="BN20" s="66">
        <f t="shared" si="111"/>
        <v>407</v>
      </c>
      <c r="BQ20" s="103" t="s">
        <v>102</v>
      </c>
      <c r="BR20" s="64">
        <f t="shared" ref="BR20:CD20" si="112">BR62+BR104</f>
        <v>508</v>
      </c>
      <c r="BS20" s="66">
        <f t="shared" si="112"/>
        <v>440</v>
      </c>
      <c r="BT20" s="66">
        <f t="shared" si="112"/>
        <v>453</v>
      </c>
      <c r="BU20" s="66">
        <f t="shared" si="112"/>
        <v>637</v>
      </c>
      <c r="BV20" s="107">
        <f t="shared" si="112"/>
        <v>511</v>
      </c>
      <c r="BW20" s="66">
        <f t="shared" si="112"/>
        <v>571</v>
      </c>
      <c r="BX20" s="66">
        <f t="shared" si="112"/>
        <v>424</v>
      </c>
      <c r="BY20" s="66">
        <f t="shared" si="112"/>
        <v>377</v>
      </c>
      <c r="BZ20" s="107">
        <f t="shared" si="112"/>
        <v>317</v>
      </c>
      <c r="CA20" s="66">
        <f t="shared" si="112"/>
        <v>509.8</v>
      </c>
      <c r="CB20" s="66">
        <f t="shared" si="112"/>
        <v>484.78571428571433</v>
      </c>
      <c r="CC20" s="66">
        <f t="shared" si="112"/>
        <v>497.5</v>
      </c>
      <c r="CD20" s="66">
        <f t="shared" si="112"/>
        <v>347</v>
      </c>
      <c r="CG20" s="103" t="s">
        <v>102</v>
      </c>
      <c r="CH20" s="64">
        <f t="shared" ref="CH20:CT20" si="113">CH62+CH104</f>
        <v>781</v>
      </c>
      <c r="CI20" s="66">
        <f t="shared" si="113"/>
        <v>830</v>
      </c>
      <c r="CJ20" s="66">
        <f t="shared" si="113"/>
        <v>795</v>
      </c>
      <c r="CK20" s="66">
        <f t="shared" si="113"/>
        <v>863</v>
      </c>
      <c r="CL20" s="107">
        <f t="shared" si="113"/>
        <v>795</v>
      </c>
      <c r="CM20" s="66">
        <f t="shared" si="113"/>
        <v>672</v>
      </c>
      <c r="CN20" s="66">
        <f t="shared" si="113"/>
        <v>668</v>
      </c>
      <c r="CO20" s="66">
        <f t="shared" si="113"/>
        <v>567</v>
      </c>
      <c r="CP20" s="107">
        <f t="shared" si="113"/>
        <v>534</v>
      </c>
      <c r="CQ20" s="66">
        <f t="shared" si="113"/>
        <v>812.8</v>
      </c>
      <c r="CR20" s="66">
        <f t="shared" si="113"/>
        <v>754.92857142857144</v>
      </c>
      <c r="CS20" s="66">
        <f t="shared" si="113"/>
        <v>670</v>
      </c>
      <c r="CT20" s="66">
        <f t="shared" si="113"/>
        <v>550.5</v>
      </c>
      <c r="CW20" s="103" t="s">
        <v>102</v>
      </c>
      <c r="CX20" s="64">
        <f t="shared" ref="CX20:DJ20" si="114">CX62+CX104</f>
        <v>208</v>
      </c>
      <c r="CY20" s="66">
        <f t="shared" si="114"/>
        <v>248</v>
      </c>
      <c r="CZ20" s="66">
        <f t="shared" si="114"/>
        <v>231</v>
      </c>
      <c r="DA20" s="66">
        <f t="shared" si="114"/>
        <v>280</v>
      </c>
      <c r="DB20" s="107">
        <f t="shared" si="114"/>
        <v>219</v>
      </c>
      <c r="DC20" s="66">
        <f t="shared" si="114"/>
        <v>233</v>
      </c>
      <c r="DD20" s="66">
        <f t="shared" si="114"/>
        <v>188</v>
      </c>
      <c r="DE20" s="66">
        <f t="shared" si="114"/>
        <v>202</v>
      </c>
      <c r="DF20" s="107">
        <f t="shared" si="114"/>
        <v>218</v>
      </c>
      <c r="DG20" s="66">
        <f t="shared" si="114"/>
        <v>237.2</v>
      </c>
      <c r="DH20" s="66">
        <f t="shared" si="114"/>
        <v>229.5</v>
      </c>
      <c r="DI20" s="66">
        <f t="shared" si="114"/>
        <v>210.5</v>
      </c>
      <c r="DJ20" s="66">
        <f t="shared" si="114"/>
        <v>210</v>
      </c>
      <c r="DM20" s="103" t="s">
        <v>102</v>
      </c>
      <c r="DN20" s="64">
        <f t="shared" ref="DN20:DZ20" si="115">DN62+DN104</f>
        <v>554</v>
      </c>
      <c r="DO20" s="66">
        <f t="shared" si="115"/>
        <v>522</v>
      </c>
      <c r="DP20" s="66">
        <f t="shared" si="115"/>
        <v>553</v>
      </c>
      <c r="DQ20" s="66">
        <f t="shared" si="115"/>
        <v>611</v>
      </c>
      <c r="DR20" s="107">
        <f t="shared" si="115"/>
        <v>576</v>
      </c>
      <c r="DS20" s="66">
        <f t="shared" si="115"/>
        <v>443</v>
      </c>
      <c r="DT20" s="66">
        <f t="shared" si="115"/>
        <v>450</v>
      </c>
      <c r="DU20" s="66">
        <f t="shared" si="115"/>
        <v>452</v>
      </c>
      <c r="DV20" s="107">
        <f t="shared" si="115"/>
        <v>441</v>
      </c>
      <c r="DW20" s="66">
        <f t="shared" si="115"/>
        <v>563.20000000000005</v>
      </c>
      <c r="DX20" s="66">
        <f t="shared" si="115"/>
        <v>529.85714285714289</v>
      </c>
      <c r="DY20" s="66">
        <f t="shared" si="115"/>
        <v>446.5</v>
      </c>
      <c r="DZ20" s="66">
        <f t="shared" si="115"/>
        <v>446.5</v>
      </c>
      <c r="EC20" s="103" t="s">
        <v>102</v>
      </c>
      <c r="ED20" s="64">
        <f t="shared" ref="ED20:EP20" si="116">ED62+ED104</f>
        <v>1255</v>
      </c>
      <c r="EE20" s="66">
        <f t="shared" si="116"/>
        <v>1217</v>
      </c>
      <c r="EF20" s="66">
        <f t="shared" si="116"/>
        <v>1281</v>
      </c>
      <c r="EG20" s="66">
        <f t="shared" si="116"/>
        <v>1300</v>
      </c>
      <c r="EH20" s="107">
        <f t="shared" si="116"/>
        <v>1219</v>
      </c>
      <c r="EI20" s="66">
        <f t="shared" si="116"/>
        <v>850</v>
      </c>
      <c r="EJ20" s="66">
        <f t="shared" si="116"/>
        <v>760</v>
      </c>
      <c r="EK20" s="66">
        <f t="shared" si="116"/>
        <v>818</v>
      </c>
      <c r="EL20" s="107">
        <f t="shared" si="116"/>
        <v>739</v>
      </c>
      <c r="EM20" s="66">
        <f t="shared" si="116"/>
        <v>1254.4000000000001</v>
      </c>
      <c r="EN20" s="66">
        <f t="shared" si="116"/>
        <v>1122.2142857142858</v>
      </c>
      <c r="EO20" s="66">
        <f t="shared" si="116"/>
        <v>805</v>
      </c>
      <c r="EP20" s="66">
        <f t="shared" si="116"/>
        <v>778.5</v>
      </c>
    </row>
    <row r="21" spans="1:146" ht="12" customHeight="1" x14ac:dyDescent="0.15">
      <c r="A21" s="2"/>
      <c r="B21" s="5"/>
      <c r="C21" s="5"/>
      <c r="E21" s="23" t="s">
        <v>103</v>
      </c>
      <c r="F21" s="67">
        <f t="shared" ref="F21:R21" si="117">F63+F105</f>
        <v>1464</v>
      </c>
      <c r="G21" s="63">
        <f t="shared" si="117"/>
        <v>1553</v>
      </c>
      <c r="H21" s="63">
        <f t="shared" si="117"/>
        <v>1566</v>
      </c>
      <c r="I21" s="63">
        <f t="shared" si="117"/>
        <v>1654</v>
      </c>
      <c r="J21" s="73">
        <f t="shared" si="117"/>
        <v>1946</v>
      </c>
      <c r="K21" s="63">
        <f t="shared" si="117"/>
        <v>1691</v>
      </c>
      <c r="L21" s="63">
        <f t="shared" si="117"/>
        <v>1707</v>
      </c>
      <c r="M21" s="63">
        <f t="shared" si="117"/>
        <v>1616</v>
      </c>
      <c r="N21" s="73">
        <f t="shared" si="117"/>
        <v>1605</v>
      </c>
      <c r="O21" s="63">
        <f t="shared" si="117"/>
        <v>1636.6</v>
      </c>
      <c r="P21" s="63">
        <f t="shared" si="117"/>
        <v>1641.7857142857142</v>
      </c>
      <c r="Q21" s="63">
        <f t="shared" si="117"/>
        <v>1699</v>
      </c>
      <c r="R21" s="63">
        <f t="shared" si="117"/>
        <v>1610.5</v>
      </c>
      <c r="U21" s="23" t="s">
        <v>103</v>
      </c>
      <c r="V21" s="67">
        <f t="shared" ref="V21:AH21" si="118">V63+V105</f>
        <v>1044</v>
      </c>
      <c r="W21" s="63">
        <f t="shared" si="118"/>
        <v>1096</v>
      </c>
      <c r="X21" s="63">
        <f t="shared" si="118"/>
        <v>1036</v>
      </c>
      <c r="Y21" s="63">
        <f t="shared" si="118"/>
        <v>1264</v>
      </c>
      <c r="Z21" s="73">
        <f t="shared" si="118"/>
        <v>1262</v>
      </c>
      <c r="AA21" s="63">
        <f t="shared" si="118"/>
        <v>1003</v>
      </c>
      <c r="AB21" s="63">
        <f t="shared" si="118"/>
        <v>1016</v>
      </c>
      <c r="AC21" s="63">
        <f t="shared" si="118"/>
        <v>969</v>
      </c>
      <c r="AD21" s="73">
        <f t="shared" si="118"/>
        <v>931</v>
      </c>
      <c r="AE21" s="63">
        <f t="shared" si="118"/>
        <v>1140.4000000000001</v>
      </c>
      <c r="AF21" s="63">
        <f t="shared" si="118"/>
        <v>1094.5</v>
      </c>
      <c r="AG21" s="63">
        <f t="shared" si="118"/>
        <v>1009.5</v>
      </c>
      <c r="AH21" s="63">
        <f t="shared" si="118"/>
        <v>950</v>
      </c>
      <c r="AK21" s="23" t="s">
        <v>103</v>
      </c>
      <c r="AL21" s="67">
        <f t="shared" ref="AL21:AX21" si="119">AL63+AL105</f>
        <v>362</v>
      </c>
      <c r="AM21" s="63">
        <f t="shared" si="119"/>
        <v>402</v>
      </c>
      <c r="AN21" s="63">
        <f t="shared" si="119"/>
        <v>377</v>
      </c>
      <c r="AO21" s="63">
        <f t="shared" si="119"/>
        <v>471</v>
      </c>
      <c r="AP21" s="73">
        <f t="shared" si="119"/>
        <v>454</v>
      </c>
      <c r="AQ21" s="63">
        <f t="shared" si="119"/>
        <v>469</v>
      </c>
      <c r="AR21" s="63">
        <f t="shared" si="119"/>
        <v>390</v>
      </c>
      <c r="AS21" s="63">
        <f t="shared" si="119"/>
        <v>350</v>
      </c>
      <c r="AT21" s="73">
        <f t="shared" si="119"/>
        <v>371</v>
      </c>
      <c r="AU21" s="63">
        <f t="shared" si="119"/>
        <v>413.2</v>
      </c>
      <c r="AV21" s="63">
        <f t="shared" si="119"/>
        <v>408</v>
      </c>
      <c r="AW21" s="63">
        <f t="shared" si="119"/>
        <v>429.5</v>
      </c>
      <c r="AX21" s="63">
        <f t="shared" si="119"/>
        <v>360.5</v>
      </c>
      <c r="BA21" s="23" t="s">
        <v>103</v>
      </c>
      <c r="BB21" s="67">
        <f t="shared" ref="BB21:BN21" si="120">BB63+BB105</f>
        <v>311</v>
      </c>
      <c r="BC21" s="63">
        <f t="shared" si="120"/>
        <v>384</v>
      </c>
      <c r="BD21" s="63">
        <f t="shared" si="120"/>
        <v>370</v>
      </c>
      <c r="BE21" s="63">
        <f t="shared" si="120"/>
        <v>444</v>
      </c>
      <c r="BF21" s="73">
        <f t="shared" si="120"/>
        <v>421</v>
      </c>
      <c r="BG21" s="63">
        <f t="shared" si="120"/>
        <v>532</v>
      </c>
      <c r="BH21" s="63">
        <f t="shared" si="120"/>
        <v>331</v>
      </c>
      <c r="BI21" s="63">
        <f t="shared" si="120"/>
        <v>326</v>
      </c>
      <c r="BJ21" s="73">
        <f t="shared" si="120"/>
        <v>367</v>
      </c>
      <c r="BK21" s="63">
        <f t="shared" si="120"/>
        <v>386</v>
      </c>
      <c r="BL21" s="63">
        <f t="shared" si="120"/>
        <v>386.85714285714289</v>
      </c>
      <c r="BM21" s="63">
        <f t="shared" si="120"/>
        <v>431.5</v>
      </c>
      <c r="BN21" s="63">
        <f t="shared" si="120"/>
        <v>346.5</v>
      </c>
      <c r="BQ21" s="23" t="s">
        <v>103</v>
      </c>
      <c r="BR21" s="67">
        <f t="shared" ref="BR21:CD21" si="121">BR63+BR105</f>
        <v>256</v>
      </c>
      <c r="BS21" s="63">
        <f t="shared" si="121"/>
        <v>301</v>
      </c>
      <c r="BT21" s="63">
        <f t="shared" si="121"/>
        <v>293</v>
      </c>
      <c r="BU21" s="63">
        <f t="shared" si="121"/>
        <v>396</v>
      </c>
      <c r="BV21" s="73">
        <f t="shared" si="121"/>
        <v>364</v>
      </c>
      <c r="BW21" s="63">
        <f t="shared" si="121"/>
        <v>365</v>
      </c>
      <c r="BX21" s="63">
        <f t="shared" si="121"/>
        <v>334</v>
      </c>
      <c r="BY21" s="63">
        <f t="shared" si="121"/>
        <v>258</v>
      </c>
      <c r="BZ21" s="73">
        <f t="shared" si="121"/>
        <v>284</v>
      </c>
      <c r="CA21" s="63">
        <f t="shared" si="121"/>
        <v>322</v>
      </c>
      <c r="CB21" s="63">
        <f t="shared" si="121"/>
        <v>318.64285714285711</v>
      </c>
      <c r="CC21" s="63">
        <f t="shared" si="121"/>
        <v>349.5</v>
      </c>
      <c r="CD21" s="63">
        <f t="shared" si="121"/>
        <v>271</v>
      </c>
      <c r="CG21" s="23" t="s">
        <v>103</v>
      </c>
      <c r="CH21" s="67">
        <f t="shared" ref="CH21:CT21" si="122">CH63+CH105</f>
        <v>470</v>
      </c>
      <c r="CI21" s="63">
        <f t="shared" si="122"/>
        <v>510</v>
      </c>
      <c r="CJ21" s="63">
        <f t="shared" si="122"/>
        <v>522</v>
      </c>
      <c r="CK21" s="63">
        <f t="shared" si="122"/>
        <v>647</v>
      </c>
      <c r="CL21" s="73">
        <f t="shared" si="122"/>
        <v>636</v>
      </c>
      <c r="CM21" s="63">
        <f t="shared" si="122"/>
        <v>514</v>
      </c>
      <c r="CN21" s="63">
        <f t="shared" si="122"/>
        <v>565</v>
      </c>
      <c r="CO21" s="63">
        <f t="shared" si="122"/>
        <v>412</v>
      </c>
      <c r="CP21" s="73">
        <f t="shared" si="122"/>
        <v>440</v>
      </c>
      <c r="CQ21" s="63">
        <f t="shared" si="122"/>
        <v>557</v>
      </c>
      <c r="CR21" s="63">
        <f t="shared" si="122"/>
        <v>535.78571428571422</v>
      </c>
      <c r="CS21" s="63">
        <f t="shared" si="122"/>
        <v>539.5</v>
      </c>
      <c r="CT21" s="63">
        <f t="shared" si="122"/>
        <v>426</v>
      </c>
      <c r="CW21" s="23" t="s">
        <v>103</v>
      </c>
      <c r="CX21" s="67">
        <f t="shared" ref="CX21:DJ21" si="123">CX63+CX105</f>
        <v>153</v>
      </c>
      <c r="CY21" s="63">
        <f t="shared" si="123"/>
        <v>132</v>
      </c>
      <c r="CZ21" s="63">
        <f t="shared" si="123"/>
        <v>145</v>
      </c>
      <c r="DA21" s="63">
        <f t="shared" si="123"/>
        <v>154</v>
      </c>
      <c r="DB21" s="73">
        <f t="shared" si="123"/>
        <v>172</v>
      </c>
      <c r="DC21" s="63">
        <f t="shared" si="123"/>
        <v>159</v>
      </c>
      <c r="DD21" s="63">
        <f t="shared" si="123"/>
        <v>153</v>
      </c>
      <c r="DE21" s="63">
        <f t="shared" si="123"/>
        <v>128</v>
      </c>
      <c r="DF21" s="73">
        <f t="shared" si="123"/>
        <v>133</v>
      </c>
      <c r="DG21" s="63">
        <f t="shared" si="123"/>
        <v>151.19999999999999</v>
      </c>
      <c r="DH21" s="63">
        <f t="shared" si="123"/>
        <v>148.92857142857144</v>
      </c>
      <c r="DI21" s="63">
        <f t="shared" si="123"/>
        <v>156</v>
      </c>
      <c r="DJ21" s="63">
        <f t="shared" si="123"/>
        <v>130.5</v>
      </c>
      <c r="DM21" s="23" t="s">
        <v>103</v>
      </c>
      <c r="DN21" s="67">
        <f t="shared" ref="DN21:DZ21" si="124">DN63+DN105</f>
        <v>323</v>
      </c>
      <c r="DO21" s="63">
        <f t="shared" si="124"/>
        <v>304</v>
      </c>
      <c r="DP21" s="63">
        <f t="shared" si="124"/>
        <v>363</v>
      </c>
      <c r="DQ21" s="63">
        <f t="shared" si="124"/>
        <v>392</v>
      </c>
      <c r="DR21" s="73">
        <f t="shared" si="124"/>
        <v>393</v>
      </c>
      <c r="DS21" s="63">
        <f t="shared" si="124"/>
        <v>365</v>
      </c>
      <c r="DT21" s="63">
        <f t="shared" si="124"/>
        <v>378</v>
      </c>
      <c r="DU21" s="63">
        <f t="shared" si="124"/>
        <v>316</v>
      </c>
      <c r="DV21" s="73">
        <f t="shared" si="124"/>
        <v>333</v>
      </c>
      <c r="DW21" s="63">
        <f t="shared" si="124"/>
        <v>355</v>
      </c>
      <c r="DX21" s="63">
        <f t="shared" si="124"/>
        <v>353</v>
      </c>
      <c r="DY21" s="63">
        <f t="shared" si="124"/>
        <v>371.5</v>
      </c>
      <c r="DZ21" s="63">
        <f t="shared" si="124"/>
        <v>324.5</v>
      </c>
      <c r="EC21" s="23" t="s">
        <v>103</v>
      </c>
      <c r="ED21" s="67">
        <f t="shared" ref="ED21:EP21" si="125">ED63+ED105</f>
        <v>595</v>
      </c>
      <c r="EE21" s="63">
        <f t="shared" si="125"/>
        <v>689</v>
      </c>
      <c r="EF21" s="63">
        <f t="shared" si="125"/>
        <v>662</v>
      </c>
      <c r="EG21" s="63">
        <f t="shared" si="125"/>
        <v>774</v>
      </c>
      <c r="EH21" s="73">
        <f t="shared" si="125"/>
        <v>800</v>
      </c>
      <c r="EI21" s="63">
        <f t="shared" si="125"/>
        <v>592</v>
      </c>
      <c r="EJ21" s="63">
        <f t="shared" si="125"/>
        <v>620</v>
      </c>
      <c r="EK21" s="63">
        <f t="shared" si="125"/>
        <v>611</v>
      </c>
      <c r="EL21" s="73">
        <f t="shared" si="125"/>
        <v>636</v>
      </c>
      <c r="EM21" s="63">
        <f t="shared" si="125"/>
        <v>704</v>
      </c>
      <c r="EN21" s="63">
        <f t="shared" si="125"/>
        <v>678.5</v>
      </c>
      <c r="EO21" s="63">
        <f t="shared" si="125"/>
        <v>606</v>
      </c>
      <c r="EP21" s="63">
        <f t="shared" si="125"/>
        <v>623.5</v>
      </c>
    </row>
    <row r="22" spans="1:146" ht="12" customHeight="1" x14ac:dyDescent="0.15">
      <c r="A22" s="2"/>
      <c r="B22" s="5"/>
      <c r="C22" s="5"/>
      <c r="E22" s="103" t="s">
        <v>104</v>
      </c>
      <c r="F22" s="64">
        <f t="shared" ref="F22:R22" si="126">F64+F106</f>
        <v>987</v>
      </c>
      <c r="G22" s="66">
        <f t="shared" si="126"/>
        <v>995</v>
      </c>
      <c r="H22" s="66">
        <f t="shared" si="126"/>
        <v>992</v>
      </c>
      <c r="I22" s="66">
        <f t="shared" si="126"/>
        <v>1139</v>
      </c>
      <c r="J22" s="107">
        <f t="shared" si="126"/>
        <v>1306</v>
      </c>
      <c r="K22" s="66">
        <f t="shared" si="126"/>
        <v>1004</v>
      </c>
      <c r="L22" s="66">
        <f t="shared" si="126"/>
        <v>1080</v>
      </c>
      <c r="M22" s="66">
        <f t="shared" si="126"/>
        <v>1298</v>
      </c>
      <c r="N22" s="107">
        <f t="shared" si="126"/>
        <v>1288</v>
      </c>
      <c r="O22" s="66">
        <f t="shared" si="126"/>
        <v>1083.8</v>
      </c>
      <c r="P22" s="66">
        <f t="shared" si="126"/>
        <v>1107.7142857142858</v>
      </c>
      <c r="Q22" s="66">
        <f t="shared" si="126"/>
        <v>1042</v>
      </c>
      <c r="R22" s="66">
        <f t="shared" si="126"/>
        <v>1293</v>
      </c>
      <c r="U22" s="103" t="s">
        <v>104</v>
      </c>
      <c r="V22" s="64">
        <f t="shared" ref="V22:AH22" si="127">V64+V106</f>
        <v>667</v>
      </c>
      <c r="W22" s="66">
        <f t="shared" si="127"/>
        <v>688</v>
      </c>
      <c r="X22" s="66">
        <f t="shared" si="127"/>
        <v>630</v>
      </c>
      <c r="Y22" s="66">
        <f t="shared" si="127"/>
        <v>772</v>
      </c>
      <c r="Z22" s="107">
        <f t="shared" si="127"/>
        <v>757</v>
      </c>
      <c r="AA22" s="66">
        <f t="shared" si="127"/>
        <v>665</v>
      </c>
      <c r="AB22" s="66">
        <f t="shared" si="127"/>
        <v>610</v>
      </c>
      <c r="AC22" s="66">
        <f t="shared" si="127"/>
        <v>771</v>
      </c>
      <c r="AD22" s="107">
        <f t="shared" si="127"/>
        <v>763</v>
      </c>
      <c r="AE22" s="66">
        <f t="shared" si="127"/>
        <v>702.8</v>
      </c>
      <c r="AF22" s="66">
        <f t="shared" si="127"/>
        <v>702.64285714285711</v>
      </c>
      <c r="AG22" s="66">
        <f t="shared" si="127"/>
        <v>637.5</v>
      </c>
      <c r="AH22" s="66">
        <f t="shared" si="127"/>
        <v>767</v>
      </c>
      <c r="AK22" s="103" t="s">
        <v>104</v>
      </c>
      <c r="AL22" s="64">
        <f t="shared" ref="AL22:AX22" si="128">AL64+AL106</f>
        <v>247</v>
      </c>
      <c r="AM22" s="66">
        <f t="shared" si="128"/>
        <v>259</v>
      </c>
      <c r="AN22" s="66">
        <f t="shared" si="128"/>
        <v>242</v>
      </c>
      <c r="AO22" s="66">
        <f t="shared" si="128"/>
        <v>282</v>
      </c>
      <c r="AP22" s="107">
        <f t="shared" si="128"/>
        <v>298</v>
      </c>
      <c r="AQ22" s="66">
        <f t="shared" si="128"/>
        <v>281</v>
      </c>
      <c r="AR22" s="66">
        <f t="shared" si="128"/>
        <v>247</v>
      </c>
      <c r="AS22" s="66">
        <f t="shared" si="128"/>
        <v>246</v>
      </c>
      <c r="AT22" s="107">
        <f t="shared" si="128"/>
        <v>236</v>
      </c>
      <c r="AU22" s="66">
        <f t="shared" si="128"/>
        <v>265.60000000000002</v>
      </c>
      <c r="AV22" s="66">
        <f t="shared" si="128"/>
        <v>261.85714285714289</v>
      </c>
      <c r="AW22" s="66">
        <f t="shared" si="128"/>
        <v>264</v>
      </c>
      <c r="AX22" s="66">
        <f t="shared" si="128"/>
        <v>241</v>
      </c>
      <c r="BA22" s="103" t="s">
        <v>104</v>
      </c>
      <c r="BB22" s="64">
        <f t="shared" ref="BB22:BN22" si="129">BB64+BB106</f>
        <v>242</v>
      </c>
      <c r="BC22" s="66">
        <f t="shared" si="129"/>
        <v>253</v>
      </c>
      <c r="BD22" s="66">
        <f t="shared" si="129"/>
        <v>253</v>
      </c>
      <c r="BE22" s="66">
        <f t="shared" si="129"/>
        <v>277</v>
      </c>
      <c r="BF22" s="107">
        <f t="shared" si="129"/>
        <v>256</v>
      </c>
      <c r="BG22" s="66">
        <f t="shared" si="129"/>
        <v>305</v>
      </c>
      <c r="BH22" s="66">
        <f t="shared" si="129"/>
        <v>242</v>
      </c>
      <c r="BI22" s="66">
        <f t="shared" si="129"/>
        <v>221</v>
      </c>
      <c r="BJ22" s="107">
        <f t="shared" si="129"/>
        <v>223</v>
      </c>
      <c r="BK22" s="66">
        <f t="shared" si="129"/>
        <v>256.2</v>
      </c>
      <c r="BL22" s="66">
        <f t="shared" si="129"/>
        <v>253.78571428571428</v>
      </c>
      <c r="BM22" s="66">
        <f t="shared" si="129"/>
        <v>273.5</v>
      </c>
      <c r="BN22" s="66">
        <f t="shared" si="129"/>
        <v>222</v>
      </c>
      <c r="BQ22" s="103" t="s">
        <v>104</v>
      </c>
      <c r="BR22" s="64">
        <f t="shared" ref="BR22:CD22" si="130">BR64+BR106</f>
        <v>189</v>
      </c>
      <c r="BS22" s="66">
        <f t="shared" si="130"/>
        <v>183</v>
      </c>
      <c r="BT22" s="66">
        <f t="shared" si="130"/>
        <v>189</v>
      </c>
      <c r="BU22" s="66">
        <f t="shared" si="130"/>
        <v>260</v>
      </c>
      <c r="BV22" s="107">
        <f t="shared" si="130"/>
        <v>215</v>
      </c>
      <c r="BW22" s="66">
        <f t="shared" si="130"/>
        <v>254</v>
      </c>
      <c r="BX22" s="66">
        <f t="shared" si="130"/>
        <v>200</v>
      </c>
      <c r="BY22" s="66">
        <f t="shared" si="130"/>
        <v>215</v>
      </c>
      <c r="BZ22" s="107">
        <f t="shared" si="130"/>
        <v>203</v>
      </c>
      <c r="CA22" s="66">
        <f t="shared" si="130"/>
        <v>207.2</v>
      </c>
      <c r="CB22" s="66">
        <f t="shared" si="130"/>
        <v>210.28571428571428</v>
      </c>
      <c r="CC22" s="66">
        <f t="shared" si="130"/>
        <v>227</v>
      </c>
      <c r="CD22" s="66">
        <f t="shared" si="130"/>
        <v>209</v>
      </c>
      <c r="CG22" s="103" t="s">
        <v>104</v>
      </c>
      <c r="CH22" s="64">
        <f t="shared" ref="CH22:CT22" si="131">CH64+CH106</f>
        <v>304</v>
      </c>
      <c r="CI22" s="66">
        <f t="shared" si="131"/>
        <v>343</v>
      </c>
      <c r="CJ22" s="66">
        <f t="shared" si="131"/>
        <v>317</v>
      </c>
      <c r="CK22" s="66">
        <f t="shared" si="131"/>
        <v>402</v>
      </c>
      <c r="CL22" s="107">
        <f t="shared" si="131"/>
        <v>328</v>
      </c>
      <c r="CM22" s="66">
        <f t="shared" si="131"/>
        <v>331</v>
      </c>
      <c r="CN22" s="66">
        <f t="shared" si="131"/>
        <v>337</v>
      </c>
      <c r="CO22" s="66">
        <f t="shared" si="131"/>
        <v>295</v>
      </c>
      <c r="CP22" s="107">
        <f t="shared" si="131"/>
        <v>325</v>
      </c>
      <c r="CQ22" s="66">
        <f t="shared" si="131"/>
        <v>338.79999999999995</v>
      </c>
      <c r="CR22" s="66">
        <f t="shared" si="131"/>
        <v>334</v>
      </c>
      <c r="CS22" s="66">
        <f t="shared" si="131"/>
        <v>334</v>
      </c>
      <c r="CT22" s="66">
        <f t="shared" si="131"/>
        <v>310</v>
      </c>
      <c r="CW22" s="103" t="s">
        <v>104</v>
      </c>
      <c r="CX22" s="64">
        <f t="shared" ref="CX22:DJ22" si="132">CX64+CX106</f>
        <v>92</v>
      </c>
      <c r="CY22" s="66">
        <f t="shared" si="132"/>
        <v>76</v>
      </c>
      <c r="CZ22" s="66">
        <f t="shared" si="132"/>
        <v>94</v>
      </c>
      <c r="DA22" s="66">
        <f t="shared" si="132"/>
        <v>109</v>
      </c>
      <c r="DB22" s="107">
        <f t="shared" si="132"/>
        <v>96</v>
      </c>
      <c r="DC22" s="66">
        <f t="shared" si="132"/>
        <v>74</v>
      </c>
      <c r="DD22" s="66">
        <f t="shared" si="132"/>
        <v>95</v>
      </c>
      <c r="DE22" s="66">
        <f t="shared" si="132"/>
        <v>86</v>
      </c>
      <c r="DF22" s="107">
        <f t="shared" si="132"/>
        <v>72</v>
      </c>
      <c r="DG22" s="66">
        <f t="shared" si="132"/>
        <v>93.4</v>
      </c>
      <c r="DH22" s="66">
        <f t="shared" si="132"/>
        <v>90.071428571428569</v>
      </c>
      <c r="DI22" s="66">
        <f t="shared" si="132"/>
        <v>84.5</v>
      </c>
      <c r="DJ22" s="66">
        <f t="shared" si="132"/>
        <v>79</v>
      </c>
      <c r="DM22" s="103" t="s">
        <v>104</v>
      </c>
      <c r="DN22" s="64">
        <f t="shared" ref="DN22:DZ22" si="133">DN64+DN106</f>
        <v>217</v>
      </c>
      <c r="DO22" s="66">
        <f t="shared" si="133"/>
        <v>228</v>
      </c>
      <c r="DP22" s="66">
        <f t="shared" si="133"/>
        <v>208</v>
      </c>
      <c r="DQ22" s="66">
        <f t="shared" si="133"/>
        <v>250</v>
      </c>
      <c r="DR22" s="107">
        <f t="shared" si="133"/>
        <v>286</v>
      </c>
      <c r="DS22" s="66">
        <f t="shared" si="133"/>
        <v>215</v>
      </c>
      <c r="DT22" s="66">
        <f t="shared" si="133"/>
        <v>223</v>
      </c>
      <c r="DU22" s="66">
        <f t="shared" si="133"/>
        <v>240</v>
      </c>
      <c r="DV22" s="107">
        <f t="shared" si="133"/>
        <v>258</v>
      </c>
      <c r="DW22" s="66">
        <f t="shared" si="133"/>
        <v>237.8</v>
      </c>
      <c r="DX22" s="66">
        <f t="shared" si="133"/>
        <v>236.71428571428572</v>
      </c>
      <c r="DY22" s="66">
        <f t="shared" si="133"/>
        <v>219</v>
      </c>
      <c r="DZ22" s="66">
        <f t="shared" si="133"/>
        <v>249</v>
      </c>
      <c r="EC22" s="103" t="s">
        <v>104</v>
      </c>
      <c r="ED22" s="64">
        <f t="shared" ref="ED22:EP22" si="134">ED64+ED106</f>
        <v>416</v>
      </c>
      <c r="EE22" s="66">
        <f t="shared" si="134"/>
        <v>454</v>
      </c>
      <c r="EF22" s="66">
        <f t="shared" si="134"/>
        <v>399</v>
      </c>
      <c r="EG22" s="66">
        <f t="shared" si="134"/>
        <v>498</v>
      </c>
      <c r="EH22" s="107">
        <f t="shared" si="134"/>
        <v>460</v>
      </c>
      <c r="EI22" s="66">
        <f t="shared" si="134"/>
        <v>400</v>
      </c>
      <c r="EJ22" s="66">
        <f t="shared" si="134"/>
        <v>416</v>
      </c>
      <c r="EK22" s="66">
        <f t="shared" si="134"/>
        <v>521</v>
      </c>
      <c r="EL22" s="107">
        <f t="shared" si="134"/>
        <v>519</v>
      </c>
      <c r="EM22" s="66">
        <f t="shared" si="134"/>
        <v>445.4</v>
      </c>
      <c r="EN22" s="66">
        <f t="shared" si="134"/>
        <v>450.71428571428567</v>
      </c>
      <c r="EO22" s="66">
        <f t="shared" si="134"/>
        <v>408</v>
      </c>
      <c r="EP22" s="66">
        <f t="shared" si="134"/>
        <v>520</v>
      </c>
    </row>
    <row r="23" spans="1:146" ht="12" customHeight="1" x14ac:dyDescent="0.15">
      <c r="A23" s="2"/>
      <c r="B23" s="5"/>
      <c r="C23" s="5"/>
      <c r="E23" s="23" t="s">
        <v>105</v>
      </c>
      <c r="F23" s="67">
        <f t="shared" ref="F23:R23" si="135">F65+F107</f>
        <v>856</v>
      </c>
      <c r="G23" s="63">
        <f t="shared" si="135"/>
        <v>950</v>
      </c>
      <c r="H23" s="63">
        <f t="shared" si="135"/>
        <v>847</v>
      </c>
      <c r="I23" s="63">
        <f t="shared" si="135"/>
        <v>928</v>
      </c>
      <c r="J23" s="73">
        <f t="shared" si="135"/>
        <v>871</v>
      </c>
      <c r="K23" s="63">
        <f t="shared" si="135"/>
        <v>808</v>
      </c>
      <c r="L23" s="63">
        <f t="shared" si="135"/>
        <v>816</v>
      </c>
      <c r="M23" s="63">
        <f t="shared" si="135"/>
        <v>910</v>
      </c>
      <c r="N23" s="73">
        <f t="shared" si="135"/>
        <v>998</v>
      </c>
      <c r="O23" s="63">
        <f t="shared" si="135"/>
        <v>890.4</v>
      </c>
      <c r="P23" s="63">
        <f t="shared" si="135"/>
        <v>888.28571428571422</v>
      </c>
      <c r="Q23" s="63">
        <f t="shared" si="135"/>
        <v>812</v>
      </c>
      <c r="R23" s="63">
        <f t="shared" si="135"/>
        <v>954</v>
      </c>
      <c r="U23" s="23" t="s">
        <v>105</v>
      </c>
      <c r="V23" s="67">
        <f t="shared" ref="V23:AH23" si="136">V65+V107</f>
        <v>619</v>
      </c>
      <c r="W23" s="63">
        <f t="shared" si="136"/>
        <v>601</v>
      </c>
      <c r="X23" s="63">
        <f t="shared" si="136"/>
        <v>587</v>
      </c>
      <c r="Y23" s="63">
        <f t="shared" si="136"/>
        <v>717</v>
      </c>
      <c r="Z23" s="73">
        <f t="shared" si="136"/>
        <v>566</v>
      </c>
      <c r="AA23" s="63">
        <f t="shared" si="136"/>
        <v>535</v>
      </c>
      <c r="AB23" s="63">
        <f t="shared" si="136"/>
        <v>534</v>
      </c>
      <c r="AC23" s="63">
        <f t="shared" si="136"/>
        <v>531</v>
      </c>
      <c r="AD23" s="73">
        <f t="shared" si="136"/>
        <v>565</v>
      </c>
      <c r="AE23" s="63">
        <f t="shared" si="136"/>
        <v>618</v>
      </c>
      <c r="AF23" s="63">
        <f t="shared" si="136"/>
        <v>596.07142857142856</v>
      </c>
      <c r="AG23" s="63">
        <f t="shared" si="136"/>
        <v>534.5</v>
      </c>
      <c r="AH23" s="63">
        <f t="shared" si="136"/>
        <v>548</v>
      </c>
      <c r="AK23" s="23" t="s">
        <v>105</v>
      </c>
      <c r="AL23" s="67">
        <f t="shared" ref="AL23:AX23" si="137">AL65+AL107</f>
        <v>214</v>
      </c>
      <c r="AM23" s="63">
        <f t="shared" si="137"/>
        <v>185</v>
      </c>
      <c r="AN23" s="63">
        <f t="shared" si="137"/>
        <v>207</v>
      </c>
      <c r="AO23" s="63">
        <f t="shared" si="137"/>
        <v>227</v>
      </c>
      <c r="AP23" s="73">
        <f t="shared" si="137"/>
        <v>255</v>
      </c>
      <c r="AQ23" s="63">
        <f t="shared" si="137"/>
        <v>276</v>
      </c>
      <c r="AR23" s="63">
        <f t="shared" si="137"/>
        <v>186</v>
      </c>
      <c r="AS23" s="63">
        <f t="shared" si="137"/>
        <v>160</v>
      </c>
      <c r="AT23" s="73">
        <f t="shared" si="137"/>
        <v>169</v>
      </c>
      <c r="AU23" s="63">
        <f t="shared" si="137"/>
        <v>217.60000000000002</v>
      </c>
      <c r="AV23" s="63">
        <f t="shared" si="137"/>
        <v>211.92857142857144</v>
      </c>
      <c r="AW23" s="63">
        <f t="shared" si="137"/>
        <v>231</v>
      </c>
      <c r="AX23" s="63">
        <f t="shared" si="137"/>
        <v>164.5</v>
      </c>
      <c r="BA23" s="23" t="s">
        <v>105</v>
      </c>
      <c r="BB23" s="67">
        <f t="shared" ref="BB23:BN23" si="138">BB65+BB107</f>
        <v>181</v>
      </c>
      <c r="BC23" s="63">
        <f t="shared" si="138"/>
        <v>158</v>
      </c>
      <c r="BD23" s="63">
        <f t="shared" si="138"/>
        <v>178</v>
      </c>
      <c r="BE23" s="63">
        <f t="shared" si="138"/>
        <v>215</v>
      </c>
      <c r="BF23" s="73">
        <f t="shared" si="138"/>
        <v>189</v>
      </c>
      <c r="BG23" s="63">
        <f t="shared" si="138"/>
        <v>305</v>
      </c>
      <c r="BH23" s="63">
        <f t="shared" si="138"/>
        <v>155</v>
      </c>
      <c r="BI23" s="63">
        <f t="shared" si="138"/>
        <v>152</v>
      </c>
      <c r="BJ23" s="73">
        <f t="shared" si="138"/>
        <v>127</v>
      </c>
      <c r="BK23" s="63">
        <f t="shared" si="138"/>
        <v>184.2</v>
      </c>
      <c r="BL23" s="63">
        <f t="shared" si="138"/>
        <v>184.35714285714286</v>
      </c>
      <c r="BM23" s="63">
        <f t="shared" si="138"/>
        <v>230</v>
      </c>
      <c r="BN23" s="63">
        <f t="shared" si="138"/>
        <v>139.5</v>
      </c>
      <c r="BQ23" s="23" t="s">
        <v>105</v>
      </c>
      <c r="BR23" s="67">
        <f t="shared" ref="BR23:CD23" si="139">BR65+BR107</f>
        <v>146</v>
      </c>
      <c r="BS23" s="63">
        <f t="shared" si="139"/>
        <v>101</v>
      </c>
      <c r="BT23" s="63">
        <f t="shared" si="139"/>
        <v>137</v>
      </c>
      <c r="BU23" s="63">
        <f t="shared" si="139"/>
        <v>188</v>
      </c>
      <c r="BV23" s="73">
        <f t="shared" si="139"/>
        <v>150</v>
      </c>
      <c r="BW23" s="63">
        <f t="shared" si="139"/>
        <v>213</v>
      </c>
      <c r="BX23" s="63">
        <f t="shared" si="139"/>
        <v>139</v>
      </c>
      <c r="BY23" s="63">
        <f t="shared" si="139"/>
        <v>148</v>
      </c>
      <c r="BZ23" s="73">
        <f t="shared" si="139"/>
        <v>110</v>
      </c>
      <c r="CA23" s="63">
        <f t="shared" si="139"/>
        <v>144.4</v>
      </c>
      <c r="CB23" s="63">
        <f t="shared" si="139"/>
        <v>146.71428571428572</v>
      </c>
      <c r="CC23" s="63">
        <f t="shared" si="139"/>
        <v>176</v>
      </c>
      <c r="CD23" s="63">
        <f t="shared" si="139"/>
        <v>129</v>
      </c>
      <c r="CG23" s="23" t="s">
        <v>105</v>
      </c>
      <c r="CH23" s="67">
        <f t="shared" ref="CH23:CT23" si="140">CH65+CH107</f>
        <v>254</v>
      </c>
      <c r="CI23" s="63">
        <f t="shared" si="140"/>
        <v>279</v>
      </c>
      <c r="CJ23" s="63">
        <f t="shared" si="140"/>
        <v>266</v>
      </c>
      <c r="CK23" s="63">
        <f t="shared" si="140"/>
        <v>314</v>
      </c>
      <c r="CL23" s="73">
        <f t="shared" si="140"/>
        <v>249</v>
      </c>
      <c r="CM23" s="63">
        <f t="shared" si="140"/>
        <v>272</v>
      </c>
      <c r="CN23" s="63">
        <f t="shared" si="140"/>
        <v>258</v>
      </c>
      <c r="CO23" s="63">
        <f t="shared" si="140"/>
        <v>209</v>
      </c>
      <c r="CP23" s="73">
        <f t="shared" si="140"/>
        <v>203</v>
      </c>
      <c r="CQ23" s="63">
        <f t="shared" si="140"/>
        <v>272.39999999999998</v>
      </c>
      <c r="CR23" s="63">
        <f t="shared" si="140"/>
        <v>261.85714285714289</v>
      </c>
      <c r="CS23" s="63">
        <f t="shared" si="140"/>
        <v>265</v>
      </c>
      <c r="CT23" s="63">
        <f t="shared" si="140"/>
        <v>206</v>
      </c>
      <c r="CW23" s="23" t="s">
        <v>105</v>
      </c>
      <c r="CX23" s="67">
        <f t="shared" ref="CX23:DJ23" si="141">CX65+CX107</f>
        <v>64</v>
      </c>
      <c r="CY23" s="63">
        <f t="shared" si="141"/>
        <v>64</v>
      </c>
      <c r="CZ23" s="63">
        <f t="shared" si="141"/>
        <v>69</v>
      </c>
      <c r="DA23" s="63">
        <f t="shared" si="141"/>
        <v>76</v>
      </c>
      <c r="DB23" s="73">
        <f t="shared" si="141"/>
        <v>58</v>
      </c>
      <c r="DC23" s="63">
        <f t="shared" si="141"/>
        <v>81</v>
      </c>
      <c r="DD23" s="63">
        <f t="shared" si="141"/>
        <v>75</v>
      </c>
      <c r="DE23" s="63">
        <f t="shared" si="141"/>
        <v>51</v>
      </c>
      <c r="DF23" s="73">
        <f t="shared" si="141"/>
        <v>50</v>
      </c>
      <c r="DG23" s="63">
        <f t="shared" si="141"/>
        <v>66.2</v>
      </c>
      <c r="DH23" s="63">
        <f t="shared" si="141"/>
        <v>65.642857142857139</v>
      </c>
      <c r="DI23" s="63">
        <f t="shared" si="141"/>
        <v>78</v>
      </c>
      <c r="DJ23" s="63">
        <f t="shared" si="141"/>
        <v>50.5</v>
      </c>
      <c r="DM23" s="23" t="s">
        <v>105</v>
      </c>
      <c r="DN23" s="67">
        <f t="shared" ref="DN23:DZ23" si="142">DN65+DN107</f>
        <v>154</v>
      </c>
      <c r="DO23" s="63">
        <f t="shared" si="142"/>
        <v>182</v>
      </c>
      <c r="DP23" s="63">
        <f t="shared" si="142"/>
        <v>171</v>
      </c>
      <c r="DQ23" s="63">
        <f t="shared" si="142"/>
        <v>167</v>
      </c>
      <c r="DR23" s="73">
        <f t="shared" si="142"/>
        <v>204</v>
      </c>
      <c r="DS23" s="63">
        <f t="shared" si="142"/>
        <v>183</v>
      </c>
      <c r="DT23" s="63">
        <f t="shared" si="142"/>
        <v>187</v>
      </c>
      <c r="DU23" s="63">
        <f t="shared" si="142"/>
        <v>146</v>
      </c>
      <c r="DV23" s="73">
        <f t="shared" si="142"/>
        <v>169</v>
      </c>
      <c r="DW23" s="63">
        <f t="shared" si="142"/>
        <v>175.6</v>
      </c>
      <c r="DX23" s="63">
        <f t="shared" si="142"/>
        <v>174.35714285714286</v>
      </c>
      <c r="DY23" s="63">
        <f t="shared" si="142"/>
        <v>185</v>
      </c>
      <c r="DZ23" s="63">
        <f t="shared" si="142"/>
        <v>157.5</v>
      </c>
      <c r="EC23" s="23" t="s">
        <v>105</v>
      </c>
      <c r="ED23" s="67">
        <f t="shared" ref="ED23:EP23" si="143">ED65+ED107</f>
        <v>401</v>
      </c>
      <c r="EE23" s="63">
        <f t="shared" si="143"/>
        <v>429</v>
      </c>
      <c r="EF23" s="63">
        <f t="shared" si="143"/>
        <v>390</v>
      </c>
      <c r="EG23" s="63">
        <f t="shared" si="143"/>
        <v>441</v>
      </c>
      <c r="EH23" s="73">
        <f t="shared" si="143"/>
        <v>354</v>
      </c>
      <c r="EI23" s="63">
        <f t="shared" si="143"/>
        <v>333</v>
      </c>
      <c r="EJ23" s="63">
        <f t="shared" si="143"/>
        <v>320</v>
      </c>
      <c r="EK23" s="63">
        <f t="shared" si="143"/>
        <v>348</v>
      </c>
      <c r="EL23" s="73">
        <f t="shared" si="143"/>
        <v>398</v>
      </c>
      <c r="EM23" s="63">
        <f t="shared" si="143"/>
        <v>403</v>
      </c>
      <c r="EN23" s="63">
        <f t="shared" si="143"/>
        <v>387.78571428571428</v>
      </c>
      <c r="EO23" s="63">
        <f t="shared" si="143"/>
        <v>326.5</v>
      </c>
      <c r="EP23" s="63">
        <f t="shared" si="143"/>
        <v>373</v>
      </c>
    </row>
    <row r="24" spans="1:146" ht="12" customHeight="1" x14ac:dyDescent="0.15">
      <c r="A24" s="2"/>
      <c r="B24" s="5"/>
      <c r="C24" s="5"/>
      <c r="E24" s="46" t="s">
        <v>126</v>
      </c>
      <c r="F24" s="109"/>
      <c r="G24" s="110"/>
      <c r="H24" s="110"/>
      <c r="I24" s="110"/>
      <c r="J24" s="111"/>
      <c r="K24" s="110"/>
      <c r="L24" s="110"/>
      <c r="M24" s="110"/>
      <c r="N24" s="111"/>
      <c r="O24" s="110"/>
      <c r="P24" s="110"/>
      <c r="Q24" s="110"/>
      <c r="R24" s="110"/>
      <c r="U24" s="46" t="s">
        <v>126</v>
      </c>
      <c r="V24" s="109"/>
      <c r="W24" s="110"/>
      <c r="X24" s="110"/>
      <c r="Y24" s="110"/>
      <c r="Z24" s="111"/>
      <c r="AA24" s="110"/>
      <c r="AB24" s="110"/>
      <c r="AC24" s="110"/>
      <c r="AD24" s="111"/>
      <c r="AE24" s="110"/>
      <c r="AF24" s="110"/>
      <c r="AG24" s="110"/>
      <c r="AH24" s="110"/>
      <c r="AK24" s="46" t="s">
        <v>126</v>
      </c>
      <c r="AL24" s="109"/>
      <c r="AM24" s="110"/>
      <c r="AN24" s="110"/>
      <c r="AO24" s="110"/>
      <c r="AP24" s="111"/>
      <c r="AQ24" s="110"/>
      <c r="AR24" s="110"/>
      <c r="AS24" s="110"/>
      <c r="AT24" s="111"/>
      <c r="AU24" s="110"/>
      <c r="AV24" s="110"/>
      <c r="AW24" s="110"/>
      <c r="AX24" s="110"/>
      <c r="BA24" s="46" t="s">
        <v>126</v>
      </c>
      <c r="BB24" s="109"/>
      <c r="BC24" s="110"/>
      <c r="BD24" s="110"/>
      <c r="BE24" s="110"/>
      <c r="BF24" s="111"/>
      <c r="BG24" s="110"/>
      <c r="BH24" s="110"/>
      <c r="BI24" s="110"/>
      <c r="BJ24" s="111"/>
      <c r="BK24" s="110"/>
      <c r="BL24" s="110"/>
      <c r="BM24" s="110"/>
      <c r="BN24" s="110"/>
      <c r="BQ24" s="46" t="s">
        <v>126</v>
      </c>
      <c r="BR24" s="109"/>
      <c r="BS24" s="110"/>
      <c r="BT24" s="110"/>
      <c r="BU24" s="110"/>
      <c r="BV24" s="111"/>
      <c r="BW24" s="110"/>
      <c r="BX24" s="110"/>
      <c r="BY24" s="110"/>
      <c r="BZ24" s="111"/>
      <c r="CA24" s="110"/>
      <c r="CB24" s="110"/>
      <c r="CC24" s="110"/>
      <c r="CD24" s="110"/>
      <c r="CG24" s="46" t="s">
        <v>126</v>
      </c>
      <c r="CH24" s="109"/>
      <c r="CI24" s="110"/>
      <c r="CJ24" s="110"/>
      <c r="CK24" s="110"/>
      <c r="CL24" s="111"/>
      <c r="CM24" s="110"/>
      <c r="CN24" s="110"/>
      <c r="CO24" s="110"/>
      <c r="CP24" s="111"/>
      <c r="CQ24" s="110"/>
      <c r="CR24" s="110"/>
      <c r="CS24" s="110"/>
      <c r="CT24" s="110"/>
      <c r="CW24" s="46" t="s">
        <v>126</v>
      </c>
      <c r="CX24" s="109"/>
      <c r="CY24" s="110"/>
      <c r="CZ24" s="110"/>
      <c r="DA24" s="110"/>
      <c r="DB24" s="111"/>
      <c r="DC24" s="110"/>
      <c r="DD24" s="110"/>
      <c r="DE24" s="110"/>
      <c r="DF24" s="111"/>
      <c r="DG24" s="110"/>
      <c r="DH24" s="110"/>
      <c r="DI24" s="110"/>
      <c r="DJ24" s="110"/>
      <c r="DM24" s="46" t="s">
        <v>126</v>
      </c>
      <c r="DN24" s="109"/>
      <c r="DO24" s="110"/>
      <c r="DP24" s="110"/>
      <c r="DQ24" s="110"/>
      <c r="DR24" s="111"/>
      <c r="DS24" s="110"/>
      <c r="DT24" s="110"/>
      <c r="DU24" s="110"/>
      <c r="DV24" s="111"/>
      <c r="DW24" s="110"/>
      <c r="DX24" s="110"/>
      <c r="DY24" s="110"/>
      <c r="DZ24" s="110"/>
      <c r="EC24" s="46" t="s">
        <v>126</v>
      </c>
      <c r="ED24" s="109"/>
      <c r="EE24" s="110"/>
      <c r="EF24" s="110"/>
      <c r="EG24" s="110"/>
      <c r="EH24" s="111"/>
      <c r="EI24" s="110"/>
      <c r="EJ24" s="110"/>
      <c r="EK24" s="110"/>
      <c r="EL24" s="111"/>
      <c r="EM24" s="110"/>
      <c r="EN24" s="110"/>
      <c r="EO24" s="110"/>
      <c r="EP24" s="110"/>
    </row>
    <row r="25" spans="1:146" ht="12" customHeight="1" x14ac:dyDescent="0.15">
      <c r="A25" s="2"/>
      <c r="B25" s="5"/>
      <c r="C25" s="5"/>
      <c r="E25" s="34" t="s">
        <v>127</v>
      </c>
      <c r="F25" s="67">
        <f t="shared" ref="F25:R25" si="144">F67+F109</f>
        <v>7802</v>
      </c>
      <c r="G25" s="63">
        <f t="shared" si="144"/>
        <v>8259</v>
      </c>
      <c r="H25" s="63">
        <f t="shared" si="144"/>
        <v>8202</v>
      </c>
      <c r="I25" s="63">
        <f t="shared" si="144"/>
        <v>8449</v>
      </c>
      <c r="J25" s="73">
        <f t="shared" si="144"/>
        <v>7800</v>
      </c>
      <c r="K25" s="63">
        <f t="shared" si="144"/>
        <v>3682</v>
      </c>
      <c r="L25" s="63">
        <f t="shared" si="144"/>
        <v>3500</v>
      </c>
      <c r="M25" s="63">
        <f t="shared" si="144"/>
        <v>2143</v>
      </c>
      <c r="N25" s="73">
        <f t="shared" si="144"/>
        <v>1677</v>
      </c>
      <c r="O25" s="63">
        <f t="shared" si="144"/>
        <v>8102.4</v>
      </c>
      <c r="P25" s="63">
        <f t="shared" si="144"/>
        <v>6573.2857142857138</v>
      </c>
      <c r="Q25" s="63">
        <f t="shared" si="144"/>
        <v>3591</v>
      </c>
      <c r="R25" s="63">
        <f t="shared" si="144"/>
        <v>1910</v>
      </c>
      <c r="U25" s="34" t="s">
        <v>127</v>
      </c>
      <c r="V25" s="67">
        <f t="shared" ref="V25:AH25" si="145">V67+V109</f>
        <v>6582</v>
      </c>
      <c r="W25" s="63">
        <f t="shared" si="145"/>
        <v>6671</v>
      </c>
      <c r="X25" s="63">
        <f t="shared" si="145"/>
        <v>6432</v>
      </c>
      <c r="Y25" s="63">
        <f t="shared" si="145"/>
        <v>6862</v>
      </c>
      <c r="Z25" s="73">
        <f t="shared" si="145"/>
        <v>6110</v>
      </c>
      <c r="AA25" s="63">
        <f t="shared" si="145"/>
        <v>2431</v>
      </c>
      <c r="AB25" s="63">
        <f t="shared" si="145"/>
        <v>2102</v>
      </c>
      <c r="AC25" s="63">
        <f t="shared" si="145"/>
        <v>1190</v>
      </c>
      <c r="AD25" s="73">
        <f t="shared" si="145"/>
        <v>950</v>
      </c>
      <c r="AE25" s="63">
        <f t="shared" si="145"/>
        <v>6531.4</v>
      </c>
      <c r="AF25" s="63">
        <f t="shared" si="145"/>
        <v>5141.9285714285716</v>
      </c>
      <c r="AG25" s="63">
        <f t="shared" si="145"/>
        <v>2266.5</v>
      </c>
      <c r="AH25" s="63">
        <f t="shared" si="145"/>
        <v>1070</v>
      </c>
      <c r="AK25" s="34" t="s">
        <v>127</v>
      </c>
      <c r="AL25" s="67">
        <f t="shared" ref="AL25:AX25" si="146">AL67+AL109</f>
        <v>1693</v>
      </c>
      <c r="AM25" s="63">
        <f t="shared" si="146"/>
        <v>1810</v>
      </c>
      <c r="AN25" s="63">
        <f t="shared" si="146"/>
        <v>1703</v>
      </c>
      <c r="AO25" s="63">
        <f t="shared" si="146"/>
        <v>1854</v>
      </c>
      <c r="AP25" s="73">
        <f t="shared" si="146"/>
        <v>1775</v>
      </c>
      <c r="AQ25" s="63">
        <f t="shared" si="146"/>
        <v>832</v>
      </c>
      <c r="AR25" s="63">
        <f t="shared" si="146"/>
        <v>786</v>
      </c>
      <c r="AS25" s="63">
        <f t="shared" si="146"/>
        <v>461</v>
      </c>
      <c r="AT25" s="73">
        <f t="shared" si="146"/>
        <v>416</v>
      </c>
      <c r="AU25" s="63">
        <f t="shared" si="146"/>
        <v>1767</v>
      </c>
      <c r="AV25" s="63">
        <f t="shared" si="146"/>
        <v>1440.3571428571429</v>
      </c>
      <c r="AW25" s="63">
        <f t="shared" si="146"/>
        <v>809</v>
      </c>
      <c r="AX25" s="63">
        <f t="shared" si="146"/>
        <v>438.5</v>
      </c>
      <c r="BA25" s="34" t="s">
        <v>127</v>
      </c>
      <c r="BB25" s="67">
        <f t="shared" ref="BB25:BN25" si="147">BB67+BB109</f>
        <v>1555</v>
      </c>
      <c r="BC25" s="63">
        <f t="shared" si="147"/>
        <v>1660</v>
      </c>
      <c r="BD25" s="63">
        <f t="shared" si="147"/>
        <v>1645</v>
      </c>
      <c r="BE25" s="63">
        <f t="shared" si="147"/>
        <v>1725</v>
      </c>
      <c r="BF25" s="73">
        <f t="shared" si="147"/>
        <v>1657</v>
      </c>
      <c r="BG25" s="63">
        <f t="shared" si="147"/>
        <v>824</v>
      </c>
      <c r="BH25" s="63">
        <f t="shared" si="147"/>
        <v>799</v>
      </c>
      <c r="BI25" s="63">
        <f t="shared" si="147"/>
        <v>521</v>
      </c>
      <c r="BJ25" s="73">
        <f t="shared" si="147"/>
        <v>504</v>
      </c>
      <c r="BK25" s="63">
        <f t="shared" si="147"/>
        <v>1648.4</v>
      </c>
      <c r="BL25" s="63">
        <f t="shared" si="147"/>
        <v>1366.5714285714284</v>
      </c>
      <c r="BM25" s="63">
        <f t="shared" si="147"/>
        <v>811.5</v>
      </c>
      <c r="BN25" s="63">
        <f t="shared" si="147"/>
        <v>512.5</v>
      </c>
      <c r="BQ25" s="34" t="s">
        <v>127</v>
      </c>
      <c r="BR25" s="67">
        <f t="shared" ref="BR25:CD25" si="148">BR67+BR109</f>
        <v>1721</v>
      </c>
      <c r="BS25" s="63">
        <f t="shared" si="148"/>
        <v>1578</v>
      </c>
      <c r="BT25" s="63">
        <f t="shared" si="148"/>
        <v>1464</v>
      </c>
      <c r="BU25" s="63">
        <f t="shared" si="148"/>
        <v>1617</v>
      </c>
      <c r="BV25" s="73">
        <f t="shared" si="148"/>
        <v>1583</v>
      </c>
      <c r="BW25" s="63">
        <f t="shared" si="148"/>
        <v>795</v>
      </c>
      <c r="BX25" s="63">
        <f t="shared" si="148"/>
        <v>656</v>
      </c>
      <c r="BY25" s="63">
        <f t="shared" si="148"/>
        <v>462</v>
      </c>
      <c r="BZ25" s="73">
        <f t="shared" si="148"/>
        <v>361</v>
      </c>
      <c r="CA25" s="63">
        <f t="shared" si="148"/>
        <v>1592.6</v>
      </c>
      <c r="CB25" s="63">
        <f t="shared" si="148"/>
        <v>1300</v>
      </c>
      <c r="CC25" s="63">
        <f t="shared" si="148"/>
        <v>725.5</v>
      </c>
      <c r="CD25" s="63">
        <f t="shared" si="148"/>
        <v>411.5</v>
      </c>
      <c r="CG25" s="34" t="s">
        <v>127</v>
      </c>
      <c r="CH25" s="67">
        <f t="shared" ref="CH25:CT25" si="149">CH67+CH109</f>
        <v>2358</v>
      </c>
      <c r="CI25" s="63">
        <f t="shared" si="149"/>
        <v>2524</v>
      </c>
      <c r="CJ25" s="63">
        <f t="shared" si="149"/>
        <v>2493</v>
      </c>
      <c r="CK25" s="63">
        <f t="shared" si="149"/>
        <v>2551</v>
      </c>
      <c r="CL25" s="73">
        <f t="shared" si="149"/>
        <v>2445</v>
      </c>
      <c r="CM25" s="63">
        <f t="shared" si="149"/>
        <v>1126</v>
      </c>
      <c r="CN25" s="63">
        <f t="shared" si="149"/>
        <v>1016</v>
      </c>
      <c r="CO25" s="63">
        <f t="shared" si="149"/>
        <v>743</v>
      </c>
      <c r="CP25" s="73">
        <f t="shared" si="149"/>
        <v>612</v>
      </c>
      <c r="CQ25" s="63">
        <f t="shared" si="149"/>
        <v>2474.1999999999998</v>
      </c>
      <c r="CR25" s="63">
        <f t="shared" si="149"/>
        <v>2017.0714285714287</v>
      </c>
      <c r="CS25" s="63">
        <f t="shared" si="149"/>
        <v>1071</v>
      </c>
      <c r="CT25" s="63">
        <f t="shared" si="149"/>
        <v>677.5</v>
      </c>
      <c r="CW25" s="34" t="s">
        <v>127</v>
      </c>
      <c r="CX25" s="67">
        <f t="shared" ref="CX25:DJ25" si="150">CX67+CX109</f>
        <v>777</v>
      </c>
      <c r="CY25" s="63">
        <f t="shared" si="150"/>
        <v>784</v>
      </c>
      <c r="CZ25" s="63">
        <f t="shared" si="150"/>
        <v>772</v>
      </c>
      <c r="DA25" s="63">
        <f t="shared" si="150"/>
        <v>758</v>
      </c>
      <c r="DB25" s="73">
        <f t="shared" si="150"/>
        <v>780</v>
      </c>
      <c r="DC25" s="63">
        <f t="shared" si="150"/>
        <v>343</v>
      </c>
      <c r="DD25" s="63">
        <f t="shared" si="150"/>
        <v>264</v>
      </c>
      <c r="DE25" s="63">
        <f t="shared" si="150"/>
        <v>221</v>
      </c>
      <c r="DF25" s="73">
        <f t="shared" si="150"/>
        <v>167</v>
      </c>
      <c r="DG25" s="63">
        <f t="shared" si="150"/>
        <v>774.2</v>
      </c>
      <c r="DH25" s="63">
        <f t="shared" si="150"/>
        <v>624.07142857142867</v>
      </c>
      <c r="DI25" s="63">
        <f t="shared" si="150"/>
        <v>303.5</v>
      </c>
      <c r="DJ25" s="63">
        <f t="shared" si="150"/>
        <v>194</v>
      </c>
      <c r="DM25" s="34" t="s">
        <v>127</v>
      </c>
      <c r="DN25" s="67">
        <f t="shared" ref="DN25:DZ25" si="151">DN67+DN109</f>
        <v>2204</v>
      </c>
      <c r="DO25" s="63">
        <f t="shared" si="151"/>
        <v>2318</v>
      </c>
      <c r="DP25" s="63">
        <f t="shared" si="151"/>
        <v>2099</v>
      </c>
      <c r="DQ25" s="63">
        <f t="shared" si="151"/>
        <v>2290</v>
      </c>
      <c r="DR25" s="73">
        <f t="shared" si="151"/>
        <v>2091</v>
      </c>
      <c r="DS25" s="63">
        <f t="shared" si="151"/>
        <v>796</v>
      </c>
      <c r="DT25" s="63">
        <f t="shared" si="151"/>
        <v>737</v>
      </c>
      <c r="DU25" s="63">
        <f t="shared" si="151"/>
        <v>544</v>
      </c>
      <c r="DV25" s="73">
        <f t="shared" si="151"/>
        <v>503</v>
      </c>
      <c r="DW25" s="63">
        <f t="shared" si="151"/>
        <v>2200.4</v>
      </c>
      <c r="DX25" s="63">
        <f t="shared" si="151"/>
        <v>1756</v>
      </c>
      <c r="DY25" s="63">
        <f t="shared" si="151"/>
        <v>766.5</v>
      </c>
      <c r="DZ25" s="63">
        <f t="shared" si="151"/>
        <v>523.5</v>
      </c>
      <c r="EC25" s="34" t="s">
        <v>127</v>
      </c>
      <c r="ED25" s="67">
        <f t="shared" ref="ED25:EP25" si="152">ED67+ED109</f>
        <v>5022</v>
      </c>
      <c r="EE25" s="63">
        <f t="shared" si="152"/>
        <v>5157</v>
      </c>
      <c r="EF25" s="63">
        <f t="shared" si="152"/>
        <v>5061</v>
      </c>
      <c r="EG25" s="63">
        <f t="shared" si="152"/>
        <v>5418</v>
      </c>
      <c r="EH25" s="73">
        <f t="shared" si="152"/>
        <v>4774</v>
      </c>
      <c r="EI25" s="63">
        <f t="shared" si="152"/>
        <v>1661</v>
      </c>
      <c r="EJ25" s="63">
        <f t="shared" si="152"/>
        <v>1461</v>
      </c>
      <c r="EK25" s="63">
        <f t="shared" si="152"/>
        <v>836</v>
      </c>
      <c r="EL25" s="73">
        <f t="shared" si="152"/>
        <v>615</v>
      </c>
      <c r="EM25" s="63">
        <f t="shared" si="152"/>
        <v>5086.3999999999996</v>
      </c>
      <c r="EN25" s="63">
        <f t="shared" si="152"/>
        <v>3959.7857142857142</v>
      </c>
      <c r="EO25" s="63">
        <f t="shared" si="152"/>
        <v>1561</v>
      </c>
      <c r="EP25" s="63">
        <f t="shared" si="152"/>
        <v>725.5</v>
      </c>
    </row>
    <row r="26" spans="1:146" ht="12" customHeight="1" x14ac:dyDescent="0.15">
      <c r="E26" s="103" t="s">
        <v>123</v>
      </c>
      <c r="F26" s="64">
        <f t="shared" ref="F26:R26" si="153">F68+F110</f>
        <v>7041</v>
      </c>
      <c r="G26" s="66">
        <f t="shared" si="153"/>
        <v>7810</v>
      </c>
      <c r="H26" s="66">
        <f t="shared" si="153"/>
        <v>8082</v>
      </c>
      <c r="I26" s="66">
        <f t="shared" si="153"/>
        <v>7942</v>
      </c>
      <c r="J26" s="107">
        <f t="shared" si="153"/>
        <v>8850</v>
      </c>
      <c r="K26" s="66">
        <f t="shared" si="153"/>
        <v>9052</v>
      </c>
      <c r="L26" s="66">
        <f t="shared" si="153"/>
        <v>9427</v>
      </c>
      <c r="M26" s="66">
        <f t="shared" si="153"/>
        <v>6224</v>
      </c>
      <c r="N26" s="107">
        <f t="shared" si="153"/>
        <v>6360</v>
      </c>
      <c r="O26" s="66">
        <f t="shared" si="153"/>
        <v>7945</v>
      </c>
      <c r="P26" s="66">
        <f t="shared" si="153"/>
        <v>7893.7857142857147</v>
      </c>
      <c r="Q26" s="66">
        <f t="shared" si="153"/>
        <v>9239.5</v>
      </c>
      <c r="R26" s="66">
        <f t="shared" si="153"/>
        <v>6292</v>
      </c>
      <c r="U26" s="103" t="s">
        <v>123</v>
      </c>
      <c r="V26" s="64">
        <f t="shared" ref="V26:AH26" si="154">V68+V110</f>
        <v>4974</v>
      </c>
      <c r="W26" s="66">
        <f t="shared" si="154"/>
        <v>5098</v>
      </c>
      <c r="X26" s="66">
        <f t="shared" si="154"/>
        <v>5694</v>
      </c>
      <c r="Y26" s="66">
        <f t="shared" si="154"/>
        <v>5345</v>
      </c>
      <c r="Z26" s="107">
        <f t="shared" si="154"/>
        <v>5720</v>
      </c>
      <c r="AA26" s="66">
        <f t="shared" si="154"/>
        <v>5558</v>
      </c>
      <c r="AB26" s="66">
        <f t="shared" si="154"/>
        <v>5225</v>
      </c>
      <c r="AC26" s="66">
        <f t="shared" si="154"/>
        <v>4436</v>
      </c>
      <c r="AD26" s="107">
        <f t="shared" si="154"/>
        <v>4232</v>
      </c>
      <c r="AE26" s="66">
        <f t="shared" si="154"/>
        <v>5366.2</v>
      </c>
      <c r="AF26" s="66">
        <f t="shared" si="154"/>
        <v>5222.3571428571431</v>
      </c>
      <c r="AG26" s="66">
        <f t="shared" si="154"/>
        <v>5391.5</v>
      </c>
      <c r="AH26" s="66">
        <f t="shared" si="154"/>
        <v>4334</v>
      </c>
      <c r="AK26" s="103" t="s">
        <v>123</v>
      </c>
      <c r="AL26" s="64">
        <f t="shared" ref="AL26:AX26" si="155">AL68+AL110</f>
        <v>1348</v>
      </c>
      <c r="AM26" s="66">
        <f t="shared" si="155"/>
        <v>1666</v>
      </c>
      <c r="AN26" s="66">
        <f t="shared" si="155"/>
        <v>1947</v>
      </c>
      <c r="AO26" s="66">
        <f t="shared" si="155"/>
        <v>1694</v>
      </c>
      <c r="AP26" s="107">
        <f t="shared" si="155"/>
        <v>1884</v>
      </c>
      <c r="AQ26" s="66">
        <f t="shared" si="155"/>
        <v>2289</v>
      </c>
      <c r="AR26" s="66">
        <f t="shared" si="155"/>
        <v>2244</v>
      </c>
      <c r="AS26" s="66">
        <f t="shared" si="155"/>
        <v>1538</v>
      </c>
      <c r="AT26" s="107">
        <f t="shared" si="155"/>
        <v>1497</v>
      </c>
      <c r="AU26" s="66">
        <f t="shared" si="155"/>
        <v>1707.8</v>
      </c>
      <c r="AV26" s="66">
        <f t="shared" si="155"/>
        <v>1760.4285714285716</v>
      </c>
      <c r="AW26" s="66">
        <f t="shared" si="155"/>
        <v>2266.5</v>
      </c>
      <c r="AX26" s="66">
        <f t="shared" si="155"/>
        <v>1517.5</v>
      </c>
      <c r="BA26" s="103" t="s">
        <v>123</v>
      </c>
      <c r="BB26" s="64">
        <f t="shared" ref="BB26:BN26" si="156">BB68+BB110</f>
        <v>1444</v>
      </c>
      <c r="BC26" s="66">
        <f t="shared" si="156"/>
        <v>1631</v>
      </c>
      <c r="BD26" s="66">
        <f t="shared" si="156"/>
        <v>1952</v>
      </c>
      <c r="BE26" s="66">
        <f t="shared" si="156"/>
        <v>1683</v>
      </c>
      <c r="BF26" s="107">
        <f t="shared" si="156"/>
        <v>1840</v>
      </c>
      <c r="BG26" s="66">
        <f t="shared" si="156"/>
        <v>2250</v>
      </c>
      <c r="BH26" s="66">
        <f t="shared" si="156"/>
        <v>2110</v>
      </c>
      <c r="BI26" s="66">
        <f t="shared" si="156"/>
        <v>1649</v>
      </c>
      <c r="BJ26" s="107">
        <f t="shared" si="156"/>
        <v>1593</v>
      </c>
      <c r="BK26" s="66">
        <f t="shared" si="156"/>
        <v>1710</v>
      </c>
      <c r="BL26" s="66">
        <f t="shared" si="156"/>
        <v>1764.4285714285716</v>
      </c>
      <c r="BM26" s="66">
        <f t="shared" si="156"/>
        <v>2180</v>
      </c>
      <c r="BN26" s="66">
        <f t="shared" si="156"/>
        <v>1621</v>
      </c>
      <c r="BQ26" s="103" t="s">
        <v>123</v>
      </c>
      <c r="BR26" s="64">
        <f t="shared" ref="BR26:CD26" si="157">BR68+BR110</f>
        <v>1363</v>
      </c>
      <c r="BS26" s="66">
        <f t="shared" si="157"/>
        <v>1413</v>
      </c>
      <c r="BT26" s="66">
        <f t="shared" si="157"/>
        <v>1656</v>
      </c>
      <c r="BU26" s="66">
        <f t="shared" si="157"/>
        <v>1478</v>
      </c>
      <c r="BV26" s="107">
        <f t="shared" si="157"/>
        <v>1583</v>
      </c>
      <c r="BW26" s="66">
        <f t="shared" si="157"/>
        <v>2020</v>
      </c>
      <c r="BX26" s="66">
        <f t="shared" si="157"/>
        <v>1804</v>
      </c>
      <c r="BY26" s="66">
        <f t="shared" si="157"/>
        <v>1524</v>
      </c>
      <c r="BZ26" s="107">
        <f t="shared" si="157"/>
        <v>1410</v>
      </c>
      <c r="CA26" s="66">
        <f t="shared" si="157"/>
        <v>1498.6</v>
      </c>
      <c r="CB26" s="66">
        <f t="shared" si="157"/>
        <v>1553.1428571428573</v>
      </c>
      <c r="CC26" s="66">
        <f t="shared" si="157"/>
        <v>1912</v>
      </c>
      <c r="CD26" s="66">
        <f t="shared" si="157"/>
        <v>1467</v>
      </c>
      <c r="CG26" s="103" t="s">
        <v>123</v>
      </c>
      <c r="CH26" s="64">
        <f t="shared" ref="CH26:CT26" si="158">CH68+CH110</f>
        <v>2139</v>
      </c>
      <c r="CI26" s="66">
        <f t="shared" si="158"/>
        <v>2283</v>
      </c>
      <c r="CJ26" s="66">
        <f t="shared" si="158"/>
        <v>2762</v>
      </c>
      <c r="CK26" s="66">
        <f t="shared" si="158"/>
        <v>2321</v>
      </c>
      <c r="CL26" s="107">
        <f t="shared" si="158"/>
        <v>2430</v>
      </c>
      <c r="CM26" s="66">
        <f t="shared" si="158"/>
        <v>2873</v>
      </c>
      <c r="CN26" s="66">
        <f t="shared" si="158"/>
        <v>2912</v>
      </c>
      <c r="CO26" s="66">
        <f t="shared" si="158"/>
        <v>2391</v>
      </c>
      <c r="CP26" s="107">
        <f t="shared" si="158"/>
        <v>2374</v>
      </c>
      <c r="CQ26" s="66">
        <f t="shared" si="158"/>
        <v>2387</v>
      </c>
      <c r="CR26" s="66">
        <f t="shared" si="158"/>
        <v>2458.5714285714284</v>
      </c>
      <c r="CS26" s="66">
        <f t="shared" si="158"/>
        <v>2892.5</v>
      </c>
      <c r="CT26" s="66">
        <f t="shared" si="158"/>
        <v>2382.5</v>
      </c>
      <c r="CW26" s="103" t="s">
        <v>123</v>
      </c>
      <c r="CX26" s="64">
        <f t="shared" ref="CX26:DJ26" si="159">CX68+CX110</f>
        <v>627</v>
      </c>
      <c r="CY26" s="66">
        <f t="shared" si="159"/>
        <v>656</v>
      </c>
      <c r="CZ26" s="66">
        <f t="shared" si="159"/>
        <v>760</v>
      </c>
      <c r="DA26" s="66">
        <f t="shared" si="159"/>
        <v>643</v>
      </c>
      <c r="DB26" s="107">
        <f t="shared" si="159"/>
        <v>697</v>
      </c>
      <c r="DC26" s="66">
        <f t="shared" si="159"/>
        <v>937</v>
      </c>
      <c r="DD26" s="66">
        <f t="shared" si="159"/>
        <v>913</v>
      </c>
      <c r="DE26" s="66">
        <f t="shared" si="159"/>
        <v>754</v>
      </c>
      <c r="DF26" s="107">
        <f t="shared" si="159"/>
        <v>709</v>
      </c>
      <c r="DG26" s="66">
        <f t="shared" si="159"/>
        <v>676.6</v>
      </c>
      <c r="DH26" s="66">
        <f t="shared" si="159"/>
        <v>719.92857142857144</v>
      </c>
      <c r="DI26" s="66">
        <f t="shared" si="159"/>
        <v>925</v>
      </c>
      <c r="DJ26" s="66">
        <f t="shared" si="159"/>
        <v>731.5</v>
      </c>
      <c r="DM26" s="103" t="s">
        <v>123</v>
      </c>
      <c r="DN26" s="64">
        <f t="shared" ref="DN26:DZ26" si="160">DN68+DN110</f>
        <v>1610</v>
      </c>
      <c r="DO26" s="66">
        <f t="shared" si="160"/>
        <v>1512</v>
      </c>
      <c r="DP26" s="66">
        <f t="shared" si="160"/>
        <v>1917</v>
      </c>
      <c r="DQ26" s="66">
        <f t="shared" si="160"/>
        <v>1554</v>
      </c>
      <c r="DR26" s="107">
        <f t="shared" si="160"/>
        <v>1758</v>
      </c>
      <c r="DS26" s="66">
        <f t="shared" si="160"/>
        <v>1975</v>
      </c>
      <c r="DT26" s="66">
        <f t="shared" si="160"/>
        <v>1807</v>
      </c>
      <c r="DU26" s="66">
        <f t="shared" si="160"/>
        <v>1792</v>
      </c>
      <c r="DV26" s="107">
        <f t="shared" si="160"/>
        <v>1755</v>
      </c>
      <c r="DW26" s="66">
        <f t="shared" si="160"/>
        <v>1670.2</v>
      </c>
      <c r="DX26" s="66">
        <f t="shared" si="160"/>
        <v>1716.5</v>
      </c>
      <c r="DY26" s="66">
        <f t="shared" si="160"/>
        <v>1891</v>
      </c>
      <c r="DZ26" s="66">
        <f t="shared" si="160"/>
        <v>1773.5</v>
      </c>
      <c r="EC26" s="103" t="s">
        <v>123</v>
      </c>
      <c r="ED26" s="64">
        <f t="shared" ref="ED26:EP26" si="161">ED68+ED110</f>
        <v>3113</v>
      </c>
      <c r="EE26" s="66">
        <f t="shared" si="161"/>
        <v>3268</v>
      </c>
      <c r="EF26" s="66">
        <f t="shared" si="161"/>
        <v>3724</v>
      </c>
      <c r="EG26" s="66">
        <f t="shared" si="161"/>
        <v>3498</v>
      </c>
      <c r="EH26" s="107">
        <f t="shared" si="161"/>
        <v>3731</v>
      </c>
      <c r="EI26" s="66">
        <f t="shared" si="161"/>
        <v>3229</v>
      </c>
      <c r="EJ26" s="66">
        <f t="shared" si="161"/>
        <v>3231</v>
      </c>
      <c r="EK26" s="66">
        <f t="shared" si="161"/>
        <v>2580</v>
      </c>
      <c r="EL26" s="107">
        <f t="shared" si="161"/>
        <v>2590</v>
      </c>
      <c r="EM26" s="66">
        <f t="shared" si="161"/>
        <v>3466.8</v>
      </c>
      <c r="EN26" s="66">
        <f t="shared" si="161"/>
        <v>3307</v>
      </c>
      <c r="EO26" s="66">
        <f t="shared" si="161"/>
        <v>3230</v>
      </c>
      <c r="EP26" s="66">
        <f t="shared" si="161"/>
        <v>2585</v>
      </c>
    </row>
    <row r="27" spans="1:146" ht="12" customHeight="1" x14ac:dyDescent="0.15">
      <c r="E27" s="23" t="s">
        <v>124</v>
      </c>
      <c r="F27" s="67">
        <f t="shared" ref="F27:R27" si="162">F69+F111</f>
        <v>8311</v>
      </c>
      <c r="G27" s="63">
        <f t="shared" si="162"/>
        <v>9885</v>
      </c>
      <c r="H27" s="63">
        <f t="shared" si="162"/>
        <v>9744</v>
      </c>
      <c r="I27" s="63">
        <f t="shared" si="162"/>
        <v>9468</v>
      </c>
      <c r="J27" s="73">
        <f t="shared" si="162"/>
        <v>9692</v>
      </c>
      <c r="K27" s="63">
        <f t="shared" si="162"/>
        <v>8327</v>
      </c>
      <c r="L27" s="63">
        <f t="shared" si="162"/>
        <v>9154</v>
      </c>
      <c r="M27" s="63">
        <f t="shared" si="162"/>
        <v>6567</v>
      </c>
      <c r="N27" s="73">
        <f t="shared" si="162"/>
        <v>6301</v>
      </c>
      <c r="O27" s="63">
        <f t="shared" si="162"/>
        <v>9420</v>
      </c>
      <c r="P27" s="63">
        <f t="shared" si="162"/>
        <v>8896.3571428571413</v>
      </c>
      <c r="Q27" s="63">
        <f t="shared" si="162"/>
        <v>8740.5</v>
      </c>
      <c r="R27" s="63">
        <f t="shared" si="162"/>
        <v>6434</v>
      </c>
      <c r="U27" s="23" t="s">
        <v>124</v>
      </c>
      <c r="V27" s="67">
        <f t="shared" ref="V27:AH27" si="163">V69+V111</f>
        <v>7731</v>
      </c>
      <c r="W27" s="63">
        <f t="shared" si="163"/>
        <v>7787</v>
      </c>
      <c r="X27" s="63">
        <f t="shared" si="163"/>
        <v>7663</v>
      </c>
      <c r="Y27" s="63">
        <f t="shared" si="163"/>
        <v>8144</v>
      </c>
      <c r="Z27" s="73">
        <f t="shared" si="163"/>
        <v>7972</v>
      </c>
      <c r="AA27" s="63">
        <f t="shared" si="163"/>
        <v>5074</v>
      </c>
      <c r="AB27" s="63">
        <f t="shared" si="163"/>
        <v>5174</v>
      </c>
      <c r="AC27" s="63">
        <f t="shared" si="163"/>
        <v>4614</v>
      </c>
      <c r="AD27" s="73">
        <f t="shared" si="163"/>
        <v>4119</v>
      </c>
      <c r="AE27" s="63">
        <f t="shared" si="163"/>
        <v>7859.4</v>
      </c>
      <c r="AF27" s="63">
        <f t="shared" si="163"/>
        <v>6969.6428571428569</v>
      </c>
      <c r="AG27" s="63">
        <f t="shared" si="163"/>
        <v>5124</v>
      </c>
      <c r="AH27" s="63">
        <f t="shared" si="163"/>
        <v>4366.5</v>
      </c>
      <c r="AK27" s="23" t="s">
        <v>124</v>
      </c>
      <c r="AL27" s="67">
        <f t="shared" ref="AL27:AX27" si="164">AL69+AL111</f>
        <v>2605</v>
      </c>
      <c r="AM27" s="63">
        <f t="shared" si="164"/>
        <v>2496</v>
      </c>
      <c r="AN27" s="63">
        <f t="shared" si="164"/>
        <v>2457</v>
      </c>
      <c r="AO27" s="63">
        <f t="shared" si="164"/>
        <v>2788</v>
      </c>
      <c r="AP27" s="73">
        <f t="shared" si="164"/>
        <v>2933</v>
      </c>
      <c r="AQ27" s="63">
        <f t="shared" si="164"/>
        <v>1934</v>
      </c>
      <c r="AR27" s="63">
        <f t="shared" si="164"/>
        <v>1973</v>
      </c>
      <c r="AS27" s="63">
        <f t="shared" si="164"/>
        <v>1586</v>
      </c>
      <c r="AT27" s="73">
        <f t="shared" si="164"/>
        <v>1409</v>
      </c>
      <c r="AU27" s="63">
        <f t="shared" si="164"/>
        <v>2655.8</v>
      </c>
      <c r="AV27" s="63">
        <f t="shared" si="164"/>
        <v>2390</v>
      </c>
      <c r="AW27" s="63">
        <f t="shared" si="164"/>
        <v>1953.5</v>
      </c>
      <c r="AX27" s="63">
        <f t="shared" si="164"/>
        <v>1497.5</v>
      </c>
      <c r="BA27" s="23" t="s">
        <v>124</v>
      </c>
      <c r="BB27" s="67">
        <f t="shared" ref="BB27:BN27" si="165">BB69+BB111</f>
        <v>2210</v>
      </c>
      <c r="BC27" s="63">
        <f t="shared" si="165"/>
        <v>2237</v>
      </c>
      <c r="BD27" s="63">
        <f t="shared" si="165"/>
        <v>2197</v>
      </c>
      <c r="BE27" s="63">
        <f t="shared" si="165"/>
        <v>2429</v>
      </c>
      <c r="BF27" s="73">
        <f t="shared" si="165"/>
        <v>2515</v>
      </c>
      <c r="BG27" s="63">
        <f t="shared" si="165"/>
        <v>2099</v>
      </c>
      <c r="BH27" s="63">
        <f t="shared" si="165"/>
        <v>2006</v>
      </c>
      <c r="BI27" s="63">
        <f t="shared" si="165"/>
        <v>1688</v>
      </c>
      <c r="BJ27" s="73">
        <f t="shared" si="165"/>
        <v>1520</v>
      </c>
      <c r="BK27" s="63">
        <f t="shared" si="165"/>
        <v>2317.6</v>
      </c>
      <c r="BL27" s="63">
        <f t="shared" si="165"/>
        <v>2177.7857142857147</v>
      </c>
      <c r="BM27" s="63">
        <f t="shared" si="165"/>
        <v>2052.5</v>
      </c>
      <c r="BN27" s="63">
        <f t="shared" si="165"/>
        <v>1604</v>
      </c>
      <c r="BQ27" s="23" t="s">
        <v>124</v>
      </c>
      <c r="BR27" s="67">
        <f t="shared" ref="BR27:CD27" si="166">BR69+BR111</f>
        <v>2285</v>
      </c>
      <c r="BS27" s="63">
        <f t="shared" si="166"/>
        <v>2053</v>
      </c>
      <c r="BT27" s="63">
        <f t="shared" si="166"/>
        <v>2002</v>
      </c>
      <c r="BU27" s="63">
        <f t="shared" si="166"/>
        <v>2389</v>
      </c>
      <c r="BV27" s="73">
        <f t="shared" si="166"/>
        <v>2431</v>
      </c>
      <c r="BW27" s="63">
        <f t="shared" si="166"/>
        <v>1958</v>
      </c>
      <c r="BX27" s="63">
        <f t="shared" si="166"/>
        <v>1813</v>
      </c>
      <c r="BY27" s="63">
        <f t="shared" si="166"/>
        <v>1584</v>
      </c>
      <c r="BZ27" s="73">
        <f t="shared" si="166"/>
        <v>1369</v>
      </c>
      <c r="CA27" s="63">
        <f t="shared" si="166"/>
        <v>2232</v>
      </c>
      <c r="CB27" s="63">
        <f t="shared" si="166"/>
        <v>2074.5714285714284</v>
      </c>
      <c r="CC27" s="63">
        <f t="shared" si="166"/>
        <v>1885.5</v>
      </c>
      <c r="CD27" s="63">
        <f t="shared" si="166"/>
        <v>1476.5</v>
      </c>
      <c r="CG27" s="23" t="s">
        <v>124</v>
      </c>
      <c r="CH27" s="67">
        <f t="shared" ref="CH27:CT27" si="167">CH69+CH111</f>
        <v>3055</v>
      </c>
      <c r="CI27" s="63">
        <f t="shared" si="167"/>
        <v>3174</v>
      </c>
      <c r="CJ27" s="63">
        <f t="shared" si="167"/>
        <v>3242</v>
      </c>
      <c r="CK27" s="63">
        <f t="shared" si="167"/>
        <v>3252</v>
      </c>
      <c r="CL27" s="73">
        <f t="shared" si="167"/>
        <v>3359</v>
      </c>
      <c r="CM27" s="63">
        <f t="shared" si="167"/>
        <v>2691</v>
      </c>
      <c r="CN27" s="63">
        <f t="shared" si="167"/>
        <v>2692</v>
      </c>
      <c r="CO27" s="63">
        <f t="shared" si="167"/>
        <v>2357</v>
      </c>
      <c r="CP27" s="73">
        <f t="shared" si="167"/>
        <v>2067</v>
      </c>
      <c r="CQ27" s="63">
        <f t="shared" si="167"/>
        <v>3216.3999999999996</v>
      </c>
      <c r="CR27" s="63">
        <f t="shared" si="167"/>
        <v>2997.9285714285716</v>
      </c>
      <c r="CS27" s="63">
        <f t="shared" si="167"/>
        <v>2691.5</v>
      </c>
      <c r="CT27" s="63">
        <f t="shared" si="167"/>
        <v>2212</v>
      </c>
      <c r="CW27" s="23" t="s">
        <v>124</v>
      </c>
      <c r="CX27" s="67">
        <f t="shared" ref="CX27:DJ27" si="168">CX69+CX111</f>
        <v>1025</v>
      </c>
      <c r="CY27" s="63">
        <f t="shared" si="168"/>
        <v>1035</v>
      </c>
      <c r="CZ27" s="63">
        <f t="shared" si="168"/>
        <v>1015</v>
      </c>
      <c r="DA27" s="63">
        <f t="shared" si="168"/>
        <v>1056</v>
      </c>
      <c r="DB27" s="73">
        <f t="shared" si="168"/>
        <v>1116</v>
      </c>
      <c r="DC27" s="63">
        <f t="shared" si="168"/>
        <v>838</v>
      </c>
      <c r="DD27" s="63">
        <f t="shared" si="168"/>
        <v>798</v>
      </c>
      <c r="DE27" s="63">
        <f t="shared" si="168"/>
        <v>901</v>
      </c>
      <c r="DF27" s="73">
        <f t="shared" si="168"/>
        <v>769</v>
      </c>
      <c r="DG27" s="63">
        <f t="shared" si="168"/>
        <v>1049.4000000000001</v>
      </c>
      <c r="DH27" s="63">
        <f t="shared" si="168"/>
        <v>985.71428571428578</v>
      </c>
      <c r="DI27" s="63">
        <f t="shared" si="168"/>
        <v>818</v>
      </c>
      <c r="DJ27" s="63">
        <f t="shared" si="168"/>
        <v>835</v>
      </c>
      <c r="DM27" s="23" t="s">
        <v>124</v>
      </c>
      <c r="DN27" s="67">
        <f t="shared" ref="DN27:DZ27" si="169">DN69+DN111</f>
        <v>2603</v>
      </c>
      <c r="DO27" s="63">
        <f t="shared" si="169"/>
        <v>2603</v>
      </c>
      <c r="DP27" s="63">
        <f t="shared" si="169"/>
        <v>2413</v>
      </c>
      <c r="DQ27" s="63">
        <f t="shared" si="169"/>
        <v>2624</v>
      </c>
      <c r="DR27" s="73">
        <f t="shared" si="169"/>
        <v>2633</v>
      </c>
      <c r="DS27" s="63">
        <f t="shared" si="169"/>
        <v>1774</v>
      </c>
      <c r="DT27" s="63">
        <f t="shared" si="169"/>
        <v>1782</v>
      </c>
      <c r="DU27" s="63">
        <f t="shared" si="169"/>
        <v>1872</v>
      </c>
      <c r="DV27" s="73">
        <f t="shared" si="169"/>
        <v>1635</v>
      </c>
      <c r="DW27" s="63">
        <f t="shared" si="169"/>
        <v>2575.1999999999998</v>
      </c>
      <c r="DX27" s="63">
        <f t="shared" si="169"/>
        <v>2343.9285714285716</v>
      </c>
      <c r="DY27" s="63">
        <f t="shared" si="169"/>
        <v>1778</v>
      </c>
      <c r="DZ27" s="63">
        <f t="shared" si="169"/>
        <v>1753.5</v>
      </c>
      <c r="EC27" s="23" t="s">
        <v>124</v>
      </c>
      <c r="ED27" s="67">
        <f t="shared" ref="ED27:EP27" si="170">ED69+ED111</f>
        <v>5340</v>
      </c>
      <c r="EE27" s="63">
        <f t="shared" si="170"/>
        <v>5574</v>
      </c>
      <c r="EF27" s="63">
        <f t="shared" si="170"/>
        <v>5365</v>
      </c>
      <c r="EG27" s="63">
        <f t="shared" si="170"/>
        <v>5687</v>
      </c>
      <c r="EH27" s="73">
        <f t="shared" si="170"/>
        <v>5546</v>
      </c>
      <c r="EI27" s="63">
        <f t="shared" si="170"/>
        <v>2825</v>
      </c>
      <c r="EJ27" s="63">
        <f t="shared" si="170"/>
        <v>3046</v>
      </c>
      <c r="EK27" s="63">
        <f t="shared" si="170"/>
        <v>2803</v>
      </c>
      <c r="EL27" s="73">
        <f t="shared" si="170"/>
        <v>2579</v>
      </c>
      <c r="EM27" s="63">
        <f t="shared" si="170"/>
        <v>5502.4</v>
      </c>
      <c r="EN27" s="63">
        <f t="shared" si="170"/>
        <v>4734.0714285714294</v>
      </c>
      <c r="EO27" s="63">
        <f t="shared" si="170"/>
        <v>2935.5</v>
      </c>
      <c r="EP27" s="63">
        <f t="shared" si="170"/>
        <v>2691</v>
      </c>
    </row>
    <row r="28" spans="1:146" ht="12" customHeight="1" x14ac:dyDescent="0.15">
      <c r="E28" s="46" t="s">
        <v>3</v>
      </c>
      <c r="F28" s="109"/>
      <c r="G28" s="110"/>
      <c r="H28" s="110"/>
      <c r="I28" s="110"/>
      <c r="J28" s="111"/>
      <c r="K28" s="110"/>
      <c r="L28" s="110"/>
      <c r="M28" s="110"/>
      <c r="N28" s="111"/>
      <c r="O28" s="110"/>
      <c r="P28" s="110"/>
      <c r="Q28" s="110"/>
      <c r="R28" s="110"/>
      <c r="U28" s="46" t="s">
        <v>3</v>
      </c>
      <c r="V28" s="109"/>
      <c r="W28" s="110"/>
      <c r="X28" s="110"/>
      <c r="Y28" s="110"/>
      <c r="Z28" s="111"/>
      <c r="AA28" s="110"/>
      <c r="AB28" s="110"/>
      <c r="AC28" s="110"/>
      <c r="AD28" s="111"/>
      <c r="AE28" s="110"/>
      <c r="AF28" s="110"/>
      <c r="AG28" s="110"/>
      <c r="AH28" s="110"/>
      <c r="AK28" s="46" t="s">
        <v>3</v>
      </c>
      <c r="AL28" s="109"/>
      <c r="AM28" s="110"/>
      <c r="AN28" s="110"/>
      <c r="AO28" s="110"/>
      <c r="AP28" s="111"/>
      <c r="AQ28" s="110"/>
      <c r="AR28" s="110"/>
      <c r="AS28" s="110"/>
      <c r="AT28" s="111"/>
      <c r="AU28" s="110"/>
      <c r="AV28" s="110"/>
      <c r="AW28" s="110"/>
      <c r="AX28" s="110"/>
      <c r="BA28" s="46" t="s">
        <v>3</v>
      </c>
      <c r="BB28" s="109"/>
      <c r="BC28" s="110"/>
      <c r="BD28" s="110"/>
      <c r="BE28" s="110"/>
      <c r="BF28" s="111"/>
      <c r="BG28" s="110"/>
      <c r="BH28" s="110"/>
      <c r="BI28" s="110"/>
      <c r="BJ28" s="111"/>
      <c r="BK28" s="110"/>
      <c r="BL28" s="110"/>
      <c r="BM28" s="110"/>
      <c r="BN28" s="110"/>
      <c r="BQ28" s="46" t="s">
        <v>3</v>
      </c>
      <c r="BR28" s="109"/>
      <c r="BS28" s="110"/>
      <c r="BT28" s="110"/>
      <c r="BU28" s="110"/>
      <c r="BV28" s="111"/>
      <c r="BW28" s="110"/>
      <c r="BX28" s="110"/>
      <c r="BY28" s="110"/>
      <c r="BZ28" s="111"/>
      <c r="CA28" s="110"/>
      <c r="CB28" s="110"/>
      <c r="CC28" s="110"/>
      <c r="CD28" s="110"/>
      <c r="CG28" s="46" t="s">
        <v>3</v>
      </c>
      <c r="CH28" s="109"/>
      <c r="CI28" s="110"/>
      <c r="CJ28" s="110"/>
      <c r="CK28" s="110"/>
      <c r="CL28" s="111"/>
      <c r="CM28" s="110"/>
      <c r="CN28" s="110"/>
      <c r="CO28" s="110"/>
      <c r="CP28" s="111"/>
      <c r="CQ28" s="110"/>
      <c r="CR28" s="110"/>
      <c r="CS28" s="110"/>
      <c r="CT28" s="110"/>
      <c r="CW28" s="46" t="s">
        <v>3</v>
      </c>
      <c r="CX28" s="109"/>
      <c r="CY28" s="110"/>
      <c r="CZ28" s="110"/>
      <c r="DA28" s="110"/>
      <c r="DB28" s="111"/>
      <c r="DC28" s="110"/>
      <c r="DD28" s="110"/>
      <c r="DE28" s="110"/>
      <c r="DF28" s="111"/>
      <c r="DG28" s="110"/>
      <c r="DH28" s="110"/>
      <c r="DI28" s="110"/>
      <c r="DJ28" s="110"/>
      <c r="DM28" s="46" t="s">
        <v>3</v>
      </c>
      <c r="DN28" s="109"/>
      <c r="DO28" s="110"/>
      <c r="DP28" s="110"/>
      <c r="DQ28" s="110"/>
      <c r="DR28" s="111"/>
      <c r="DS28" s="110"/>
      <c r="DT28" s="110"/>
      <c r="DU28" s="110"/>
      <c r="DV28" s="111"/>
      <c r="DW28" s="110"/>
      <c r="DX28" s="110"/>
      <c r="DY28" s="110"/>
      <c r="DZ28" s="110"/>
      <c r="EC28" s="46" t="s">
        <v>3</v>
      </c>
      <c r="ED28" s="109"/>
      <c r="EE28" s="110"/>
      <c r="EF28" s="110"/>
      <c r="EG28" s="110"/>
      <c r="EH28" s="111"/>
      <c r="EI28" s="110"/>
      <c r="EJ28" s="110"/>
      <c r="EK28" s="110"/>
      <c r="EL28" s="111"/>
      <c r="EM28" s="110"/>
      <c r="EN28" s="110"/>
      <c r="EO28" s="110"/>
      <c r="EP28" s="110"/>
    </row>
    <row r="29" spans="1:146" ht="12" customHeight="1" x14ac:dyDescent="0.15">
      <c r="E29" s="26" t="s">
        <v>128</v>
      </c>
      <c r="F29" s="69">
        <f t="shared" ref="F29:R29" si="171">F71+F113</f>
        <v>31734</v>
      </c>
      <c r="G29" s="70">
        <f t="shared" si="171"/>
        <v>35190</v>
      </c>
      <c r="H29" s="70">
        <f t="shared" si="171"/>
        <v>35402</v>
      </c>
      <c r="I29" s="70">
        <f t="shared" si="171"/>
        <v>35394</v>
      </c>
      <c r="J29" s="74">
        <f t="shared" si="171"/>
        <v>36742</v>
      </c>
      <c r="K29" s="70">
        <f t="shared" si="171"/>
        <v>30527</v>
      </c>
      <c r="L29" s="70">
        <f t="shared" si="171"/>
        <v>31966</v>
      </c>
      <c r="M29" s="70">
        <f t="shared" si="171"/>
        <v>23246</v>
      </c>
      <c r="N29" s="74">
        <f t="shared" si="171"/>
        <v>22584</v>
      </c>
      <c r="O29" s="70">
        <f t="shared" si="171"/>
        <v>34892.399999999994</v>
      </c>
      <c r="P29" s="70">
        <f t="shared" si="171"/>
        <v>32660.5</v>
      </c>
      <c r="Q29" s="70">
        <f t="shared" si="171"/>
        <v>31246.5</v>
      </c>
      <c r="R29" s="70">
        <f t="shared" si="171"/>
        <v>22915</v>
      </c>
      <c r="U29" s="26" t="s">
        <v>128</v>
      </c>
      <c r="V29" s="69">
        <f t="shared" ref="V29:AH29" si="172">V71+V113</f>
        <v>25295</v>
      </c>
      <c r="W29" s="70">
        <f t="shared" si="172"/>
        <v>25793</v>
      </c>
      <c r="X29" s="70">
        <f t="shared" si="172"/>
        <v>26042</v>
      </c>
      <c r="Y29" s="70">
        <f t="shared" si="172"/>
        <v>27122</v>
      </c>
      <c r="Z29" s="74">
        <f t="shared" si="172"/>
        <v>26579</v>
      </c>
      <c r="AA29" s="70">
        <f t="shared" si="172"/>
        <v>18926</v>
      </c>
      <c r="AB29" s="70">
        <f t="shared" si="172"/>
        <v>18081</v>
      </c>
      <c r="AC29" s="70">
        <f t="shared" si="172"/>
        <v>15575</v>
      </c>
      <c r="AD29" s="74">
        <f t="shared" si="172"/>
        <v>14428</v>
      </c>
      <c r="AE29" s="70">
        <f t="shared" si="172"/>
        <v>26166.2</v>
      </c>
      <c r="AF29" s="70">
        <f t="shared" si="172"/>
        <v>23476.571428571428</v>
      </c>
      <c r="AG29" s="70">
        <f t="shared" si="172"/>
        <v>18503.5</v>
      </c>
      <c r="AH29" s="70">
        <f t="shared" si="172"/>
        <v>15001.5</v>
      </c>
      <c r="AK29" s="26" t="s">
        <v>128</v>
      </c>
      <c r="AL29" s="69">
        <f t="shared" ref="AL29:AX29" si="173">AL71+AL113</f>
        <v>7594</v>
      </c>
      <c r="AM29" s="70">
        <f t="shared" si="173"/>
        <v>8012</v>
      </c>
      <c r="AN29" s="70">
        <f t="shared" si="173"/>
        <v>8213</v>
      </c>
      <c r="AO29" s="70">
        <f t="shared" si="173"/>
        <v>8604</v>
      </c>
      <c r="AP29" s="74">
        <f t="shared" si="173"/>
        <v>8964</v>
      </c>
      <c r="AQ29" s="70">
        <f t="shared" si="173"/>
        <v>7659</v>
      </c>
      <c r="AR29" s="70">
        <f t="shared" si="173"/>
        <v>7282</v>
      </c>
      <c r="AS29" s="70">
        <f t="shared" si="173"/>
        <v>5357</v>
      </c>
      <c r="AT29" s="74">
        <f t="shared" si="173"/>
        <v>5136</v>
      </c>
      <c r="AU29" s="70">
        <f t="shared" si="173"/>
        <v>8277.4</v>
      </c>
      <c r="AV29" s="70">
        <f t="shared" si="173"/>
        <v>7729.1428571428569</v>
      </c>
      <c r="AW29" s="70">
        <f t="shared" si="173"/>
        <v>7470.5</v>
      </c>
      <c r="AX29" s="70">
        <f t="shared" si="173"/>
        <v>5246.5</v>
      </c>
      <c r="BA29" s="26" t="s">
        <v>128</v>
      </c>
      <c r="BB29" s="69">
        <f t="shared" ref="BB29:BN29" si="174">BB71+BB113</f>
        <v>7010</v>
      </c>
      <c r="BC29" s="70">
        <f t="shared" si="174"/>
        <v>7439</v>
      </c>
      <c r="BD29" s="70">
        <f t="shared" si="174"/>
        <v>7842</v>
      </c>
      <c r="BE29" s="70">
        <f t="shared" si="174"/>
        <v>8069</v>
      </c>
      <c r="BF29" s="74">
        <f t="shared" si="174"/>
        <v>8174</v>
      </c>
      <c r="BG29" s="70">
        <f t="shared" si="174"/>
        <v>7852</v>
      </c>
      <c r="BH29" s="70">
        <f t="shared" si="174"/>
        <v>6943</v>
      </c>
      <c r="BI29" s="70">
        <f t="shared" si="174"/>
        <v>5722</v>
      </c>
      <c r="BJ29" s="74">
        <f t="shared" si="174"/>
        <v>5434</v>
      </c>
      <c r="BK29" s="70">
        <f t="shared" si="174"/>
        <v>7706.7999999999993</v>
      </c>
      <c r="BL29" s="70">
        <f t="shared" si="174"/>
        <v>7358.5</v>
      </c>
      <c r="BM29" s="70">
        <f t="shared" si="174"/>
        <v>7397.5</v>
      </c>
      <c r="BN29" s="70">
        <f t="shared" si="174"/>
        <v>5578</v>
      </c>
      <c r="BQ29" s="26" t="s">
        <v>128</v>
      </c>
      <c r="BR29" s="69">
        <f t="shared" ref="BR29:CD29" si="175">BR71+BR113</f>
        <v>6970</v>
      </c>
      <c r="BS29" s="70">
        <f t="shared" si="175"/>
        <v>6610</v>
      </c>
      <c r="BT29" s="70">
        <f t="shared" si="175"/>
        <v>6810</v>
      </c>
      <c r="BU29" s="70">
        <f t="shared" si="175"/>
        <v>7502</v>
      </c>
      <c r="BV29" s="74">
        <f t="shared" si="175"/>
        <v>7471</v>
      </c>
      <c r="BW29" s="70">
        <f t="shared" si="175"/>
        <v>6981</v>
      </c>
      <c r="BX29" s="70">
        <f t="shared" si="175"/>
        <v>6104</v>
      </c>
      <c r="BY29" s="70">
        <f t="shared" si="175"/>
        <v>5315</v>
      </c>
      <c r="BZ29" s="74">
        <f t="shared" si="175"/>
        <v>4641</v>
      </c>
      <c r="CA29" s="70">
        <f t="shared" si="175"/>
        <v>7072.6</v>
      </c>
      <c r="CB29" s="70">
        <f t="shared" si="175"/>
        <v>6697.6428571428569</v>
      </c>
      <c r="CC29" s="70">
        <f t="shared" si="175"/>
        <v>6542.5</v>
      </c>
      <c r="CD29" s="70">
        <f t="shared" si="175"/>
        <v>4978</v>
      </c>
      <c r="CG29" s="26" t="s">
        <v>128</v>
      </c>
      <c r="CH29" s="69">
        <f t="shared" ref="CH29:CT29" si="176">CH71+CH113</f>
        <v>10166</v>
      </c>
      <c r="CI29" s="70">
        <f t="shared" si="176"/>
        <v>10871</v>
      </c>
      <c r="CJ29" s="70">
        <f t="shared" si="176"/>
        <v>11468</v>
      </c>
      <c r="CK29" s="70">
        <f t="shared" si="176"/>
        <v>11263</v>
      </c>
      <c r="CL29" s="74">
        <f t="shared" si="176"/>
        <v>11257</v>
      </c>
      <c r="CM29" s="70">
        <f t="shared" si="176"/>
        <v>9629</v>
      </c>
      <c r="CN29" s="70">
        <f t="shared" si="176"/>
        <v>9755</v>
      </c>
      <c r="CO29" s="70">
        <f t="shared" si="176"/>
        <v>7989</v>
      </c>
      <c r="CP29" s="74">
        <f t="shared" si="176"/>
        <v>7539</v>
      </c>
      <c r="CQ29" s="70">
        <f t="shared" si="176"/>
        <v>11005</v>
      </c>
      <c r="CR29" s="70">
        <f t="shared" si="176"/>
        <v>10354.428571428572</v>
      </c>
      <c r="CS29" s="70">
        <f t="shared" si="176"/>
        <v>9692</v>
      </c>
      <c r="CT29" s="70">
        <f t="shared" si="176"/>
        <v>7764</v>
      </c>
      <c r="CW29" s="26" t="s">
        <v>128</v>
      </c>
      <c r="CX29" s="69">
        <f t="shared" ref="CX29:DJ29" si="177">CX71+CX113</f>
        <v>3205</v>
      </c>
      <c r="CY29" s="70">
        <f t="shared" si="177"/>
        <v>3205</v>
      </c>
      <c r="CZ29" s="70">
        <f t="shared" si="177"/>
        <v>3379</v>
      </c>
      <c r="DA29" s="70">
        <f t="shared" si="177"/>
        <v>3321</v>
      </c>
      <c r="DB29" s="74">
        <f t="shared" si="177"/>
        <v>3449</v>
      </c>
      <c r="DC29" s="70">
        <f t="shared" si="177"/>
        <v>3069</v>
      </c>
      <c r="DD29" s="70">
        <f t="shared" si="177"/>
        <v>2845</v>
      </c>
      <c r="DE29" s="70">
        <f t="shared" si="177"/>
        <v>2737</v>
      </c>
      <c r="DF29" s="74">
        <f t="shared" si="177"/>
        <v>2441</v>
      </c>
      <c r="DG29" s="70">
        <f t="shared" si="177"/>
        <v>3311.8</v>
      </c>
      <c r="DH29" s="70">
        <f t="shared" si="177"/>
        <v>3157.8571428571431</v>
      </c>
      <c r="DI29" s="70">
        <f t="shared" si="177"/>
        <v>2957</v>
      </c>
      <c r="DJ29" s="70">
        <f t="shared" si="177"/>
        <v>2589</v>
      </c>
      <c r="DM29" s="26" t="s">
        <v>128</v>
      </c>
      <c r="DN29" s="69">
        <f t="shared" ref="DN29:DZ29" si="178">DN71+DN113</f>
        <v>8275</v>
      </c>
      <c r="DO29" s="70">
        <f t="shared" si="178"/>
        <v>8298</v>
      </c>
      <c r="DP29" s="70">
        <f t="shared" si="178"/>
        <v>8423</v>
      </c>
      <c r="DQ29" s="70">
        <f t="shared" si="178"/>
        <v>8520</v>
      </c>
      <c r="DR29" s="74">
        <f t="shared" si="178"/>
        <v>8703</v>
      </c>
      <c r="DS29" s="70">
        <f t="shared" si="178"/>
        <v>6614</v>
      </c>
      <c r="DT29" s="70">
        <f t="shared" si="178"/>
        <v>6373</v>
      </c>
      <c r="DU29" s="70">
        <f t="shared" si="178"/>
        <v>6156</v>
      </c>
      <c r="DV29" s="74">
        <f t="shared" si="178"/>
        <v>5854</v>
      </c>
      <c r="DW29" s="70">
        <f t="shared" si="178"/>
        <v>8443.7999999999993</v>
      </c>
      <c r="DX29" s="70">
        <f t="shared" si="178"/>
        <v>7816.7857142857138</v>
      </c>
      <c r="DY29" s="70">
        <f t="shared" si="178"/>
        <v>6493.5</v>
      </c>
      <c r="DZ29" s="70">
        <f t="shared" si="178"/>
        <v>6005</v>
      </c>
      <c r="EC29" s="26" t="s">
        <v>128</v>
      </c>
      <c r="ED29" s="69">
        <f t="shared" ref="ED29:EP29" si="179">ED71+ED113</f>
        <v>17179</v>
      </c>
      <c r="EE29" s="70">
        <f t="shared" si="179"/>
        <v>18120</v>
      </c>
      <c r="EF29" s="70">
        <f t="shared" si="179"/>
        <v>18218</v>
      </c>
      <c r="EG29" s="70">
        <f t="shared" si="179"/>
        <v>19008</v>
      </c>
      <c r="EH29" s="74">
        <f t="shared" si="179"/>
        <v>18411</v>
      </c>
      <c r="EI29" s="70">
        <f t="shared" si="179"/>
        <v>11140</v>
      </c>
      <c r="EJ29" s="70">
        <f t="shared" si="179"/>
        <v>11219</v>
      </c>
      <c r="EK29" s="70">
        <f t="shared" si="179"/>
        <v>9537</v>
      </c>
      <c r="EL29" s="74">
        <f t="shared" si="179"/>
        <v>9206</v>
      </c>
      <c r="EM29" s="70">
        <f t="shared" si="179"/>
        <v>18187.2</v>
      </c>
      <c r="EN29" s="70">
        <f t="shared" si="179"/>
        <v>15926.714285714286</v>
      </c>
      <c r="EO29" s="70">
        <f t="shared" si="179"/>
        <v>11179.5</v>
      </c>
      <c r="EP29" s="70">
        <f t="shared" si="179"/>
        <v>9371.5</v>
      </c>
    </row>
    <row r="30" spans="1:146" ht="12" customHeight="1" x14ac:dyDescent="0.15">
      <c r="O30" s="112"/>
      <c r="P30" s="112"/>
      <c r="Q30" s="112"/>
      <c r="R30" s="112"/>
      <c r="AE30" s="112"/>
      <c r="AF30" s="112"/>
      <c r="AG30" s="112"/>
      <c r="AH30" s="112"/>
      <c r="AU30" s="112"/>
      <c r="AV30" s="112"/>
      <c r="AW30" s="112"/>
      <c r="AX30" s="112"/>
      <c r="BK30" s="112"/>
      <c r="BL30" s="112"/>
      <c r="BM30" s="112"/>
      <c r="BN30" s="112"/>
      <c r="CA30" s="112"/>
      <c r="CB30" s="112"/>
      <c r="CC30" s="112"/>
      <c r="CD30" s="112"/>
      <c r="CQ30" s="112"/>
      <c r="CR30" s="112"/>
      <c r="CS30" s="112"/>
      <c r="CT30" s="112"/>
      <c r="DG30" s="112"/>
      <c r="DH30" s="112"/>
      <c r="DI30" s="112"/>
      <c r="DJ30" s="112"/>
      <c r="DW30" s="112"/>
      <c r="DX30" s="112"/>
      <c r="DY30" s="112"/>
      <c r="DZ30" s="112"/>
      <c r="EM30" s="112"/>
      <c r="EN30" s="112"/>
      <c r="EO30" s="112"/>
      <c r="EP30" s="112"/>
    </row>
    <row r="31" spans="1:146" ht="12" customHeight="1" x14ac:dyDescent="0.15">
      <c r="E31" s="113" t="s">
        <v>359</v>
      </c>
      <c r="O31" s="112"/>
      <c r="P31" s="112"/>
      <c r="Q31" s="112"/>
      <c r="R31" s="112"/>
      <c r="U31" s="113" t="s">
        <v>359</v>
      </c>
      <c r="AE31" s="112"/>
      <c r="AF31" s="112"/>
      <c r="AG31" s="112"/>
      <c r="AH31" s="112"/>
      <c r="AK31" s="113" t="s">
        <v>359</v>
      </c>
      <c r="AU31" s="112"/>
      <c r="AV31" s="112"/>
      <c r="AW31" s="112"/>
      <c r="AX31" s="112"/>
      <c r="BA31" s="113" t="s">
        <v>359</v>
      </c>
      <c r="BK31" s="112"/>
      <c r="BL31" s="112"/>
      <c r="BM31" s="112"/>
      <c r="BN31" s="112"/>
      <c r="BQ31" s="113" t="s">
        <v>359</v>
      </c>
      <c r="CA31" s="112"/>
      <c r="CB31" s="112"/>
      <c r="CC31" s="112"/>
      <c r="CD31" s="112"/>
      <c r="CG31" s="113" t="s">
        <v>359</v>
      </c>
      <c r="CQ31" s="112"/>
      <c r="CR31" s="112"/>
      <c r="CS31" s="112"/>
      <c r="CT31" s="112"/>
      <c r="CW31" s="113" t="s">
        <v>359</v>
      </c>
      <c r="DG31" s="112"/>
      <c r="DH31" s="112"/>
      <c r="DI31" s="112"/>
      <c r="DJ31" s="112"/>
      <c r="DM31" s="113" t="s">
        <v>359</v>
      </c>
      <c r="DW31" s="112"/>
      <c r="DX31" s="112"/>
      <c r="DY31" s="112"/>
      <c r="DZ31" s="112"/>
      <c r="EC31" s="113" t="s">
        <v>359</v>
      </c>
      <c r="EM31" s="112"/>
      <c r="EN31" s="112"/>
      <c r="EO31" s="112"/>
      <c r="EP31" s="112"/>
    </row>
    <row r="32" spans="1:146" ht="12" customHeight="1" x14ac:dyDescent="0.15">
      <c r="O32" s="112"/>
      <c r="P32" s="112"/>
      <c r="Q32" s="112"/>
      <c r="R32" s="112"/>
      <c r="AE32" s="112"/>
      <c r="AF32" s="112"/>
      <c r="AG32" s="112"/>
      <c r="AH32" s="112"/>
      <c r="AU32" s="112"/>
      <c r="AV32" s="112"/>
      <c r="AW32" s="112"/>
      <c r="AX32" s="112"/>
      <c r="BK32" s="112"/>
      <c r="BL32" s="112"/>
      <c r="BM32" s="112"/>
      <c r="BN32" s="112"/>
      <c r="CA32" s="112"/>
      <c r="CB32" s="112"/>
      <c r="CC32" s="112"/>
      <c r="CD32" s="112"/>
      <c r="CQ32" s="112"/>
      <c r="CR32" s="112"/>
      <c r="CS32" s="112"/>
      <c r="CT32" s="112"/>
      <c r="DG32" s="112"/>
      <c r="DH32" s="112"/>
      <c r="DI32" s="112"/>
      <c r="DJ32" s="112"/>
      <c r="DW32" s="112"/>
      <c r="DX32" s="112"/>
      <c r="DY32" s="112"/>
      <c r="DZ32" s="112"/>
      <c r="EM32" s="112"/>
      <c r="EN32" s="112"/>
      <c r="EO32" s="112"/>
      <c r="EP32" s="112"/>
    </row>
    <row r="33" spans="1:146" ht="12" customHeight="1" x14ac:dyDescent="0.15">
      <c r="O33" s="112"/>
      <c r="P33" s="112"/>
      <c r="Q33" s="112"/>
      <c r="R33" s="112"/>
      <c r="AE33" s="112"/>
      <c r="AF33" s="112"/>
      <c r="AG33" s="112"/>
      <c r="AH33" s="112"/>
      <c r="AU33" s="112"/>
      <c r="AV33" s="112"/>
      <c r="AW33" s="112"/>
      <c r="AX33" s="112"/>
      <c r="BK33" s="112"/>
      <c r="BL33" s="112"/>
      <c r="BM33" s="112"/>
      <c r="BN33" s="112"/>
      <c r="CA33" s="112"/>
      <c r="CB33" s="112"/>
      <c r="CC33" s="112"/>
      <c r="CD33" s="112"/>
      <c r="CQ33" s="112"/>
      <c r="CR33" s="112"/>
      <c r="CS33" s="112"/>
      <c r="CT33" s="112"/>
      <c r="DG33" s="112"/>
      <c r="DH33" s="112"/>
      <c r="DI33" s="112"/>
      <c r="DJ33" s="112"/>
      <c r="DW33" s="112"/>
      <c r="DX33" s="112"/>
      <c r="DY33" s="112"/>
      <c r="DZ33" s="112"/>
      <c r="EM33" s="112"/>
      <c r="EN33" s="112"/>
      <c r="EO33" s="112"/>
      <c r="EP33" s="112"/>
    </row>
    <row r="35" spans="1:146" s="200" customFormat="1" ht="12" customHeight="1" x14ac:dyDescent="0.15">
      <c r="E35" s="200" t="s">
        <v>283</v>
      </c>
      <c r="F35" s="201">
        <f>O29</f>
        <v>34892.399999999994</v>
      </c>
      <c r="G35" s="201">
        <f>O29</f>
        <v>34892.399999999994</v>
      </c>
      <c r="H35" s="201">
        <f>O29</f>
        <v>34892.399999999994</v>
      </c>
      <c r="I35" s="201">
        <f>O29</f>
        <v>34892.399999999994</v>
      </c>
      <c r="J35" s="201">
        <f>O29</f>
        <v>34892.399999999994</v>
      </c>
      <c r="K35" s="201">
        <f>O29</f>
        <v>34892.399999999994</v>
      </c>
      <c r="L35" s="201">
        <f>O29</f>
        <v>34892.399999999994</v>
      </c>
      <c r="M35" s="201">
        <f>O29</f>
        <v>34892.399999999994</v>
      </c>
      <c r="N35" s="201">
        <f>O29</f>
        <v>34892.399999999994</v>
      </c>
      <c r="U35" s="200" t="s">
        <v>283</v>
      </c>
      <c r="V35" s="201">
        <f>AE29</f>
        <v>26166.2</v>
      </c>
      <c r="W35" s="201">
        <f>AE29</f>
        <v>26166.2</v>
      </c>
      <c r="X35" s="201">
        <f>AE29</f>
        <v>26166.2</v>
      </c>
      <c r="Y35" s="201">
        <f>AE29</f>
        <v>26166.2</v>
      </c>
      <c r="Z35" s="201">
        <f>AE29</f>
        <v>26166.2</v>
      </c>
      <c r="AA35" s="201">
        <f>AE29</f>
        <v>26166.2</v>
      </c>
      <c r="AB35" s="201">
        <f>AE29</f>
        <v>26166.2</v>
      </c>
      <c r="AC35" s="201">
        <f>AE29</f>
        <v>26166.2</v>
      </c>
      <c r="AD35" s="201">
        <f>AE29</f>
        <v>26166.2</v>
      </c>
      <c r="AK35" s="200" t="s">
        <v>283</v>
      </c>
      <c r="AL35" s="201">
        <f>AU29</f>
        <v>8277.4</v>
      </c>
      <c r="AM35" s="201">
        <f>AU29</f>
        <v>8277.4</v>
      </c>
      <c r="AN35" s="201">
        <f>AU29</f>
        <v>8277.4</v>
      </c>
      <c r="AO35" s="201">
        <f>AU29</f>
        <v>8277.4</v>
      </c>
      <c r="AP35" s="201">
        <f>AU29</f>
        <v>8277.4</v>
      </c>
      <c r="AQ35" s="201">
        <f>AU29</f>
        <v>8277.4</v>
      </c>
      <c r="AR35" s="201">
        <f>AU29</f>
        <v>8277.4</v>
      </c>
      <c r="AS35" s="201">
        <f>AU29</f>
        <v>8277.4</v>
      </c>
      <c r="AT35" s="201">
        <f>AU29</f>
        <v>8277.4</v>
      </c>
      <c r="BA35" s="200" t="s">
        <v>283</v>
      </c>
      <c r="BB35" s="201">
        <f>BK29</f>
        <v>7706.7999999999993</v>
      </c>
      <c r="BC35" s="201">
        <f>BK29</f>
        <v>7706.7999999999993</v>
      </c>
      <c r="BD35" s="201">
        <f>BK29</f>
        <v>7706.7999999999993</v>
      </c>
      <c r="BE35" s="201">
        <f>BK29</f>
        <v>7706.7999999999993</v>
      </c>
      <c r="BF35" s="201">
        <f>BK29</f>
        <v>7706.7999999999993</v>
      </c>
      <c r="BG35" s="201">
        <f>BK29</f>
        <v>7706.7999999999993</v>
      </c>
      <c r="BH35" s="201">
        <f>BK29</f>
        <v>7706.7999999999993</v>
      </c>
      <c r="BI35" s="201">
        <f>BK29</f>
        <v>7706.7999999999993</v>
      </c>
      <c r="BJ35" s="201">
        <f>BK29</f>
        <v>7706.7999999999993</v>
      </c>
      <c r="BQ35" s="200" t="s">
        <v>283</v>
      </c>
      <c r="BR35" s="201">
        <f>CA29</f>
        <v>7072.6</v>
      </c>
      <c r="BS35" s="201">
        <f>CA29</f>
        <v>7072.6</v>
      </c>
      <c r="BT35" s="201">
        <f>CA29</f>
        <v>7072.6</v>
      </c>
      <c r="BU35" s="201">
        <f>CA29</f>
        <v>7072.6</v>
      </c>
      <c r="BV35" s="201">
        <f>CA29</f>
        <v>7072.6</v>
      </c>
      <c r="BW35" s="201">
        <f>CA29</f>
        <v>7072.6</v>
      </c>
      <c r="BX35" s="201">
        <f>CA29</f>
        <v>7072.6</v>
      </c>
      <c r="BY35" s="201">
        <f>CA29</f>
        <v>7072.6</v>
      </c>
      <c r="BZ35" s="201">
        <f>CA29</f>
        <v>7072.6</v>
      </c>
      <c r="CG35" s="200" t="s">
        <v>283</v>
      </c>
      <c r="CH35" s="201">
        <f>CQ29</f>
        <v>11005</v>
      </c>
      <c r="CI35" s="201">
        <f>CQ29</f>
        <v>11005</v>
      </c>
      <c r="CJ35" s="201">
        <f>CQ29</f>
        <v>11005</v>
      </c>
      <c r="CK35" s="201">
        <f>CQ29</f>
        <v>11005</v>
      </c>
      <c r="CL35" s="201">
        <f>CQ29</f>
        <v>11005</v>
      </c>
      <c r="CM35" s="201">
        <f>CQ29</f>
        <v>11005</v>
      </c>
      <c r="CN35" s="201">
        <f>CQ29</f>
        <v>11005</v>
      </c>
      <c r="CO35" s="201">
        <f>CQ29</f>
        <v>11005</v>
      </c>
      <c r="CP35" s="201">
        <f>CQ29</f>
        <v>11005</v>
      </c>
      <c r="CW35" s="200" t="s">
        <v>283</v>
      </c>
      <c r="CX35" s="201">
        <f>DG29</f>
        <v>3311.8</v>
      </c>
      <c r="CY35" s="201">
        <f>DG29</f>
        <v>3311.8</v>
      </c>
      <c r="CZ35" s="201">
        <f>DG29</f>
        <v>3311.8</v>
      </c>
      <c r="DA35" s="201">
        <f>DG29</f>
        <v>3311.8</v>
      </c>
      <c r="DB35" s="201">
        <f>DG29</f>
        <v>3311.8</v>
      </c>
      <c r="DC35" s="201">
        <f>DG29</f>
        <v>3311.8</v>
      </c>
      <c r="DD35" s="201">
        <f>DG29</f>
        <v>3311.8</v>
      </c>
      <c r="DE35" s="201">
        <f>DG29</f>
        <v>3311.8</v>
      </c>
      <c r="DF35" s="201">
        <f>DG29</f>
        <v>3311.8</v>
      </c>
      <c r="DM35" s="200" t="s">
        <v>283</v>
      </c>
      <c r="DN35" s="201">
        <f>DW29</f>
        <v>8443.7999999999993</v>
      </c>
      <c r="DO35" s="201">
        <f>DW29</f>
        <v>8443.7999999999993</v>
      </c>
      <c r="DP35" s="201">
        <f>DW29</f>
        <v>8443.7999999999993</v>
      </c>
      <c r="DQ35" s="201">
        <f>DW29</f>
        <v>8443.7999999999993</v>
      </c>
      <c r="DR35" s="201">
        <f>DW29</f>
        <v>8443.7999999999993</v>
      </c>
      <c r="DS35" s="201">
        <f>DW29</f>
        <v>8443.7999999999993</v>
      </c>
      <c r="DT35" s="201">
        <f>DW29</f>
        <v>8443.7999999999993</v>
      </c>
      <c r="DU35" s="201">
        <f>DW29</f>
        <v>8443.7999999999993</v>
      </c>
      <c r="DV35" s="201">
        <f>DW29</f>
        <v>8443.7999999999993</v>
      </c>
      <c r="EC35" s="200" t="s">
        <v>283</v>
      </c>
      <c r="ED35" s="201">
        <f>EM29</f>
        <v>18187.2</v>
      </c>
      <c r="EE35" s="201">
        <f>EM29</f>
        <v>18187.2</v>
      </c>
      <c r="EF35" s="201">
        <f>EM29</f>
        <v>18187.2</v>
      </c>
      <c r="EG35" s="201">
        <f>EM29</f>
        <v>18187.2</v>
      </c>
      <c r="EH35" s="201">
        <f>EM29</f>
        <v>18187.2</v>
      </c>
      <c r="EI35" s="201">
        <f>EM29</f>
        <v>18187.2</v>
      </c>
      <c r="EJ35" s="201">
        <f>EM29</f>
        <v>18187.2</v>
      </c>
      <c r="EK35" s="201">
        <f>EM29</f>
        <v>18187.2</v>
      </c>
      <c r="EL35" s="201">
        <f>EM29</f>
        <v>18187.2</v>
      </c>
    </row>
    <row r="36" spans="1:146" s="200" customFormat="1" ht="12" customHeight="1" x14ac:dyDescent="0.15">
      <c r="E36" s="200" t="s">
        <v>284</v>
      </c>
      <c r="F36" s="201">
        <f>P29</f>
        <v>32660.5</v>
      </c>
      <c r="G36" s="201">
        <f>P29</f>
        <v>32660.5</v>
      </c>
      <c r="H36" s="201">
        <f>P29</f>
        <v>32660.5</v>
      </c>
      <c r="I36" s="201">
        <f>P29</f>
        <v>32660.5</v>
      </c>
      <c r="J36" s="201">
        <f>P29</f>
        <v>32660.5</v>
      </c>
      <c r="K36" s="201">
        <f>P29</f>
        <v>32660.5</v>
      </c>
      <c r="L36" s="201">
        <f>P29</f>
        <v>32660.5</v>
      </c>
      <c r="M36" s="201">
        <f>P29</f>
        <v>32660.5</v>
      </c>
      <c r="N36" s="201">
        <f>P29</f>
        <v>32660.5</v>
      </c>
      <c r="U36" s="200" t="s">
        <v>284</v>
      </c>
      <c r="V36" s="201">
        <f>AF29</f>
        <v>23476.571428571428</v>
      </c>
      <c r="W36" s="201">
        <f>AF29</f>
        <v>23476.571428571428</v>
      </c>
      <c r="X36" s="201">
        <f>AF29</f>
        <v>23476.571428571428</v>
      </c>
      <c r="Y36" s="201">
        <f>AF29</f>
        <v>23476.571428571428</v>
      </c>
      <c r="Z36" s="201">
        <f>AF29</f>
        <v>23476.571428571428</v>
      </c>
      <c r="AA36" s="201">
        <f>AF29</f>
        <v>23476.571428571428</v>
      </c>
      <c r="AB36" s="201">
        <f>AF29</f>
        <v>23476.571428571428</v>
      </c>
      <c r="AC36" s="201">
        <f>AF29</f>
        <v>23476.571428571428</v>
      </c>
      <c r="AD36" s="201">
        <f>AF29</f>
        <v>23476.571428571428</v>
      </c>
      <c r="AK36" s="200" t="s">
        <v>284</v>
      </c>
      <c r="AL36" s="201">
        <f>AV29</f>
        <v>7729.1428571428569</v>
      </c>
      <c r="AM36" s="201">
        <f>AV29</f>
        <v>7729.1428571428569</v>
      </c>
      <c r="AN36" s="201">
        <f>AV29</f>
        <v>7729.1428571428569</v>
      </c>
      <c r="AO36" s="201">
        <f>AV29</f>
        <v>7729.1428571428569</v>
      </c>
      <c r="AP36" s="201">
        <f>AV29</f>
        <v>7729.1428571428569</v>
      </c>
      <c r="AQ36" s="201">
        <f>AV29</f>
        <v>7729.1428571428569</v>
      </c>
      <c r="AR36" s="201">
        <f>AV29</f>
        <v>7729.1428571428569</v>
      </c>
      <c r="AS36" s="201">
        <f>AV29</f>
        <v>7729.1428571428569</v>
      </c>
      <c r="AT36" s="201">
        <f>AV29</f>
        <v>7729.1428571428569</v>
      </c>
      <c r="BA36" s="200" t="s">
        <v>284</v>
      </c>
      <c r="BB36" s="201">
        <f>BL29</f>
        <v>7358.5</v>
      </c>
      <c r="BC36" s="201">
        <f>BL29</f>
        <v>7358.5</v>
      </c>
      <c r="BD36" s="201">
        <f>BL29</f>
        <v>7358.5</v>
      </c>
      <c r="BE36" s="201">
        <f>BL29</f>
        <v>7358.5</v>
      </c>
      <c r="BF36" s="201">
        <f>BL29</f>
        <v>7358.5</v>
      </c>
      <c r="BG36" s="201">
        <f>BL29</f>
        <v>7358.5</v>
      </c>
      <c r="BH36" s="201">
        <f>BL29</f>
        <v>7358.5</v>
      </c>
      <c r="BI36" s="201">
        <f>BL29</f>
        <v>7358.5</v>
      </c>
      <c r="BJ36" s="201">
        <f>BL29</f>
        <v>7358.5</v>
      </c>
      <c r="BQ36" s="200" t="s">
        <v>284</v>
      </c>
      <c r="BR36" s="201">
        <f>CB29</f>
        <v>6697.6428571428569</v>
      </c>
      <c r="BS36" s="201">
        <f>CB29</f>
        <v>6697.6428571428569</v>
      </c>
      <c r="BT36" s="201">
        <f>CB29</f>
        <v>6697.6428571428569</v>
      </c>
      <c r="BU36" s="201">
        <f>CB29</f>
        <v>6697.6428571428569</v>
      </c>
      <c r="BV36" s="201">
        <f>CB29</f>
        <v>6697.6428571428569</v>
      </c>
      <c r="BW36" s="201">
        <f>CB29</f>
        <v>6697.6428571428569</v>
      </c>
      <c r="BX36" s="201">
        <f>CB29</f>
        <v>6697.6428571428569</v>
      </c>
      <c r="BY36" s="201">
        <f>CB29</f>
        <v>6697.6428571428569</v>
      </c>
      <c r="BZ36" s="201">
        <f>CB29</f>
        <v>6697.6428571428569</v>
      </c>
      <c r="CG36" s="200" t="s">
        <v>284</v>
      </c>
      <c r="CH36" s="201">
        <f>CR29</f>
        <v>10354.428571428572</v>
      </c>
      <c r="CI36" s="201">
        <f>CR29</f>
        <v>10354.428571428572</v>
      </c>
      <c r="CJ36" s="201">
        <f>CR29</f>
        <v>10354.428571428572</v>
      </c>
      <c r="CK36" s="201">
        <f>CR29</f>
        <v>10354.428571428572</v>
      </c>
      <c r="CL36" s="201">
        <f>CR29</f>
        <v>10354.428571428572</v>
      </c>
      <c r="CM36" s="201">
        <f>CR29</f>
        <v>10354.428571428572</v>
      </c>
      <c r="CN36" s="201">
        <f>CR29</f>
        <v>10354.428571428572</v>
      </c>
      <c r="CO36" s="201">
        <f>CR29</f>
        <v>10354.428571428572</v>
      </c>
      <c r="CP36" s="201">
        <f>CR29</f>
        <v>10354.428571428572</v>
      </c>
      <c r="CW36" s="200" t="s">
        <v>284</v>
      </c>
      <c r="CX36" s="201">
        <f>DH29</f>
        <v>3157.8571428571431</v>
      </c>
      <c r="CY36" s="201">
        <f>DH29</f>
        <v>3157.8571428571431</v>
      </c>
      <c r="CZ36" s="201">
        <f>DH29</f>
        <v>3157.8571428571431</v>
      </c>
      <c r="DA36" s="201">
        <f>DH29</f>
        <v>3157.8571428571431</v>
      </c>
      <c r="DB36" s="201">
        <f>DH29</f>
        <v>3157.8571428571431</v>
      </c>
      <c r="DC36" s="201">
        <f>DH29</f>
        <v>3157.8571428571431</v>
      </c>
      <c r="DD36" s="201">
        <f>DH29</f>
        <v>3157.8571428571431</v>
      </c>
      <c r="DE36" s="201">
        <f>DH29</f>
        <v>3157.8571428571431</v>
      </c>
      <c r="DF36" s="201">
        <f>DH29</f>
        <v>3157.8571428571431</v>
      </c>
      <c r="DM36" s="200" t="s">
        <v>284</v>
      </c>
      <c r="DN36" s="201">
        <f>DX29</f>
        <v>7816.7857142857138</v>
      </c>
      <c r="DO36" s="201">
        <f>DX29</f>
        <v>7816.7857142857138</v>
      </c>
      <c r="DP36" s="201">
        <f>DX29</f>
        <v>7816.7857142857138</v>
      </c>
      <c r="DQ36" s="201">
        <f>DX29</f>
        <v>7816.7857142857138</v>
      </c>
      <c r="DR36" s="201">
        <f>DX29</f>
        <v>7816.7857142857138</v>
      </c>
      <c r="DS36" s="201">
        <f>DX29</f>
        <v>7816.7857142857138</v>
      </c>
      <c r="DT36" s="201">
        <f>DX29</f>
        <v>7816.7857142857138</v>
      </c>
      <c r="DU36" s="201">
        <f>DX29</f>
        <v>7816.7857142857138</v>
      </c>
      <c r="DV36" s="201">
        <f>DX29</f>
        <v>7816.7857142857138</v>
      </c>
      <c r="EC36" s="200" t="s">
        <v>284</v>
      </c>
      <c r="ED36" s="201">
        <f>EN29</f>
        <v>15926.714285714286</v>
      </c>
      <c r="EE36" s="201">
        <f>EN29</f>
        <v>15926.714285714286</v>
      </c>
      <c r="EF36" s="201">
        <f>EN29</f>
        <v>15926.714285714286</v>
      </c>
      <c r="EG36" s="201">
        <f>EN29</f>
        <v>15926.714285714286</v>
      </c>
      <c r="EH36" s="201">
        <f>EN29</f>
        <v>15926.714285714286</v>
      </c>
      <c r="EI36" s="201">
        <f>EN29</f>
        <v>15926.714285714286</v>
      </c>
      <c r="EJ36" s="201">
        <f>EN29</f>
        <v>15926.714285714286</v>
      </c>
      <c r="EK36" s="201">
        <f>EN29</f>
        <v>15926.714285714286</v>
      </c>
      <c r="EL36" s="201">
        <f>EN29</f>
        <v>15926.714285714286</v>
      </c>
    </row>
    <row r="37" spans="1:146" s="200" customFormat="1" ht="12" customHeight="1" x14ac:dyDescent="0.15">
      <c r="E37" s="200" t="s">
        <v>285</v>
      </c>
      <c r="F37" s="201">
        <f>Q29</f>
        <v>31246.5</v>
      </c>
      <c r="G37" s="201">
        <f>Q29</f>
        <v>31246.5</v>
      </c>
      <c r="H37" s="201">
        <f>Q29</f>
        <v>31246.5</v>
      </c>
      <c r="I37" s="201">
        <f>Q29</f>
        <v>31246.5</v>
      </c>
      <c r="J37" s="201">
        <f>Q29</f>
        <v>31246.5</v>
      </c>
      <c r="K37" s="201">
        <f>Q29</f>
        <v>31246.5</v>
      </c>
      <c r="L37" s="201">
        <f>Q29</f>
        <v>31246.5</v>
      </c>
      <c r="M37" s="201">
        <f>Q29</f>
        <v>31246.5</v>
      </c>
      <c r="N37" s="201">
        <f>Q29</f>
        <v>31246.5</v>
      </c>
      <c r="U37" s="200" t="s">
        <v>285</v>
      </c>
      <c r="V37" s="201">
        <f>AG29</f>
        <v>18503.5</v>
      </c>
      <c r="W37" s="201">
        <f>AG29</f>
        <v>18503.5</v>
      </c>
      <c r="X37" s="201">
        <f>AG29</f>
        <v>18503.5</v>
      </c>
      <c r="Y37" s="201">
        <f>AG29</f>
        <v>18503.5</v>
      </c>
      <c r="Z37" s="201">
        <f>AG29</f>
        <v>18503.5</v>
      </c>
      <c r="AA37" s="201">
        <f>AG29</f>
        <v>18503.5</v>
      </c>
      <c r="AB37" s="201">
        <f>AG29</f>
        <v>18503.5</v>
      </c>
      <c r="AC37" s="201">
        <f>AG29</f>
        <v>18503.5</v>
      </c>
      <c r="AD37" s="201">
        <f>AG29</f>
        <v>18503.5</v>
      </c>
      <c r="AK37" s="200" t="s">
        <v>285</v>
      </c>
      <c r="AL37" s="201">
        <f>AW29</f>
        <v>7470.5</v>
      </c>
      <c r="AM37" s="201">
        <f>AW29</f>
        <v>7470.5</v>
      </c>
      <c r="AN37" s="201">
        <f>AW29</f>
        <v>7470.5</v>
      </c>
      <c r="AO37" s="201">
        <f>AW29</f>
        <v>7470.5</v>
      </c>
      <c r="AP37" s="201">
        <f>AW29</f>
        <v>7470.5</v>
      </c>
      <c r="AQ37" s="201">
        <f>AW29</f>
        <v>7470.5</v>
      </c>
      <c r="AR37" s="201">
        <f>AW29</f>
        <v>7470.5</v>
      </c>
      <c r="AS37" s="201">
        <f>AW29</f>
        <v>7470.5</v>
      </c>
      <c r="AT37" s="201">
        <f>AW29</f>
        <v>7470.5</v>
      </c>
      <c r="BA37" s="200" t="s">
        <v>285</v>
      </c>
      <c r="BB37" s="201">
        <f>BM29</f>
        <v>7397.5</v>
      </c>
      <c r="BC37" s="201">
        <f>BM29</f>
        <v>7397.5</v>
      </c>
      <c r="BD37" s="201">
        <f>BM29</f>
        <v>7397.5</v>
      </c>
      <c r="BE37" s="201">
        <f>BM29</f>
        <v>7397.5</v>
      </c>
      <c r="BF37" s="201">
        <f>BM29</f>
        <v>7397.5</v>
      </c>
      <c r="BG37" s="201">
        <f>BM29</f>
        <v>7397.5</v>
      </c>
      <c r="BH37" s="201">
        <f>BM29</f>
        <v>7397.5</v>
      </c>
      <c r="BI37" s="201">
        <f>BM29</f>
        <v>7397.5</v>
      </c>
      <c r="BJ37" s="201">
        <f>BM29</f>
        <v>7397.5</v>
      </c>
      <c r="BQ37" s="200" t="s">
        <v>285</v>
      </c>
      <c r="BR37" s="201">
        <f>CC29</f>
        <v>6542.5</v>
      </c>
      <c r="BS37" s="201">
        <f>CC29</f>
        <v>6542.5</v>
      </c>
      <c r="BT37" s="201">
        <f>CC29</f>
        <v>6542.5</v>
      </c>
      <c r="BU37" s="201">
        <f>CC29</f>
        <v>6542.5</v>
      </c>
      <c r="BV37" s="201">
        <f>CC29</f>
        <v>6542.5</v>
      </c>
      <c r="BW37" s="201">
        <f>CC29</f>
        <v>6542.5</v>
      </c>
      <c r="BX37" s="201">
        <f>CC29</f>
        <v>6542.5</v>
      </c>
      <c r="BY37" s="201">
        <f>CC29</f>
        <v>6542.5</v>
      </c>
      <c r="BZ37" s="201">
        <f>CC29</f>
        <v>6542.5</v>
      </c>
      <c r="CG37" s="200" t="s">
        <v>285</v>
      </c>
      <c r="CH37" s="201">
        <f>CS29</f>
        <v>9692</v>
      </c>
      <c r="CI37" s="201">
        <f>CS29</f>
        <v>9692</v>
      </c>
      <c r="CJ37" s="201">
        <f>CS29</f>
        <v>9692</v>
      </c>
      <c r="CK37" s="201">
        <f>CS29</f>
        <v>9692</v>
      </c>
      <c r="CL37" s="201">
        <f>CS29</f>
        <v>9692</v>
      </c>
      <c r="CM37" s="201">
        <f>CS29</f>
        <v>9692</v>
      </c>
      <c r="CN37" s="201">
        <f>CS29</f>
        <v>9692</v>
      </c>
      <c r="CO37" s="201">
        <f>CS29</f>
        <v>9692</v>
      </c>
      <c r="CP37" s="201">
        <f>CS29</f>
        <v>9692</v>
      </c>
      <c r="CW37" s="200" t="s">
        <v>285</v>
      </c>
      <c r="CX37" s="201">
        <f>DI29</f>
        <v>2957</v>
      </c>
      <c r="CY37" s="201">
        <f>DI29</f>
        <v>2957</v>
      </c>
      <c r="CZ37" s="201">
        <f>DI29</f>
        <v>2957</v>
      </c>
      <c r="DA37" s="201">
        <f>DI29</f>
        <v>2957</v>
      </c>
      <c r="DB37" s="201">
        <f>DI29</f>
        <v>2957</v>
      </c>
      <c r="DC37" s="201">
        <f>DI29</f>
        <v>2957</v>
      </c>
      <c r="DD37" s="201">
        <f>DI29</f>
        <v>2957</v>
      </c>
      <c r="DE37" s="201">
        <f>DI29</f>
        <v>2957</v>
      </c>
      <c r="DF37" s="201">
        <f>DI29</f>
        <v>2957</v>
      </c>
      <c r="DM37" s="200" t="s">
        <v>285</v>
      </c>
      <c r="DN37" s="201">
        <f>DY29</f>
        <v>6493.5</v>
      </c>
      <c r="DO37" s="201">
        <f>DY29</f>
        <v>6493.5</v>
      </c>
      <c r="DP37" s="201">
        <f>DY29</f>
        <v>6493.5</v>
      </c>
      <c r="DQ37" s="201">
        <f>DY29</f>
        <v>6493.5</v>
      </c>
      <c r="DR37" s="201">
        <f>DY29</f>
        <v>6493.5</v>
      </c>
      <c r="DS37" s="201">
        <f>DY29</f>
        <v>6493.5</v>
      </c>
      <c r="DT37" s="201">
        <f>DY29</f>
        <v>6493.5</v>
      </c>
      <c r="DU37" s="201">
        <f>DY29</f>
        <v>6493.5</v>
      </c>
      <c r="DV37" s="201">
        <f>DY29</f>
        <v>6493.5</v>
      </c>
      <c r="EC37" s="200" t="s">
        <v>285</v>
      </c>
      <c r="ED37" s="201">
        <f>EO29</f>
        <v>11179.5</v>
      </c>
      <c r="EE37" s="201">
        <f>EO29</f>
        <v>11179.5</v>
      </c>
      <c r="EF37" s="201">
        <f>EO29</f>
        <v>11179.5</v>
      </c>
      <c r="EG37" s="201">
        <f>EO29</f>
        <v>11179.5</v>
      </c>
      <c r="EH37" s="201">
        <f>EO29</f>
        <v>11179.5</v>
      </c>
      <c r="EI37" s="201">
        <f>EO29</f>
        <v>11179.5</v>
      </c>
      <c r="EJ37" s="201">
        <f>EO29</f>
        <v>11179.5</v>
      </c>
      <c r="EK37" s="201">
        <f>EO29</f>
        <v>11179.5</v>
      </c>
      <c r="EL37" s="201">
        <f>EO29</f>
        <v>11179.5</v>
      </c>
    </row>
    <row r="38" spans="1:146" s="200" customFormat="1" ht="12" customHeight="1" x14ac:dyDescent="0.15">
      <c r="E38" s="200" t="s">
        <v>286</v>
      </c>
      <c r="F38" s="201">
        <f>R29</f>
        <v>22915</v>
      </c>
      <c r="G38" s="201">
        <f>R29</f>
        <v>22915</v>
      </c>
      <c r="H38" s="201">
        <f>R29</f>
        <v>22915</v>
      </c>
      <c r="I38" s="201">
        <f>R29</f>
        <v>22915</v>
      </c>
      <c r="J38" s="201">
        <f>R29</f>
        <v>22915</v>
      </c>
      <c r="K38" s="201">
        <f>R29</f>
        <v>22915</v>
      </c>
      <c r="L38" s="201">
        <f>R29</f>
        <v>22915</v>
      </c>
      <c r="M38" s="201">
        <f>R29</f>
        <v>22915</v>
      </c>
      <c r="N38" s="201">
        <f>R29</f>
        <v>22915</v>
      </c>
      <c r="U38" s="200" t="s">
        <v>286</v>
      </c>
      <c r="V38" s="201">
        <f>AH29</f>
        <v>15001.5</v>
      </c>
      <c r="W38" s="201">
        <f>AH29</f>
        <v>15001.5</v>
      </c>
      <c r="X38" s="201">
        <f>AH29</f>
        <v>15001.5</v>
      </c>
      <c r="Y38" s="201">
        <f>AH29</f>
        <v>15001.5</v>
      </c>
      <c r="Z38" s="201">
        <f>AH29</f>
        <v>15001.5</v>
      </c>
      <c r="AA38" s="201">
        <f>AH29</f>
        <v>15001.5</v>
      </c>
      <c r="AB38" s="201">
        <f>AH29</f>
        <v>15001.5</v>
      </c>
      <c r="AC38" s="201">
        <f>AH29</f>
        <v>15001.5</v>
      </c>
      <c r="AD38" s="201">
        <f>AH29</f>
        <v>15001.5</v>
      </c>
      <c r="AK38" s="200" t="s">
        <v>286</v>
      </c>
      <c r="AL38" s="201">
        <f>AX29</f>
        <v>5246.5</v>
      </c>
      <c r="AM38" s="201">
        <f>AX29</f>
        <v>5246.5</v>
      </c>
      <c r="AN38" s="201">
        <f>AX29</f>
        <v>5246.5</v>
      </c>
      <c r="AO38" s="201">
        <f>AX29</f>
        <v>5246.5</v>
      </c>
      <c r="AP38" s="201">
        <f>AX29</f>
        <v>5246.5</v>
      </c>
      <c r="AQ38" s="201">
        <f>AX29</f>
        <v>5246.5</v>
      </c>
      <c r="AR38" s="201">
        <f>AX29</f>
        <v>5246.5</v>
      </c>
      <c r="AS38" s="201">
        <f>AX29</f>
        <v>5246.5</v>
      </c>
      <c r="AT38" s="201">
        <f>AX29</f>
        <v>5246.5</v>
      </c>
      <c r="BA38" s="200" t="s">
        <v>286</v>
      </c>
      <c r="BB38" s="201">
        <f>BN29</f>
        <v>5578</v>
      </c>
      <c r="BC38" s="201">
        <f>BN29</f>
        <v>5578</v>
      </c>
      <c r="BD38" s="201">
        <f>BN29</f>
        <v>5578</v>
      </c>
      <c r="BE38" s="201">
        <f>BN29</f>
        <v>5578</v>
      </c>
      <c r="BF38" s="201">
        <f>BN29</f>
        <v>5578</v>
      </c>
      <c r="BG38" s="201">
        <f>BN29</f>
        <v>5578</v>
      </c>
      <c r="BH38" s="201">
        <f>BN29</f>
        <v>5578</v>
      </c>
      <c r="BI38" s="201">
        <f>BN29</f>
        <v>5578</v>
      </c>
      <c r="BJ38" s="201">
        <f>BN29</f>
        <v>5578</v>
      </c>
      <c r="BQ38" s="200" t="s">
        <v>286</v>
      </c>
      <c r="BR38" s="201">
        <f>CD29</f>
        <v>4978</v>
      </c>
      <c r="BS38" s="201">
        <f>CD29</f>
        <v>4978</v>
      </c>
      <c r="BT38" s="201">
        <f>CD29</f>
        <v>4978</v>
      </c>
      <c r="BU38" s="201">
        <f>CD29</f>
        <v>4978</v>
      </c>
      <c r="BV38" s="201">
        <f>CD29</f>
        <v>4978</v>
      </c>
      <c r="BW38" s="201">
        <f>CD29</f>
        <v>4978</v>
      </c>
      <c r="BX38" s="201">
        <f>CD29</f>
        <v>4978</v>
      </c>
      <c r="BY38" s="201">
        <f>CD29</f>
        <v>4978</v>
      </c>
      <c r="BZ38" s="201">
        <f>CD29</f>
        <v>4978</v>
      </c>
      <c r="CG38" s="200" t="s">
        <v>286</v>
      </c>
      <c r="CH38" s="201">
        <f>CT29</f>
        <v>7764</v>
      </c>
      <c r="CI38" s="201">
        <f>CT29</f>
        <v>7764</v>
      </c>
      <c r="CJ38" s="201">
        <f>CT29</f>
        <v>7764</v>
      </c>
      <c r="CK38" s="201">
        <f>CT29</f>
        <v>7764</v>
      </c>
      <c r="CL38" s="201">
        <f>CT29</f>
        <v>7764</v>
      </c>
      <c r="CM38" s="201">
        <f>CT29</f>
        <v>7764</v>
      </c>
      <c r="CN38" s="201">
        <f>CT29</f>
        <v>7764</v>
      </c>
      <c r="CO38" s="201">
        <f>CT29</f>
        <v>7764</v>
      </c>
      <c r="CP38" s="201">
        <f>CT29</f>
        <v>7764</v>
      </c>
      <c r="CW38" s="200" t="s">
        <v>286</v>
      </c>
      <c r="CX38" s="201">
        <f>DJ29</f>
        <v>2589</v>
      </c>
      <c r="CY38" s="201">
        <f>DJ29</f>
        <v>2589</v>
      </c>
      <c r="CZ38" s="201">
        <f>DJ29</f>
        <v>2589</v>
      </c>
      <c r="DA38" s="201">
        <f>DJ29</f>
        <v>2589</v>
      </c>
      <c r="DB38" s="201">
        <f>DJ29</f>
        <v>2589</v>
      </c>
      <c r="DC38" s="201">
        <f>DJ29</f>
        <v>2589</v>
      </c>
      <c r="DD38" s="201">
        <f>DJ29</f>
        <v>2589</v>
      </c>
      <c r="DE38" s="201">
        <f>DJ29</f>
        <v>2589</v>
      </c>
      <c r="DF38" s="201">
        <f>DJ29</f>
        <v>2589</v>
      </c>
      <c r="DM38" s="200" t="s">
        <v>286</v>
      </c>
      <c r="DN38" s="201">
        <f>DZ29</f>
        <v>6005</v>
      </c>
      <c r="DO38" s="201">
        <f>DZ29</f>
        <v>6005</v>
      </c>
      <c r="DP38" s="201">
        <f>DZ29</f>
        <v>6005</v>
      </c>
      <c r="DQ38" s="201">
        <f>DZ29</f>
        <v>6005</v>
      </c>
      <c r="DR38" s="201">
        <f>DZ29</f>
        <v>6005</v>
      </c>
      <c r="DS38" s="201">
        <f>DZ29</f>
        <v>6005</v>
      </c>
      <c r="DT38" s="201">
        <f>DZ29</f>
        <v>6005</v>
      </c>
      <c r="DU38" s="201">
        <f>DZ29</f>
        <v>6005</v>
      </c>
      <c r="DV38" s="201">
        <f>DZ29</f>
        <v>6005</v>
      </c>
      <c r="EC38" s="200" t="s">
        <v>286</v>
      </c>
      <c r="ED38" s="201">
        <f>EP29</f>
        <v>9371.5</v>
      </c>
      <c r="EE38" s="201">
        <f>EP29</f>
        <v>9371.5</v>
      </c>
      <c r="EF38" s="201">
        <f>EP29</f>
        <v>9371.5</v>
      </c>
      <c r="EG38" s="201">
        <f>EP29</f>
        <v>9371.5</v>
      </c>
      <c r="EH38" s="201">
        <f>EP29</f>
        <v>9371.5</v>
      </c>
      <c r="EI38" s="201">
        <f>EP29</f>
        <v>9371.5</v>
      </c>
      <c r="EJ38" s="201">
        <f>EP29</f>
        <v>9371.5</v>
      </c>
      <c r="EK38" s="201">
        <f>EP29</f>
        <v>9371.5</v>
      </c>
      <c r="EL38" s="201">
        <f>EP29</f>
        <v>9371.5</v>
      </c>
    </row>
    <row r="46" spans="1:146" ht="20.100000000000001" customHeight="1" x14ac:dyDescent="0.15">
      <c r="A46" s="6"/>
      <c r="E46" s="114" t="s">
        <v>289</v>
      </c>
      <c r="F46" s="89"/>
      <c r="G46" s="89"/>
      <c r="H46" s="89"/>
      <c r="I46" s="89"/>
      <c r="J46" s="89"/>
      <c r="K46" s="89"/>
      <c r="L46" s="89"/>
      <c r="M46" s="89"/>
      <c r="N46" s="89"/>
      <c r="O46" s="89"/>
      <c r="P46" s="89"/>
      <c r="Q46" s="89"/>
      <c r="R46" s="89"/>
      <c r="U46" s="114" t="s">
        <v>291</v>
      </c>
      <c r="V46" s="89"/>
      <c r="W46" s="89"/>
      <c r="X46" s="89"/>
      <c r="Y46" s="89"/>
      <c r="Z46" s="89"/>
      <c r="AA46" s="89"/>
      <c r="AB46" s="89"/>
      <c r="AC46" s="89"/>
      <c r="AD46" s="89"/>
      <c r="AE46" s="89"/>
      <c r="AF46" s="89"/>
      <c r="AG46" s="89"/>
      <c r="AH46" s="89"/>
      <c r="AK46" s="114" t="s">
        <v>296</v>
      </c>
      <c r="AL46" s="89"/>
      <c r="AM46" s="89"/>
      <c r="AN46" s="89"/>
      <c r="AO46" s="89"/>
      <c r="AP46" s="89"/>
      <c r="AQ46" s="89"/>
      <c r="AR46" s="89"/>
      <c r="AS46" s="89"/>
      <c r="AT46" s="89"/>
      <c r="AU46" s="89"/>
      <c r="AV46" s="89"/>
      <c r="AW46" s="89"/>
      <c r="AX46" s="89"/>
      <c r="BA46" s="114" t="s">
        <v>294</v>
      </c>
      <c r="BB46" s="89"/>
      <c r="BC46" s="89"/>
      <c r="BD46" s="89"/>
      <c r="BE46" s="89"/>
      <c r="BF46" s="89"/>
      <c r="BG46" s="89"/>
      <c r="BH46" s="89"/>
      <c r="BI46" s="89"/>
      <c r="BJ46" s="89"/>
      <c r="BK46" s="89"/>
      <c r="BL46" s="89"/>
      <c r="BM46" s="89"/>
      <c r="BN46" s="89"/>
      <c r="BQ46" s="114" t="s">
        <v>291</v>
      </c>
      <c r="BR46" s="89"/>
      <c r="BS46" s="89"/>
      <c r="BT46" s="89"/>
      <c r="BU46" s="89"/>
      <c r="BV46" s="89"/>
      <c r="BW46" s="89"/>
      <c r="BX46" s="89"/>
      <c r="BY46" s="89"/>
      <c r="BZ46" s="89"/>
      <c r="CA46" s="89"/>
      <c r="CB46" s="89"/>
      <c r="CC46" s="89"/>
      <c r="CD46" s="89"/>
      <c r="CG46" s="114" t="s">
        <v>291</v>
      </c>
      <c r="CH46" s="89"/>
      <c r="CI46" s="89"/>
      <c r="CJ46" s="89"/>
      <c r="CK46" s="89"/>
      <c r="CL46" s="89"/>
      <c r="CM46" s="89"/>
      <c r="CN46" s="89"/>
      <c r="CO46" s="89"/>
      <c r="CP46" s="89"/>
      <c r="CQ46" s="89"/>
      <c r="CR46" s="89"/>
      <c r="CS46" s="89"/>
      <c r="CT46" s="89"/>
      <c r="CW46" s="114" t="s">
        <v>291</v>
      </c>
      <c r="CX46" s="89"/>
      <c r="CY46" s="89"/>
      <c r="CZ46" s="89"/>
      <c r="DA46" s="89"/>
      <c r="DB46" s="89"/>
      <c r="DC46" s="89"/>
      <c r="DD46" s="89"/>
      <c r="DE46" s="89"/>
      <c r="DF46" s="89"/>
      <c r="DG46" s="89"/>
      <c r="DH46" s="89"/>
      <c r="DI46" s="89"/>
      <c r="DJ46" s="89"/>
      <c r="DM46" s="114" t="s">
        <v>289</v>
      </c>
      <c r="DN46" s="89"/>
      <c r="DO46" s="89"/>
      <c r="DP46" s="89"/>
      <c r="DQ46" s="89"/>
      <c r="DR46" s="89"/>
      <c r="DS46" s="89"/>
      <c r="DT46" s="89"/>
      <c r="DU46" s="89"/>
      <c r="DV46" s="89"/>
      <c r="DW46" s="89"/>
      <c r="DX46" s="89"/>
      <c r="DY46" s="89"/>
      <c r="DZ46" s="89"/>
      <c r="EC46" s="114" t="s">
        <v>291</v>
      </c>
      <c r="ED46" s="89"/>
      <c r="EE46" s="89"/>
      <c r="EF46" s="89"/>
      <c r="EG46" s="89"/>
      <c r="EH46" s="89"/>
      <c r="EI46" s="89"/>
      <c r="EJ46" s="89"/>
      <c r="EK46" s="89"/>
      <c r="EL46" s="89"/>
      <c r="EM46" s="89"/>
      <c r="EN46" s="89"/>
      <c r="EO46" s="89"/>
      <c r="EP46" s="89"/>
    </row>
    <row r="47" spans="1:146" ht="12" customHeight="1" x14ac:dyDescent="0.15">
      <c r="E47" s="41"/>
      <c r="F47" s="115" t="s">
        <v>276</v>
      </c>
      <c r="G47" s="116" t="s">
        <v>277</v>
      </c>
      <c r="H47" s="116" t="s">
        <v>278</v>
      </c>
      <c r="I47" s="116" t="s">
        <v>279</v>
      </c>
      <c r="J47" s="117" t="s">
        <v>280</v>
      </c>
      <c r="K47" s="116" t="s">
        <v>281</v>
      </c>
      <c r="L47" s="116" t="s">
        <v>281</v>
      </c>
      <c r="M47" s="116" t="s">
        <v>282</v>
      </c>
      <c r="N47" s="117" t="s">
        <v>282</v>
      </c>
      <c r="O47" s="116" t="s">
        <v>283</v>
      </c>
      <c r="P47" s="116" t="s">
        <v>284</v>
      </c>
      <c r="Q47" s="116" t="s">
        <v>285</v>
      </c>
      <c r="R47" s="116" t="s">
        <v>286</v>
      </c>
      <c r="U47" s="41"/>
      <c r="V47" s="115" t="s">
        <v>276</v>
      </c>
      <c r="W47" s="116" t="s">
        <v>277</v>
      </c>
      <c r="X47" s="116" t="s">
        <v>278</v>
      </c>
      <c r="Y47" s="116" t="s">
        <v>279</v>
      </c>
      <c r="Z47" s="117" t="s">
        <v>280</v>
      </c>
      <c r="AA47" s="116" t="s">
        <v>281</v>
      </c>
      <c r="AB47" s="116" t="s">
        <v>281</v>
      </c>
      <c r="AC47" s="116" t="s">
        <v>282</v>
      </c>
      <c r="AD47" s="117" t="s">
        <v>282</v>
      </c>
      <c r="AE47" s="116" t="s">
        <v>283</v>
      </c>
      <c r="AF47" s="116" t="s">
        <v>284</v>
      </c>
      <c r="AG47" s="116" t="s">
        <v>285</v>
      </c>
      <c r="AH47" s="116" t="s">
        <v>286</v>
      </c>
      <c r="AK47" s="41"/>
      <c r="AL47" s="115" t="s">
        <v>276</v>
      </c>
      <c r="AM47" s="116" t="s">
        <v>277</v>
      </c>
      <c r="AN47" s="116" t="s">
        <v>278</v>
      </c>
      <c r="AO47" s="116" t="s">
        <v>279</v>
      </c>
      <c r="AP47" s="117" t="s">
        <v>280</v>
      </c>
      <c r="AQ47" s="116" t="s">
        <v>281</v>
      </c>
      <c r="AR47" s="116" t="s">
        <v>281</v>
      </c>
      <c r="AS47" s="116" t="s">
        <v>282</v>
      </c>
      <c r="AT47" s="117" t="s">
        <v>282</v>
      </c>
      <c r="AU47" s="116" t="s">
        <v>283</v>
      </c>
      <c r="AV47" s="116" t="s">
        <v>284</v>
      </c>
      <c r="AW47" s="116" t="s">
        <v>285</v>
      </c>
      <c r="AX47" s="116" t="s">
        <v>286</v>
      </c>
      <c r="BA47" s="41"/>
      <c r="BB47" s="115" t="s">
        <v>276</v>
      </c>
      <c r="BC47" s="116" t="s">
        <v>277</v>
      </c>
      <c r="BD47" s="116" t="s">
        <v>278</v>
      </c>
      <c r="BE47" s="116" t="s">
        <v>279</v>
      </c>
      <c r="BF47" s="117" t="s">
        <v>280</v>
      </c>
      <c r="BG47" s="116" t="s">
        <v>281</v>
      </c>
      <c r="BH47" s="116" t="s">
        <v>281</v>
      </c>
      <c r="BI47" s="116" t="s">
        <v>282</v>
      </c>
      <c r="BJ47" s="117" t="s">
        <v>282</v>
      </c>
      <c r="BK47" s="116" t="s">
        <v>283</v>
      </c>
      <c r="BL47" s="116" t="s">
        <v>284</v>
      </c>
      <c r="BM47" s="116" t="s">
        <v>285</v>
      </c>
      <c r="BN47" s="116" t="s">
        <v>286</v>
      </c>
      <c r="BQ47" s="41"/>
      <c r="BR47" s="115" t="s">
        <v>276</v>
      </c>
      <c r="BS47" s="116" t="s">
        <v>277</v>
      </c>
      <c r="BT47" s="116" t="s">
        <v>278</v>
      </c>
      <c r="BU47" s="116" t="s">
        <v>279</v>
      </c>
      <c r="BV47" s="117" t="s">
        <v>280</v>
      </c>
      <c r="BW47" s="116" t="s">
        <v>281</v>
      </c>
      <c r="BX47" s="116" t="s">
        <v>281</v>
      </c>
      <c r="BY47" s="116" t="s">
        <v>282</v>
      </c>
      <c r="BZ47" s="117" t="s">
        <v>282</v>
      </c>
      <c r="CA47" s="116" t="s">
        <v>283</v>
      </c>
      <c r="CB47" s="116" t="s">
        <v>284</v>
      </c>
      <c r="CC47" s="116" t="s">
        <v>285</v>
      </c>
      <c r="CD47" s="116" t="s">
        <v>286</v>
      </c>
      <c r="CG47" s="41"/>
      <c r="CH47" s="115" t="s">
        <v>276</v>
      </c>
      <c r="CI47" s="116" t="s">
        <v>277</v>
      </c>
      <c r="CJ47" s="116" t="s">
        <v>278</v>
      </c>
      <c r="CK47" s="116" t="s">
        <v>279</v>
      </c>
      <c r="CL47" s="117" t="s">
        <v>280</v>
      </c>
      <c r="CM47" s="116" t="s">
        <v>281</v>
      </c>
      <c r="CN47" s="116" t="s">
        <v>281</v>
      </c>
      <c r="CO47" s="116" t="s">
        <v>282</v>
      </c>
      <c r="CP47" s="117" t="s">
        <v>282</v>
      </c>
      <c r="CQ47" s="116" t="s">
        <v>283</v>
      </c>
      <c r="CR47" s="116" t="s">
        <v>284</v>
      </c>
      <c r="CS47" s="116" t="s">
        <v>285</v>
      </c>
      <c r="CT47" s="116" t="s">
        <v>286</v>
      </c>
      <c r="CW47" s="41"/>
      <c r="CX47" s="115" t="s">
        <v>276</v>
      </c>
      <c r="CY47" s="116" t="s">
        <v>277</v>
      </c>
      <c r="CZ47" s="116" t="s">
        <v>278</v>
      </c>
      <c r="DA47" s="116" t="s">
        <v>279</v>
      </c>
      <c r="DB47" s="117" t="s">
        <v>280</v>
      </c>
      <c r="DC47" s="116" t="s">
        <v>281</v>
      </c>
      <c r="DD47" s="116" t="s">
        <v>281</v>
      </c>
      <c r="DE47" s="116" t="s">
        <v>282</v>
      </c>
      <c r="DF47" s="117" t="s">
        <v>282</v>
      </c>
      <c r="DG47" s="116" t="s">
        <v>283</v>
      </c>
      <c r="DH47" s="116" t="s">
        <v>284</v>
      </c>
      <c r="DI47" s="116" t="s">
        <v>285</v>
      </c>
      <c r="DJ47" s="116" t="s">
        <v>286</v>
      </c>
      <c r="DM47" s="41"/>
      <c r="DN47" s="115" t="s">
        <v>276</v>
      </c>
      <c r="DO47" s="116" t="s">
        <v>277</v>
      </c>
      <c r="DP47" s="116" t="s">
        <v>278</v>
      </c>
      <c r="DQ47" s="116" t="s">
        <v>279</v>
      </c>
      <c r="DR47" s="117" t="s">
        <v>280</v>
      </c>
      <c r="DS47" s="116" t="s">
        <v>281</v>
      </c>
      <c r="DT47" s="116" t="s">
        <v>281</v>
      </c>
      <c r="DU47" s="116" t="s">
        <v>282</v>
      </c>
      <c r="DV47" s="117" t="s">
        <v>282</v>
      </c>
      <c r="DW47" s="116" t="s">
        <v>283</v>
      </c>
      <c r="DX47" s="116" t="s">
        <v>284</v>
      </c>
      <c r="DY47" s="116" t="s">
        <v>285</v>
      </c>
      <c r="DZ47" s="116" t="s">
        <v>286</v>
      </c>
      <c r="EC47" s="41"/>
      <c r="ED47" s="115" t="s">
        <v>276</v>
      </c>
      <c r="EE47" s="116" t="s">
        <v>277</v>
      </c>
      <c r="EF47" s="116" t="s">
        <v>278</v>
      </c>
      <c r="EG47" s="116" t="s">
        <v>279</v>
      </c>
      <c r="EH47" s="117" t="s">
        <v>280</v>
      </c>
      <c r="EI47" s="116" t="s">
        <v>281</v>
      </c>
      <c r="EJ47" s="116" t="s">
        <v>281</v>
      </c>
      <c r="EK47" s="116" t="s">
        <v>282</v>
      </c>
      <c r="EL47" s="117" t="s">
        <v>282</v>
      </c>
      <c r="EM47" s="116" t="s">
        <v>283</v>
      </c>
      <c r="EN47" s="116" t="s">
        <v>284</v>
      </c>
      <c r="EO47" s="116" t="s">
        <v>285</v>
      </c>
      <c r="EP47" s="116" t="s">
        <v>286</v>
      </c>
    </row>
    <row r="48" spans="1:146" ht="12" customHeight="1" x14ac:dyDescent="0.15">
      <c r="A48" s="1"/>
      <c r="B48" s="1"/>
      <c r="C48" s="1"/>
      <c r="F48" s="118">
        <v>42429</v>
      </c>
      <c r="G48" s="119">
        <v>42430</v>
      </c>
      <c r="H48" s="119">
        <v>42431</v>
      </c>
      <c r="I48" s="119">
        <v>42432</v>
      </c>
      <c r="J48" s="120">
        <v>42433</v>
      </c>
      <c r="K48" s="119">
        <v>42427</v>
      </c>
      <c r="L48" s="119">
        <v>42434</v>
      </c>
      <c r="M48" s="119">
        <v>42428</v>
      </c>
      <c r="N48" s="120">
        <v>42435</v>
      </c>
      <c r="O48" s="121"/>
      <c r="P48" s="121"/>
      <c r="Q48" s="121"/>
      <c r="R48" s="121"/>
      <c r="V48" s="118">
        <v>42429</v>
      </c>
      <c r="W48" s="119">
        <v>42430</v>
      </c>
      <c r="X48" s="119">
        <v>42431</v>
      </c>
      <c r="Y48" s="119">
        <v>42432</v>
      </c>
      <c r="Z48" s="120">
        <v>42433</v>
      </c>
      <c r="AA48" s="119">
        <v>42427</v>
      </c>
      <c r="AB48" s="119">
        <v>42434</v>
      </c>
      <c r="AC48" s="119">
        <v>42428</v>
      </c>
      <c r="AD48" s="120">
        <v>42435</v>
      </c>
      <c r="AE48" s="121"/>
      <c r="AF48" s="121"/>
      <c r="AG48" s="121"/>
      <c r="AH48" s="121"/>
      <c r="AL48" s="118">
        <v>42429</v>
      </c>
      <c r="AM48" s="119">
        <v>42430</v>
      </c>
      <c r="AN48" s="119">
        <v>42431</v>
      </c>
      <c r="AO48" s="119">
        <v>42432</v>
      </c>
      <c r="AP48" s="120">
        <v>42433</v>
      </c>
      <c r="AQ48" s="119">
        <v>42427</v>
      </c>
      <c r="AR48" s="119">
        <v>42434</v>
      </c>
      <c r="AS48" s="119">
        <v>42428</v>
      </c>
      <c r="AT48" s="120">
        <v>42435</v>
      </c>
      <c r="AU48" s="121"/>
      <c r="AV48" s="121"/>
      <c r="AW48" s="121"/>
      <c r="AX48" s="121"/>
      <c r="BB48" s="118">
        <v>42429</v>
      </c>
      <c r="BC48" s="119">
        <v>42430</v>
      </c>
      <c r="BD48" s="119">
        <v>42431</v>
      </c>
      <c r="BE48" s="119">
        <v>42432</v>
      </c>
      <c r="BF48" s="120">
        <v>42433</v>
      </c>
      <c r="BG48" s="119">
        <v>42427</v>
      </c>
      <c r="BH48" s="119">
        <v>42434</v>
      </c>
      <c r="BI48" s="119">
        <v>42428</v>
      </c>
      <c r="BJ48" s="120">
        <v>42435</v>
      </c>
      <c r="BK48" s="121"/>
      <c r="BL48" s="121"/>
      <c r="BM48" s="121"/>
      <c r="BN48" s="121"/>
      <c r="BR48" s="118">
        <v>42429</v>
      </c>
      <c r="BS48" s="119">
        <v>42430</v>
      </c>
      <c r="BT48" s="119">
        <v>42431</v>
      </c>
      <c r="BU48" s="119">
        <v>42432</v>
      </c>
      <c r="BV48" s="120">
        <v>42433</v>
      </c>
      <c r="BW48" s="119">
        <v>42427</v>
      </c>
      <c r="BX48" s="119">
        <v>42434</v>
      </c>
      <c r="BY48" s="119">
        <v>42428</v>
      </c>
      <c r="BZ48" s="120">
        <v>42435</v>
      </c>
      <c r="CA48" s="121"/>
      <c r="CB48" s="121"/>
      <c r="CC48" s="121"/>
      <c r="CD48" s="121"/>
      <c r="CH48" s="118">
        <v>42429</v>
      </c>
      <c r="CI48" s="119">
        <v>42430</v>
      </c>
      <c r="CJ48" s="119">
        <v>42431</v>
      </c>
      <c r="CK48" s="119">
        <v>42432</v>
      </c>
      <c r="CL48" s="120">
        <v>42433</v>
      </c>
      <c r="CM48" s="119">
        <v>42427</v>
      </c>
      <c r="CN48" s="119">
        <v>42434</v>
      </c>
      <c r="CO48" s="119">
        <v>42428</v>
      </c>
      <c r="CP48" s="120">
        <v>42435</v>
      </c>
      <c r="CQ48" s="121"/>
      <c r="CR48" s="121"/>
      <c r="CS48" s="121"/>
      <c r="CT48" s="121"/>
      <c r="CX48" s="118">
        <v>42429</v>
      </c>
      <c r="CY48" s="119">
        <v>42430</v>
      </c>
      <c r="CZ48" s="119">
        <v>42431</v>
      </c>
      <c r="DA48" s="119">
        <v>42432</v>
      </c>
      <c r="DB48" s="120">
        <v>42433</v>
      </c>
      <c r="DC48" s="119">
        <v>42427</v>
      </c>
      <c r="DD48" s="119">
        <v>42434</v>
      </c>
      <c r="DE48" s="119">
        <v>42428</v>
      </c>
      <c r="DF48" s="120">
        <v>42435</v>
      </c>
      <c r="DG48" s="121"/>
      <c r="DH48" s="121"/>
      <c r="DI48" s="121"/>
      <c r="DJ48" s="121"/>
      <c r="DN48" s="118">
        <v>42429</v>
      </c>
      <c r="DO48" s="119">
        <v>42430</v>
      </c>
      <c r="DP48" s="119">
        <v>42431</v>
      </c>
      <c r="DQ48" s="119">
        <v>42432</v>
      </c>
      <c r="DR48" s="120">
        <v>42433</v>
      </c>
      <c r="DS48" s="119">
        <v>42427</v>
      </c>
      <c r="DT48" s="119">
        <v>42434</v>
      </c>
      <c r="DU48" s="119">
        <v>42428</v>
      </c>
      <c r="DV48" s="120">
        <v>42435</v>
      </c>
      <c r="DW48" s="121"/>
      <c r="DX48" s="121"/>
      <c r="DY48" s="121"/>
      <c r="DZ48" s="121"/>
      <c r="ED48" s="118">
        <v>42429</v>
      </c>
      <c r="EE48" s="119">
        <v>42430</v>
      </c>
      <c r="EF48" s="119">
        <v>42431</v>
      </c>
      <c r="EG48" s="119">
        <v>42432</v>
      </c>
      <c r="EH48" s="120">
        <v>42433</v>
      </c>
      <c r="EI48" s="119">
        <v>42427</v>
      </c>
      <c r="EJ48" s="119">
        <v>42434</v>
      </c>
      <c r="EK48" s="119">
        <v>42428</v>
      </c>
      <c r="EL48" s="120">
        <v>42435</v>
      </c>
      <c r="EM48" s="121"/>
      <c r="EN48" s="121"/>
      <c r="EO48" s="121"/>
      <c r="EP48" s="121"/>
    </row>
    <row r="49" spans="1:146" ht="12" customHeight="1" x14ac:dyDescent="0.15">
      <c r="A49" s="1"/>
      <c r="B49" s="1"/>
      <c r="C49" s="1"/>
      <c r="E49" s="46" t="s">
        <v>125</v>
      </c>
      <c r="F49" s="30"/>
      <c r="G49" s="32"/>
      <c r="H49" s="32"/>
      <c r="I49" s="32"/>
      <c r="J49" s="31"/>
      <c r="K49" s="32"/>
      <c r="L49" s="32"/>
      <c r="M49" s="32"/>
      <c r="N49" s="31"/>
      <c r="O49" s="32"/>
      <c r="P49" s="32"/>
      <c r="Q49" s="32"/>
      <c r="R49" s="32"/>
      <c r="U49" s="46" t="s">
        <v>125</v>
      </c>
      <c r="V49" s="30"/>
      <c r="W49" s="32"/>
      <c r="X49" s="32"/>
      <c r="Y49" s="32"/>
      <c r="Z49" s="31"/>
      <c r="AA49" s="32"/>
      <c r="AB49" s="32"/>
      <c r="AC49" s="32"/>
      <c r="AD49" s="31"/>
      <c r="AE49" s="32"/>
      <c r="AF49" s="32"/>
      <c r="AG49" s="32"/>
      <c r="AH49" s="32"/>
      <c r="AK49" s="46" t="s">
        <v>125</v>
      </c>
      <c r="AL49" s="30"/>
      <c r="AM49" s="32"/>
      <c r="AN49" s="32"/>
      <c r="AO49" s="32"/>
      <c r="AP49" s="31"/>
      <c r="AQ49" s="32"/>
      <c r="AR49" s="32"/>
      <c r="AS49" s="32"/>
      <c r="AT49" s="31"/>
      <c r="AU49" s="32"/>
      <c r="AV49" s="32"/>
      <c r="AW49" s="32"/>
      <c r="AX49" s="32"/>
      <c r="BA49" s="46" t="s">
        <v>125</v>
      </c>
      <c r="BB49" s="30"/>
      <c r="BC49" s="32"/>
      <c r="BD49" s="32"/>
      <c r="BE49" s="32"/>
      <c r="BF49" s="31"/>
      <c r="BG49" s="32"/>
      <c r="BH49" s="32"/>
      <c r="BI49" s="32"/>
      <c r="BJ49" s="31"/>
      <c r="BK49" s="32"/>
      <c r="BL49" s="32"/>
      <c r="BM49" s="32"/>
      <c r="BN49" s="32"/>
      <c r="BQ49" s="46" t="s">
        <v>125</v>
      </c>
      <c r="BR49" s="30"/>
      <c r="BS49" s="32"/>
      <c r="BT49" s="32"/>
      <c r="BU49" s="32"/>
      <c r="BV49" s="31"/>
      <c r="BW49" s="32"/>
      <c r="BX49" s="32"/>
      <c r="BY49" s="32"/>
      <c r="BZ49" s="31"/>
      <c r="CA49" s="32"/>
      <c r="CB49" s="32"/>
      <c r="CC49" s="32"/>
      <c r="CD49" s="32"/>
      <c r="CG49" s="46" t="s">
        <v>125</v>
      </c>
      <c r="CH49" s="30"/>
      <c r="CI49" s="32"/>
      <c r="CJ49" s="32"/>
      <c r="CK49" s="32"/>
      <c r="CL49" s="31"/>
      <c r="CM49" s="32"/>
      <c r="CN49" s="32"/>
      <c r="CO49" s="32"/>
      <c r="CP49" s="31"/>
      <c r="CQ49" s="32"/>
      <c r="CR49" s="32"/>
      <c r="CS49" s="32"/>
      <c r="CT49" s="32"/>
      <c r="CW49" s="46" t="s">
        <v>125</v>
      </c>
      <c r="CX49" s="30"/>
      <c r="CY49" s="32"/>
      <c r="CZ49" s="32"/>
      <c r="DA49" s="32"/>
      <c r="DB49" s="31"/>
      <c r="DC49" s="32"/>
      <c r="DD49" s="32"/>
      <c r="DE49" s="32"/>
      <c r="DF49" s="31"/>
      <c r="DG49" s="32"/>
      <c r="DH49" s="32"/>
      <c r="DI49" s="32"/>
      <c r="DJ49" s="32"/>
      <c r="DM49" s="46" t="s">
        <v>125</v>
      </c>
      <c r="DN49" s="30"/>
      <c r="DO49" s="32"/>
      <c r="DP49" s="32"/>
      <c r="DQ49" s="32"/>
      <c r="DR49" s="31"/>
      <c r="DS49" s="32"/>
      <c r="DT49" s="32"/>
      <c r="DU49" s="32"/>
      <c r="DV49" s="31"/>
      <c r="DW49" s="32"/>
      <c r="DX49" s="32"/>
      <c r="DY49" s="32"/>
      <c r="DZ49" s="32"/>
      <c r="EC49" s="46" t="s">
        <v>125</v>
      </c>
      <c r="ED49" s="30"/>
      <c r="EE49" s="32"/>
      <c r="EF49" s="32"/>
      <c r="EG49" s="32"/>
      <c r="EH49" s="31"/>
      <c r="EI49" s="32"/>
      <c r="EJ49" s="32"/>
      <c r="EK49" s="32"/>
      <c r="EL49" s="31"/>
      <c r="EM49" s="32"/>
      <c r="EN49" s="32"/>
      <c r="EO49" s="32"/>
      <c r="EP49" s="32"/>
    </row>
    <row r="50" spans="1:146" ht="12" customHeight="1" x14ac:dyDescent="0.15">
      <c r="A50" s="11"/>
      <c r="B50" s="5"/>
      <c r="C50" s="5"/>
      <c r="E50" s="103" t="s">
        <v>272</v>
      </c>
      <c r="F50" s="64">
        <v>641</v>
      </c>
      <c r="G50" s="66">
        <v>699</v>
      </c>
      <c r="H50" s="66">
        <v>724</v>
      </c>
      <c r="I50" s="66">
        <v>706</v>
      </c>
      <c r="J50" s="107">
        <v>631</v>
      </c>
      <c r="K50" s="66">
        <v>225</v>
      </c>
      <c r="L50" s="66">
        <v>204</v>
      </c>
      <c r="M50" s="66">
        <v>109</v>
      </c>
      <c r="N50" s="107">
        <v>107</v>
      </c>
      <c r="O50" s="66">
        <f>SUM(F50:J50)/5</f>
        <v>680.2</v>
      </c>
      <c r="P50" s="66">
        <f>SUM(O50*5,Q50,R50)/7</f>
        <v>531.92857142857144</v>
      </c>
      <c r="Q50" s="66">
        <f>SUM(K50:L50)/2</f>
        <v>214.5</v>
      </c>
      <c r="R50" s="66">
        <f>SUM(M50:N50)/2</f>
        <v>108</v>
      </c>
      <c r="U50" s="103" t="s">
        <v>272</v>
      </c>
      <c r="V50" s="64">
        <v>519</v>
      </c>
      <c r="W50" s="66">
        <v>560</v>
      </c>
      <c r="X50" s="66">
        <v>587</v>
      </c>
      <c r="Y50" s="66">
        <v>575</v>
      </c>
      <c r="Z50" s="107">
        <v>529</v>
      </c>
      <c r="AA50" s="66">
        <v>153</v>
      </c>
      <c r="AB50" s="66">
        <v>148</v>
      </c>
      <c r="AC50" s="66">
        <v>77</v>
      </c>
      <c r="AD50" s="107">
        <v>62</v>
      </c>
      <c r="AE50" s="66">
        <f>SUM(V50:Z50)/5</f>
        <v>554</v>
      </c>
      <c r="AF50" s="66">
        <f>SUM(AE50*5,AG50,AH50)/7</f>
        <v>427.14285714285717</v>
      </c>
      <c r="AG50" s="66">
        <f>SUM(AA50:AB50)/2</f>
        <v>150.5</v>
      </c>
      <c r="AH50" s="66">
        <f>SUM(AC50:AD50)/2</f>
        <v>69.5</v>
      </c>
      <c r="AK50" s="103" t="s">
        <v>272</v>
      </c>
      <c r="AL50" s="64">
        <v>146</v>
      </c>
      <c r="AM50" s="66">
        <v>135</v>
      </c>
      <c r="AN50" s="66">
        <v>138</v>
      </c>
      <c r="AO50" s="66">
        <v>131</v>
      </c>
      <c r="AP50" s="107">
        <v>131</v>
      </c>
      <c r="AQ50" s="66">
        <v>38</v>
      </c>
      <c r="AR50" s="66">
        <v>34</v>
      </c>
      <c r="AS50" s="66">
        <v>23</v>
      </c>
      <c r="AT50" s="107">
        <v>19</v>
      </c>
      <c r="AU50" s="66">
        <f>SUM(AL50:AP50)/5</f>
        <v>136.19999999999999</v>
      </c>
      <c r="AV50" s="66">
        <f>SUM(AU50*5,AW50,AX50)/7</f>
        <v>105.42857142857143</v>
      </c>
      <c r="AW50" s="66">
        <f>SUM(AQ50:AR50)/2</f>
        <v>36</v>
      </c>
      <c r="AX50" s="66">
        <f>SUM(AS50:AT50)/2</f>
        <v>21</v>
      </c>
      <c r="BA50" s="103" t="s">
        <v>272</v>
      </c>
      <c r="BB50" s="64">
        <v>98</v>
      </c>
      <c r="BC50" s="66">
        <v>101</v>
      </c>
      <c r="BD50" s="66">
        <v>91</v>
      </c>
      <c r="BE50" s="66">
        <v>96</v>
      </c>
      <c r="BF50" s="107">
        <v>85</v>
      </c>
      <c r="BG50" s="66">
        <v>29</v>
      </c>
      <c r="BH50" s="66">
        <v>32</v>
      </c>
      <c r="BI50" s="66">
        <v>12</v>
      </c>
      <c r="BJ50" s="107">
        <v>24</v>
      </c>
      <c r="BK50" s="66">
        <f>SUM(BB50:BF50)/5</f>
        <v>94.2</v>
      </c>
      <c r="BL50" s="66">
        <f>SUM(BK50*5,BM50,BN50)/7</f>
        <v>74.214285714285708</v>
      </c>
      <c r="BM50" s="66">
        <f>SUM(BG50:BH50)/2</f>
        <v>30.5</v>
      </c>
      <c r="BN50" s="66">
        <f>SUM(BI50:BJ50)/2</f>
        <v>18</v>
      </c>
      <c r="BQ50" s="103" t="s">
        <v>272</v>
      </c>
      <c r="BR50" s="64">
        <v>147</v>
      </c>
      <c r="BS50" s="66">
        <v>132</v>
      </c>
      <c r="BT50" s="66">
        <v>120</v>
      </c>
      <c r="BU50" s="66">
        <v>123</v>
      </c>
      <c r="BV50" s="107">
        <v>122</v>
      </c>
      <c r="BW50" s="66">
        <v>40</v>
      </c>
      <c r="BX50" s="66">
        <v>31</v>
      </c>
      <c r="BY50" s="66">
        <v>22</v>
      </c>
      <c r="BZ50" s="107">
        <v>15</v>
      </c>
      <c r="CA50" s="66">
        <f>SUM(BR50:BV50)/5</f>
        <v>128.80000000000001</v>
      </c>
      <c r="CB50" s="66">
        <f>SUM(CA50*5,CC50,CD50)/7</f>
        <v>99.714285714285708</v>
      </c>
      <c r="CC50" s="66">
        <f>SUM(BW50:BX50)/2</f>
        <v>35.5</v>
      </c>
      <c r="CD50" s="66">
        <f>SUM(BY50:BZ50)/2</f>
        <v>18.5</v>
      </c>
      <c r="CG50" s="103" t="s">
        <v>272</v>
      </c>
      <c r="CH50" s="64">
        <v>169</v>
      </c>
      <c r="CI50" s="66">
        <v>174</v>
      </c>
      <c r="CJ50" s="66">
        <v>180</v>
      </c>
      <c r="CK50" s="66">
        <v>177</v>
      </c>
      <c r="CL50" s="107">
        <v>158</v>
      </c>
      <c r="CM50" s="66">
        <v>57</v>
      </c>
      <c r="CN50" s="66">
        <v>62</v>
      </c>
      <c r="CO50" s="66">
        <v>33</v>
      </c>
      <c r="CP50" s="107">
        <v>36</v>
      </c>
      <c r="CQ50" s="66">
        <f>SUM(CH50:CL50)/5</f>
        <v>171.6</v>
      </c>
      <c r="CR50" s="66">
        <f>SUM(CQ50*5,CS50,CT50)/7</f>
        <v>136</v>
      </c>
      <c r="CS50" s="66">
        <f>SUM(CM50:CN50)/2</f>
        <v>59.5</v>
      </c>
      <c r="CT50" s="66">
        <f>SUM(CO50:CP50)/2</f>
        <v>34.5</v>
      </c>
      <c r="CW50" s="103" t="s">
        <v>272</v>
      </c>
      <c r="CX50" s="64">
        <v>71</v>
      </c>
      <c r="CY50" s="66">
        <v>66</v>
      </c>
      <c r="CZ50" s="66">
        <v>67</v>
      </c>
      <c r="DA50" s="66">
        <v>51</v>
      </c>
      <c r="DB50" s="107">
        <v>73</v>
      </c>
      <c r="DC50" s="66">
        <v>22</v>
      </c>
      <c r="DD50" s="66">
        <v>13</v>
      </c>
      <c r="DE50" s="66">
        <v>9</v>
      </c>
      <c r="DF50" s="107">
        <v>14</v>
      </c>
      <c r="DG50" s="66">
        <f>SUM(CX50:DB50)/5</f>
        <v>65.599999999999994</v>
      </c>
      <c r="DH50" s="66">
        <f>SUM(DG50*5,DI50,DJ50)/7</f>
        <v>51</v>
      </c>
      <c r="DI50" s="66">
        <f>SUM(DC50:DD50)/2</f>
        <v>17.5</v>
      </c>
      <c r="DJ50" s="66">
        <f>SUM(DE50:DF50)/2</f>
        <v>11.5</v>
      </c>
      <c r="DM50" s="103" t="s">
        <v>272</v>
      </c>
      <c r="DN50" s="64">
        <v>197</v>
      </c>
      <c r="DO50" s="66">
        <v>223</v>
      </c>
      <c r="DP50" s="66">
        <v>224</v>
      </c>
      <c r="DQ50" s="66">
        <v>230</v>
      </c>
      <c r="DR50" s="107">
        <v>190</v>
      </c>
      <c r="DS50" s="66">
        <v>47</v>
      </c>
      <c r="DT50" s="66">
        <v>62</v>
      </c>
      <c r="DU50" s="66">
        <v>25</v>
      </c>
      <c r="DV50" s="107">
        <v>39</v>
      </c>
      <c r="DW50" s="66">
        <f>SUM(DN50:DR50)/5</f>
        <v>212.8</v>
      </c>
      <c r="DX50" s="66">
        <f>SUM(DW50*5,DY50,DZ50)/7</f>
        <v>164.35714285714286</v>
      </c>
      <c r="DY50" s="66">
        <f>SUM(DS50:DT50)/2</f>
        <v>54.5</v>
      </c>
      <c r="DZ50" s="66">
        <f>SUM(DU50:DV50)/2</f>
        <v>32</v>
      </c>
      <c r="EC50" s="103" t="s">
        <v>272</v>
      </c>
      <c r="ED50" s="64">
        <v>367</v>
      </c>
      <c r="EE50" s="66">
        <v>395</v>
      </c>
      <c r="EF50" s="66">
        <v>396</v>
      </c>
      <c r="EG50" s="66">
        <v>422</v>
      </c>
      <c r="EH50" s="107">
        <v>358</v>
      </c>
      <c r="EI50" s="66">
        <v>86</v>
      </c>
      <c r="EJ50" s="66">
        <v>79</v>
      </c>
      <c r="EK50" s="66">
        <v>49</v>
      </c>
      <c r="EL50" s="107">
        <v>39</v>
      </c>
      <c r="EM50" s="66">
        <f>SUM(ED50:EH50)/5</f>
        <v>387.6</v>
      </c>
      <c r="EN50" s="66">
        <f>SUM(EM50*5,EO50,EP50)/7</f>
        <v>294.92857142857144</v>
      </c>
      <c r="EO50" s="66">
        <f>SUM(EI50:EJ50)/2</f>
        <v>82.5</v>
      </c>
      <c r="EP50" s="66">
        <f>SUM(EK50:EL50)/2</f>
        <v>44</v>
      </c>
    </row>
    <row r="51" spans="1:146" ht="12" customHeight="1" x14ac:dyDescent="0.15">
      <c r="A51" s="2"/>
      <c r="B51" s="5"/>
      <c r="C51" s="5"/>
      <c r="E51" s="23" t="s">
        <v>273</v>
      </c>
      <c r="F51" s="67">
        <v>1223</v>
      </c>
      <c r="G51" s="63">
        <v>1278</v>
      </c>
      <c r="H51" s="63">
        <v>1240</v>
      </c>
      <c r="I51" s="63">
        <v>1322</v>
      </c>
      <c r="J51" s="73">
        <v>1151</v>
      </c>
      <c r="K51" s="63">
        <v>344</v>
      </c>
      <c r="L51" s="63">
        <v>308</v>
      </c>
      <c r="M51" s="63">
        <v>283</v>
      </c>
      <c r="N51" s="73">
        <v>138</v>
      </c>
      <c r="O51" s="63">
        <f t="shared" ref="O51:O65" si="180">SUM(F51:J51)/5</f>
        <v>1242.8</v>
      </c>
      <c r="P51" s="63">
        <f t="shared" ref="P51:P65" si="181">SUM(O51*5,Q51,R51)/7</f>
        <v>964.35714285714289</v>
      </c>
      <c r="Q51" s="63">
        <f t="shared" ref="Q51:Q65" si="182">SUM(K51:L51)/2</f>
        <v>326</v>
      </c>
      <c r="R51" s="63">
        <f t="shared" ref="R51:R65" si="183">SUM(M51:N51)/2</f>
        <v>210.5</v>
      </c>
      <c r="U51" s="23" t="s">
        <v>273</v>
      </c>
      <c r="V51" s="67">
        <v>998</v>
      </c>
      <c r="W51" s="63">
        <v>955</v>
      </c>
      <c r="X51" s="63">
        <v>963</v>
      </c>
      <c r="Y51" s="63">
        <v>1012</v>
      </c>
      <c r="Z51" s="73">
        <v>850</v>
      </c>
      <c r="AA51" s="63">
        <v>267</v>
      </c>
      <c r="AB51" s="63">
        <v>245</v>
      </c>
      <c r="AC51" s="63">
        <v>128</v>
      </c>
      <c r="AD51" s="73">
        <v>92</v>
      </c>
      <c r="AE51" s="63">
        <f t="shared" ref="AE51:AE65" si="184">SUM(V51:Z51)/5</f>
        <v>955.6</v>
      </c>
      <c r="AF51" s="63">
        <f t="shared" ref="AF51:AF65" si="185">SUM(AE51*5,AG51,AH51)/7</f>
        <v>734.85714285714289</v>
      </c>
      <c r="AG51" s="63">
        <f t="shared" ref="AG51:AG65" si="186">SUM(AA51:AB51)/2</f>
        <v>256</v>
      </c>
      <c r="AH51" s="63">
        <f t="shared" ref="AH51:AH65" si="187">SUM(AC51:AD51)/2</f>
        <v>110</v>
      </c>
      <c r="AK51" s="23" t="s">
        <v>273</v>
      </c>
      <c r="AL51" s="67">
        <v>331</v>
      </c>
      <c r="AM51" s="63">
        <v>386</v>
      </c>
      <c r="AN51" s="63">
        <v>324</v>
      </c>
      <c r="AO51" s="63">
        <v>405</v>
      </c>
      <c r="AP51" s="73">
        <v>394</v>
      </c>
      <c r="AQ51" s="63">
        <v>79</v>
      </c>
      <c r="AR51" s="63">
        <v>94</v>
      </c>
      <c r="AS51" s="63">
        <v>47</v>
      </c>
      <c r="AT51" s="73">
        <v>42</v>
      </c>
      <c r="AU51" s="63">
        <f t="shared" ref="AU51:AU65" si="188">SUM(AL51:AP51)/5</f>
        <v>368</v>
      </c>
      <c r="AV51" s="63">
        <f t="shared" ref="AV51:AV65" si="189">SUM(AU51*5,AW51,AX51)/7</f>
        <v>281.57142857142856</v>
      </c>
      <c r="AW51" s="63">
        <f t="shared" ref="AW51:AW65" si="190">SUM(AQ51:AR51)/2</f>
        <v>86.5</v>
      </c>
      <c r="AX51" s="63">
        <f t="shared" ref="AX51:AX65" si="191">SUM(AS51:AT51)/2</f>
        <v>44.5</v>
      </c>
      <c r="BA51" s="23" t="s">
        <v>273</v>
      </c>
      <c r="BB51" s="67">
        <v>231</v>
      </c>
      <c r="BC51" s="63">
        <v>262</v>
      </c>
      <c r="BD51" s="63">
        <v>231</v>
      </c>
      <c r="BE51" s="63">
        <v>254</v>
      </c>
      <c r="BF51" s="73">
        <v>242</v>
      </c>
      <c r="BG51" s="63">
        <v>62</v>
      </c>
      <c r="BH51" s="63">
        <v>74</v>
      </c>
      <c r="BI51" s="63">
        <v>41</v>
      </c>
      <c r="BJ51" s="73">
        <v>53</v>
      </c>
      <c r="BK51" s="63">
        <f t="shared" ref="BK51:BK65" si="192">SUM(BB51:BF51)/5</f>
        <v>244</v>
      </c>
      <c r="BL51" s="63">
        <f t="shared" ref="BL51:BL65" si="193">SUM(BK51*5,BM51,BN51)/7</f>
        <v>190.71428571428572</v>
      </c>
      <c r="BM51" s="63">
        <f t="shared" ref="BM51:BM65" si="194">SUM(BG51:BH51)/2</f>
        <v>68</v>
      </c>
      <c r="BN51" s="63">
        <f t="shared" ref="BN51:BN65" si="195">SUM(BI51:BJ51)/2</f>
        <v>47</v>
      </c>
      <c r="BQ51" s="23" t="s">
        <v>273</v>
      </c>
      <c r="BR51" s="67">
        <v>316</v>
      </c>
      <c r="BS51" s="63">
        <v>326</v>
      </c>
      <c r="BT51" s="63">
        <v>309</v>
      </c>
      <c r="BU51" s="63">
        <v>332</v>
      </c>
      <c r="BV51" s="73">
        <v>314</v>
      </c>
      <c r="BW51" s="63">
        <v>84</v>
      </c>
      <c r="BX51" s="63">
        <v>73</v>
      </c>
      <c r="BY51" s="63">
        <v>32</v>
      </c>
      <c r="BZ51" s="73">
        <v>36</v>
      </c>
      <c r="CA51" s="63">
        <f t="shared" ref="CA51:CA65" si="196">SUM(BR51:BV51)/5</f>
        <v>319.39999999999998</v>
      </c>
      <c r="CB51" s="63">
        <f t="shared" ref="CB51:CB65" si="197">SUM(CA51*5,CC51,CD51)/7</f>
        <v>244.21428571428572</v>
      </c>
      <c r="CC51" s="63">
        <f t="shared" ref="CC51:CC65" si="198">SUM(BW51:BX51)/2</f>
        <v>78.5</v>
      </c>
      <c r="CD51" s="63">
        <f t="shared" ref="CD51:CD65" si="199">SUM(BY51:BZ51)/2</f>
        <v>34</v>
      </c>
      <c r="CG51" s="23" t="s">
        <v>273</v>
      </c>
      <c r="CH51" s="67">
        <v>395</v>
      </c>
      <c r="CI51" s="63">
        <v>432</v>
      </c>
      <c r="CJ51" s="63">
        <v>416</v>
      </c>
      <c r="CK51" s="63">
        <v>440</v>
      </c>
      <c r="CL51" s="73">
        <v>434</v>
      </c>
      <c r="CM51" s="63">
        <v>128</v>
      </c>
      <c r="CN51" s="63">
        <v>122</v>
      </c>
      <c r="CO51" s="63">
        <v>77</v>
      </c>
      <c r="CP51" s="73">
        <v>57</v>
      </c>
      <c r="CQ51" s="63">
        <f t="shared" ref="CQ51:CQ65" si="200">SUM(CH51:CL51)/5</f>
        <v>423.4</v>
      </c>
      <c r="CR51" s="63">
        <f t="shared" ref="CR51:CR65" si="201">SUM(CQ51*5,CS51,CT51)/7</f>
        <v>329.85714285714283</v>
      </c>
      <c r="CS51" s="63">
        <f t="shared" ref="CS51:CS65" si="202">SUM(CM51:CN51)/2</f>
        <v>125</v>
      </c>
      <c r="CT51" s="63">
        <f t="shared" ref="CT51:CT65" si="203">SUM(CO51:CP51)/2</f>
        <v>67</v>
      </c>
      <c r="CW51" s="23" t="s">
        <v>273</v>
      </c>
      <c r="CX51" s="67">
        <v>160</v>
      </c>
      <c r="CY51" s="63">
        <v>161</v>
      </c>
      <c r="CZ51" s="63">
        <v>163</v>
      </c>
      <c r="DA51" s="63">
        <v>160</v>
      </c>
      <c r="DB51" s="73">
        <v>147</v>
      </c>
      <c r="DC51" s="63">
        <v>32</v>
      </c>
      <c r="DD51" s="63">
        <v>31</v>
      </c>
      <c r="DE51" s="63">
        <v>21</v>
      </c>
      <c r="DF51" s="73">
        <v>11</v>
      </c>
      <c r="DG51" s="63">
        <f t="shared" ref="DG51:DG65" si="204">SUM(CX51:DB51)/5</f>
        <v>158.19999999999999</v>
      </c>
      <c r="DH51" s="63">
        <f t="shared" ref="DH51:DH65" si="205">SUM(DG51*5,DI51,DJ51)/7</f>
        <v>119.78571428571429</v>
      </c>
      <c r="DI51" s="63">
        <f t="shared" ref="DI51:DI65" si="206">SUM(DC51:DD51)/2</f>
        <v>31.5</v>
      </c>
      <c r="DJ51" s="63">
        <f t="shared" ref="DJ51:DJ65" si="207">SUM(DE51:DF51)/2</f>
        <v>16</v>
      </c>
      <c r="DM51" s="23" t="s">
        <v>273</v>
      </c>
      <c r="DN51" s="67">
        <v>395</v>
      </c>
      <c r="DO51" s="63">
        <v>432</v>
      </c>
      <c r="DP51" s="63">
        <v>403</v>
      </c>
      <c r="DQ51" s="63">
        <v>440</v>
      </c>
      <c r="DR51" s="73">
        <v>409</v>
      </c>
      <c r="DS51" s="63">
        <v>83</v>
      </c>
      <c r="DT51" s="63">
        <v>94</v>
      </c>
      <c r="DU51" s="63">
        <v>43</v>
      </c>
      <c r="DV51" s="73">
        <v>47</v>
      </c>
      <c r="DW51" s="63">
        <f t="shared" ref="DW51:DW65" si="208">SUM(DN51:DR51)/5</f>
        <v>415.8</v>
      </c>
      <c r="DX51" s="63">
        <f t="shared" ref="DX51:DX65" si="209">SUM(DW51*5,DY51,DZ51)/7</f>
        <v>316.07142857142856</v>
      </c>
      <c r="DY51" s="63">
        <f t="shared" ref="DY51:DY65" si="210">SUM(DS51:DT51)/2</f>
        <v>88.5</v>
      </c>
      <c r="DZ51" s="63">
        <f t="shared" ref="DZ51:DZ65" si="211">SUM(DU51:DV51)/2</f>
        <v>45</v>
      </c>
      <c r="EC51" s="23" t="s">
        <v>273</v>
      </c>
      <c r="ED51" s="67">
        <v>920</v>
      </c>
      <c r="EE51" s="63">
        <v>984</v>
      </c>
      <c r="EF51" s="63">
        <v>927</v>
      </c>
      <c r="EG51" s="63">
        <v>1064</v>
      </c>
      <c r="EH51" s="73">
        <v>880</v>
      </c>
      <c r="EI51" s="63">
        <v>183</v>
      </c>
      <c r="EJ51" s="63">
        <v>125</v>
      </c>
      <c r="EK51" s="63">
        <v>74</v>
      </c>
      <c r="EL51" s="73">
        <v>42</v>
      </c>
      <c r="EM51" s="63">
        <f t="shared" ref="EM51:EM65" si="212">SUM(ED51:EH51)/5</f>
        <v>955</v>
      </c>
      <c r="EN51" s="63">
        <f t="shared" ref="EN51:EN65" si="213">SUM(EM51*5,EO51,EP51)/7</f>
        <v>712.42857142857144</v>
      </c>
      <c r="EO51" s="63">
        <f t="shared" ref="EO51:EO65" si="214">SUM(EI51:EJ51)/2</f>
        <v>154</v>
      </c>
      <c r="EP51" s="63">
        <f t="shared" ref="EP51:EP65" si="215">SUM(EK51:EL51)/2</f>
        <v>58</v>
      </c>
    </row>
    <row r="52" spans="1:146" ht="12" customHeight="1" x14ac:dyDescent="0.15">
      <c r="A52" s="2"/>
      <c r="B52" s="5"/>
      <c r="C52" s="5"/>
      <c r="E52" s="103" t="s">
        <v>274</v>
      </c>
      <c r="F52" s="64">
        <v>1328</v>
      </c>
      <c r="G52" s="66">
        <v>1363</v>
      </c>
      <c r="H52" s="66">
        <v>1285</v>
      </c>
      <c r="I52" s="66">
        <v>1392</v>
      </c>
      <c r="J52" s="107">
        <v>1260</v>
      </c>
      <c r="K52" s="66">
        <v>733</v>
      </c>
      <c r="L52" s="66">
        <v>644</v>
      </c>
      <c r="M52" s="66">
        <v>461</v>
      </c>
      <c r="N52" s="107">
        <v>270</v>
      </c>
      <c r="O52" s="66">
        <f t="shared" si="180"/>
        <v>1325.6</v>
      </c>
      <c r="P52" s="66">
        <f t="shared" si="181"/>
        <v>1097.4285714285713</v>
      </c>
      <c r="Q52" s="66">
        <f t="shared" si="182"/>
        <v>688.5</v>
      </c>
      <c r="R52" s="66">
        <f t="shared" si="183"/>
        <v>365.5</v>
      </c>
      <c r="U52" s="103" t="s">
        <v>274</v>
      </c>
      <c r="V52" s="64">
        <v>1079</v>
      </c>
      <c r="W52" s="66">
        <v>1026</v>
      </c>
      <c r="X52" s="66">
        <v>994</v>
      </c>
      <c r="Y52" s="66">
        <v>1132</v>
      </c>
      <c r="Z52" s="107">
        <v>1029</v>
      </c>
      <c r="AA52" s="66">
        <v>451</v>
      </c>
      <c r="AB52" s="66">
        <v>445</v>
      </c>
      <c r="AC52" s="66">
        <v>253</v>
      </c>
      <c r="AD52" s="107">
        <v>199</v>
      </c>
      <c r="AE52" s="66">
        <f t="shared" si="184"/>
        <v>1052</v>
      </c>
      <c r="AF52" s="66">
        <f t="shared" si="185"/>
        <v>847.71428571428567</v>
      </c>
      <c r="AG52" s="66">
        <f t="shared" si="186"/>
        <v>448</v>
      </c>
      <c r="AH52" s="66">
        <f t="shared" si="187"/>
        <v>226</v>
      </c>
      <c r="AK52" s="103" t="s">
        <v>274</v>
      </c>
      <c r="AL52" s="64">
        <v>419</v>
      </c>
      <c r="AM52" s="66">
        <v>419</v>
      </c>
      <c r="AN52" s="66">
        <v>403</v>
      </c>
      <c r="AO52" s="66">
        <v>446</v>
      </c>
      <c r="AP52" s="107">
        <v>418</v>
      </c>
      <c r="AQ52" s="66">
        <v>177</v>
      </c>
      <c r="AR52" s="66">
        <v>182</v>
      </c>
      <c r="AS52" s="66">
        <v>100</v>
      </c>
      <c r="AT52" s="107">
        <v>92</v>
      </c>
      <c r="AU52" s="66">
        <f t="shared" si="188"/>
        <v>421</v>
      </c>
      <c r="AV52" s="66">
        <f t="shared" si="189"/>
        <v>340.07142857142856</v>
      </c>
      <c r="AW52" s="66">
        <f t="shared" si="190"/>
        <v>179.5</v>
      </c>
      <c r="AX52" s="66">
        <f t="shared" si="191"/>
        <v>96</v>
      </c>
      <c r="BA52" s="103" t="s">
        <v>274</v>
      </c>
      <c r="BB52" s="64">
        <v>311</v>
      </c>
      <c r="BC52" s="66">
        <v>308</v>
      </c>
      <c r="BD52" s="66">
        <v>327</v>
      </c>
      <c r="BE52" s="66">
        <v>339</v>
      </c>
      <c r="BF52" s="107">
        <v>329</v>
      </c>
      <c r="BG52" s="66">
        <v>125</v>
      </c>
      <c r="BH52" s="66">
        <v>146</v>
      </c>
      <c r="BI52" s="66">
        <v>121</v>
      </c>
      <c r="BJ52" s="107">
        <v>91</v>
      </c>
      <c r="BK52" s="66">
        <f t="shared" si="192"/>
        <v>322.8</v>
      </c>
      <c r="BL52" s="66">
        <f t="shared" si="193"/>
        <v>265.07142857142856</v>
      </c>
      <c r="BM52" s="66">
        <f t="shared" si="194"/>
        <v>135.5</v>
      </c>
      <c r="BN52" s="66">
        <f t="shared" si="195"/>
        <v>106</v>
      </c>
      <c r="BQ52" s="103" t="s">
        <v>274</v>
      </c>
      <c r="BR52" s="64">
        <v>391</v>
      </c>
      <c r="BS52" s="66">
        <v>382</v>
      </c>
      <c r="BT52" s="66">
        <v>347</v>
      </c>
      <c r="BU52" s="66">
        <v>390</v>
      </c>
      <c r="BV52" s="107">
        <v>354</v>
      </c>
      <c r="BW52" s="66">
        <v>166</v>
      </c>
      <c r="BX52" s="66">
        <v>135</v>
      </c>
      <c r="BY52" s="66">
        <v>119</v>
      </c>
      <c r="BZ52" s="107">
        <v>63</v>
      </c>
      <c r="CA52" s="66">
        <f t="shared" si="196"/>
        <v>372.8</v>
      </c>
      <c r="CB52" s="66">
        <f t="shared" si="197"/>
        <v>300.78571428571428</v>
      </c>
      <c r="CC52" s="66">
        <f t="shared" si="198"/>
        <v>150.5</v>
      </c>
      <c r="CD52" s="66">
        <f t="shared" si="199"/>
        <v>91</v>
      </c>
      <c r="CG52" s="103" t="s">
        <v>274</v>
      </c>
      <c r="CH52" s="64">
        <v>472</v>
      </c>
      <c r="CI52" s="66">
        <v>506</v>
      </c>
      <c r="CJ52" s="66">
        <v>525</v>
      </c>
      <c r="CK52" s="66">
        <v>489</v>
      </c>
      <c r="CL52" s="107">
        <v>480</v>
      </c>
      <c r="CM52" s="66">
        <v>281</v>
      </c>
      <c r="CN52" s="66">
        <v>226</v>
      </c>
      <c r="CO52" s="66">
        <v>161</v>
      </c>
      <c r="CP52" s="107">
        <v>127</v>
      </c>
      <c r="CQ52" s="66">
        <f t="shared" si="200"/>
        <v>494.4</v>
      </c>
      <c r="CR52" s="66">
        <f t="shared" si="201"/>
        <v>409.92857142857144</v>
      </c>
      <c r="CS52" s="66">
        <f t="shared" si="202"/>
        <v>253.5</v>
      </c>
      <c r="CT52" s="66">
        <f t="shared" si="203"/>
        <v>144</v>
      </c>
      <c r="CW52" s="103" t="s">
        <v>274</v>
      </c>
      <c r="CX52" s="64">
        <v>172</v>
      </c>
      <c r="CY52" s="66">
        <v>168</v>
      </c>
      <c r="CZ52" s="66">
        <v>169</v>
      </c>
      <c r="DA52" s="66">
        <v>166</v>
      </c>
      <c r="DB52" s="107">
        <v>170</v>
      </c>
      <c r="DC52" s="66">
        <v>79</v>
      </c>
      <c r="DD52" s="66">
        <v>53</v>
      </c>
      <c r="DE52" s="66">
        <v>33</v>
      </c>
      <c r="DF52" s="107">
        <v>24</v>
      </c>
      <c r="DG52" s="66">
        <f t="shared" si="204"/>
        <v>169</v>
      </c>
      <c r="DH52" s="66">
        <f t="shared" si="205"/>
        <v>134.21428571428572</v>
      </c>
      <c r="DI52" s="66">
        <f t="shared" si="206"/>
        <v>66</v>
      </c>
      <c r="DJ52" s="66">
        <f t="shared" si="207"/>
        <v>28.5</v>
      </c>
      <c r="DM52" s="103" t="s">
        <v>274</v>
      </c>
      <c r="DN52" s="64">
        <v>434</v>
      </c>
      <c r="DO52" s="66">
        <v>432</v>
      </c>
      <c r="DP52" s="66">
        <v>381</v>
      </c>
      <c r="DQ52" s="66">
        <v>432</v>
      </c>
      <c r="DR52" s="107">
        <v>411</v>
      </c>
      <c r="DS52" s="66">
        <v>159</v>
      </c>
      <c r="DT52" s="66">
        <v>159</v>
      </c>
      <c r="DU52" s="66">
        <v>118</v>
      </c>
      <c r="DV52" s="107">
        <v>98</v>
      </c>
      <c r="DW52" s="66">
        <f t="shared" si="208"/>
        <v>418</v>
      </c>
      <c r="DX52" s="66">
        <f t="shared" si="209"/>
        <v>336.71428571428572</v>
      </c>
      <c r="DY52" s="66">
        <f t="shared" si="210"/>
        <v>159</v>
      </c>
      <c r="DZ52" s="66">
        <f t="shared" si="211"/>
        <v>108</v>
      </c>
      <c r="EC52" s="103" t="s">
        <v>274</v>
      </c>
      <c r="ED52" s="64">
        <v>916</v>
      </c>
      <c r="EE52" s="66">
        <v>897</v>
      </c>
      <c r="EF52" s="66">
        <v>872</v>
      </c>
      <c r="EG52" s="66">
        <v>882</v>
      </c>
      <c r="EH52" s="107">
        <v>824</v>
      </c>
      <c r="EI52" s="66">
        <v>286</v>
      </c>
      <c r="EJ52" s="66">
        <v>225</v>
      </c>
      <c r="EK52" s="66">
        <v>141</v>
      </c>
      <c r="EL52" s="107">
        <v>85</v>
      </c>
      <c r="EM52" s="66">
        <f t="shared" si="212"/>
        <v>878.2</v>
      </c>
      <c r="EN52" s="66">
        <f t="shared" si="213"/>
        <v>679.92857142857144</v>
      </c>
      <c r="EO52" s="66">
        <f t="shared" si="214"/>
        <v>255.5</v>
      </c>
      <c r="EP52" s="66">
        <f t="shared" si="215"/>
        <v>113</v>
      </c>
    </row>
    <row r="53" spans="1:146" ht="12" customHeight="1" x14ac:dyDescent="0.15">
      <c r="A53" s="2"/>
      <c r="B53" s="5"/>
      <c r="C53" s="5"/>
      <c r="E53" s="23" t="s">
        <v>275</v>
      </c>
      <c r="F53" s="67">
        <v>1065</v>
      </c>
      <c r="G53" s="63">
        <v>1133</v>
      </c>
      <c r="H53" s="63">
        <v>1161</v>
      </c>
      <c r="I53" s="63">
        <v>1213</v>
      </c>
      <c r="J53" s="73">
        <v>1176</v>
      </c>
      <c r="K53" s="63">
        <v>1101</v>
      </c>
      <c r="L53" s="63">
        <v>904</v>
      </c>
      <c r="M53" s="63">
        <v>703</v>
      </c>
      <c r="N53" s="73">
        <v>503</v>
      </c>
      <c r="O53" s="63">
        <f t="shared" si="180"/>
        <v>1149.5999999999999</v>
      </c>
      <c r="P53" s="63">
        <f t="shared" si="181"/>
        <v>1050.5</v>
      </c>
      <c r="Q53" s="63">
        <f t="shared" si="182"/>
        <v>1002.5</v>
      </c>
      <c r="R53" s="63">
        <f t="shared" si="183"/>
        <v>603</v>
      </c>
      <c r="U53" s="23" t="s">
        <v>275</v>
      </c>
      <c r="V53" s="67">
        <v>670</v>
      </c>
      <c r="W53" s="63">
        <v>731</v>
      </c>
      <c r="X53" s="63">
        <v>709</v>
      </c>
      <c r="Y53" s="63">
        <v>757</v>
      </c>
      <c r="Z53" s="73">
        <v>724</v>
      </c>
      <c r="AA53" s="63">
        <v>674</v>
      </c>
      <c r="AB53" s="63">
        <v>514</v>
      </c>
      <c r="AC53" s="63">
        <v>439</v>
      </c>
      <c r="AD53" s="73">
        <v>353</v>
      </c>
      <c r="AE53" s="63">
        <f t="shared" si="184"/>
        <v>718.2</v>
      </c>
      <c r="AF53" s="63">
        <f t="shared" si="185"/>
        <v>654.42857142857144</v>
      </c>
      <c r="AG53" s="63">
        <f t="shared" si="186"/>
        <v>594</v>
      </c>
      <c r="AH53" s="63">
        <f t="shared" si="187"/>
        <v>396</v>
      </c>
      <c r="AK53" s="23" t="s">
        <v>275</v>
      </c>
      <c r="AL53" s="67">
        <v>232</v>
      </c>
      <c r="AM53" s="63">
        <v>226</v>
      </c>
      <c r="AN53" s="63">
        <v>221</v>
      </c>
      <c r="AO53" s="63">
        <v>249</v>
      </c>
      <c r="AP53" s="73">
        <v>254</v>
      </c>
      <c r="AQ53" s="63">
        <v>318</v>
      </c>
      <c r="AR53" s="63">
        <v>243</v>
      </c>
      <c r="AS53" s="63">
        <v>190</v>
      </c>
      <c r="AT53" s="73">
        <v>172</v>
      </c>
      <c r="AU53" s="63">
        <f t="shared" si="188"/>
        <v>236.4</v>
      </c>
      <c r="AV53" s="63">
        <f t="shared" si="189"/>
        <v>234.78571428571428</v>
      </c>
      <c r="AW53" s="63">
        <f t="shared" si="190"/>
        <v>280.5</v>
      </c>
      <c r="AX53" s="63">
        <f t="shared" si="191"/>
        <v>181</v>
      </c>
      <c r="BA53" s="23" t="s">
        <v>275</v>
      </c>
      <c r="BB53" s="67">
        <v>206</v>
      </c>
      <c r="BC53" s="63">
        <v>170</v>
      </c>
      <c r="BD53" s="63">
        <v>181</v>
      </c>
      <c r="BE53" s="63">
        <v>207</v>
      </c>
      <c r="BF53" s="73">
        <v>201</v>
      </c>
      <c r="BG53" s="63">
        <v>302</v>
      </c>
      <c r="BH53" s="63">
        <v>185</v>
      </c>
      <c r="BI53" s="63">
        <v>185</v>
      </c>
      <c r="BJ53" s="73">
        <v>166</v>
      </c>
      <c r="BK53" s="63">
        <f t="shared" si="192"/>
        <v>193</v>
      </c>
      <c r="BL53" s="63">
        <f t="shared" si="193"/>
        <v>197.71428571428572</v>
      </c>
      <c r="BM53" s="63">
        <f t="shared" si="194"/>
        <v>243.5</v>
      </c>
      <c r="BN53" s="63">
        <f t="shared" si="195"/>
        <v>175.5</v>
      </c>
      <c r="BQ53" s="23" t="s">
        <v>275</v>
      </c>
      <c r="BR53" s="67">
        <v>224</v>
      </c>
      <c r="BS53" s="63">
        <v>177</v>
      </c>
      <c r="BT53" s="63">
        <v>182</v>
      </c>
      <c r="BU53" s="63">
        <v>202</v>
      </c>
      <c r="BV53" s="73">
        <v>198</v>
      </c>
      <c r="BW53" s="63">
        <v>268</v>
      </c>
      <c r="BX53" s="63">
        <v>197</v>
      </c>
      <c r="BY53" s="63">
        <v>213</v>
      </c>
      <c r="BZ53" s="73">
        <v>138</v>
      </c>
      <c r="CA53" s="63">
        <f t="shared" si="196"/>
        <v>196.6</v>
      </c>
      <c r="CB53" s="63">
        <f t="shared" si="197"/>
        <v>198.71428571428572</v>
      </c>
      <c r="CC53" s="63">
        <f t="shared" si="198"/>
        <v>232.5</v>
      </c>
      <c r="CD53" s="63">
        <f t="shared" si="199"/>
        <v>175.5</v>
      </c>
      <c r="CG53" s="23" t="s">
        <v>275</v>
      </c>
      <c r="CH53" s="67">
        <v>307</v>
      </c>
      <c r="CI53" s="63">
        <v>331</v>
      </c>
      <c r="CJ53" s="63">
        <v>317</v>
      </c>
      <c r="CK53" s="63">
        <v>332</v>
      </c>
      <c r="CL53" s="73">
        <v>342</v>
      </c>
      <c r="CM53" s="63">
        <v>353</v>
      </c>
      <c r="CN53" s="63">
        <v>323</v>
      </c>
      <c r="CO53" s="63">
        <v>247</v>
      </c>
      <c r="CP53" s="73">
        <v>198</v>
      </c>
      <c r="CQ53" s="63">
        <f t="shared" si="200"/>
        <v>325.8</v>
      </c>
      <c r="CR53" s="63">
        <f t="shared" si="201"/>
        <v>312.78571428571428</v>
      </c>
      <c r="CS53" s="63">
        <f t="shared" si="202"/>
        <v>338</v>
      </c>
      <c r="CT53" s="63">
        <f t="shared" si="203"/>
        <v>222.5</v>
      </c>
      <c r="CW53" s="23" t="s">
        <v>275</v>
      </c>
      <c r="CX53" s="67">
        <v>88</v>
      </c>
      <c r="CY53" s="63">
        <v>85</v>
      </c>
      <c r="CZ53" s="63">
        <v>88</v>
      </c>
      <c r="DA53" s="63">
        <v>79</v>
      </c>
      <c r="DB53" s="73">
        <v>111</v>
      </c>
      <c r="DC53" s="63">
        <v>121</v>
      </c>
      <c r="DD53" s="63">
        <v>92</v>
      </c>
      <c r="DE53" s="63">
        <v>112</v>
      </c>
      <c r="DF53" s="73">
        <v>66</v>
      </c>
      <c r="DG53" s="63">
        <f t="shared" si="204"/>
        <v>90.2</v>
      </c>
      <c r="DH53" s="63">
        <f t="shared" si="205"/>
        <v>92.357142857142861</v>
      </c>
      <c r="DI53" s="63">
        <f t="shared" si="206"/>
        <v>106.5</v>
      </c>
      <c r="DJ53" s="63">
        <f t="shared" si="207"/>
        <v>89</v>
      </c>
      <c r="DM53" s="23" t="s">
        <v>275</v>
      </c>
      <c r="DN53" s="67">
        <v>273</v>
      </c>
      <c r="DO53" s="63">
        <v>238</v>
      </c>
      <c r="DP53" s="63">
        <v>238</v>
      </c>
      <c r="DQ53" s="63">
        <v>225</v>
      </c>
      <c r="DR53" s="73">
        <v>253</v>
      </c>
      <c r="DS53" s="63">
        <v>246</v>
      </c>
      <c r="DT53" s="63">
        <v>213</v>
      </c>
      <c r="DU53" s="63">
        <v>176</v>
      </c>
      <c r="DV53" s="73">
        <v>152</v>
      </c>
      <c r="DW53" s="63">
        <f t="shared" si="208"/>
        <v>245.4</v>
      </c>
      <c r="DX53" s="63">
        <f t="shared" si="209"/>
        <v>231.5</v>
      </c>
      <c r="DY53" s="63">
        <f t="shared" si="210"/>
        <v>229.5</v>
      </c>
      <c r="DZ53" s="63">
        <f t="shared" si="211"/>
        <v>164</v>
      </c>
      <c r="EC53" s="23" t="s">
        <v>275</v>
      </c>
      <c r="ED53" s="67">
        <v>529</v>
      </c>
      <c r="EE53" s="63">
        <v>529</v>
      </c>
      <c r="EF53" s="63">
        <v>513</v>
      </c>
      <c r="EG53" s="63">
        <v>576</v>
      </c>
      <c r="EH53" s="73">
        <v>524</v>
      </c>
      <c r="EI53" s="63">
        <v>371</v>
      </c>
      <c r="EJ53" s="63">
        <v>325</v>
      </c>
      <c r="EK53" s="63">
        <v>243</v>
      </c>
      <c r="EL53" s="73">
        <v>190</v>
      </c>
      <c r="EM53" s="63">
        <f t="shared" si="212"/>
        <v>534.20000000000005</v>
      </c>
      <c r="EN53" s="63">
        <f t="shared" si="213"/>
        <v>462.21428571428572</v>
      </c>
      <c r="EO53" s="63">
        <f t="shared" si="214"/>
        <v>348</v>
      </c>
      <c r="EP53" s="63">
        <f t="shared" si="215"/>
        <v>216.5</v>
      </c>
    </row>
    <row r="54" spans="1:146" ht="12" customHeight="1" x14ac:dyDescent="0.15">
      <c r="A54" s="2"/>
      <c r="B54" s="5"/>
      <c r="C54" s="5"/>
      <c r="E54" s="103" t="s">
        <v>94</v>
      </c>
      <c r="F54" s="64">
        <v>977</v>
      </c>
      <c r="G54" s="66">
        <v>1049</v>
      </c>
      <c r="H54" s="66">
        <v>1099</v>
      </c>
      <c r="I54" s="66">
        <v>1067</v>
      </c>
      <c r="J54" s="107">
        <v>1142</v>
      </c>
      <c r="K54" s="66">
        <v>1192</v>
      </c>
      <c r="L54" s="66">
        <v>1134</v>
      </c>
      <c r="M54" s="66">
        <v>698</v>
      </c>
      <c r="N54" s="107">
        <v>607</v>
      </c>
      <c r="O54" s="66">
        <f t="shared" si="180"/>
        <v>1066.8</v>
      </c>
      <c r="P54" s="66">
        <f t="shared" si="181"/>
        <v>1021.3571428571429</v>
      </c>
      <c r="Q54" s="66">
        <f t="shared" si="182"/>
        <v>1163</v>
      </c>
      <c r="R54" s="66">
        <f t="shared" si="183"/>
        <v>652.5</v>
      </c>
      <c r="U54" s="103" t="s">
        <v>94</v>
      </c>
      <c r="V54" s="64">
        <v>704</v>
      </c>
      <c r="W54" s="66">
        <v>686</v>
      </c>
      <c r="X54" s="66">
        <v>682</v>
      </c>
      <c r="Y54" s="66">
        <v>676</v>
      </c>
      <c r="Z54" s="107">
        <v>689</v>
      </c>
      <c r="AA54" s="66">
        <v>639</v>
      </c>
      <c r="AB54" s="66">
        <v>609</v>
      </c>
      <c r="AC54" s="66">
        <v>507</v>
      </c>
      <c r="AD54" s="107">
        <v>465</v>
      </c>
      <c r="AE54" s="66">
        <f t="shared" si="184"/>
        <v>687.4</v>
      </c>
      <c r="AF54" s="66">
        <f t="shared" si="185"/>
        <v>649.57142857142856</v>
      </c>
      <c r="AG54" s="66">
        <f t="shared" si="186"/>
        <v>624</v>
      </c>
      <c r="AH54" s="66">
        <f t="shared" si="187"/>
        <v>486</v>
      </c>
      <c r="AK54" s="103" t="s">
        <v>94</v>
      </c>
      <c r="AL54" s="64">
        <v>169</v>
      </c>
      <c r="AM54" s="66">
        <v>223</v>
      </c>
      <c r="AN54" s="66">
        <v>251</v>
      </c>
      <c r="AO54" s="66">
        <v>207</v>
      </c>
      <c r="AP54" s="107">
        <v>288</v>
      </c>
      <c r="AQ54" s="66">
        <v>299</v>
      </c>
      <c r="AR54" s="66">
        <v>341</v>
      </c>
      <c r="AS54" s="66">
        <v>222</v>
      </c>
      <c r="AT54" s="107">
        <v>205</v>
      </c>
      <c r="AU54" s="66">
        <f t="shared" si="188"/>
        <v>227.6</v>
      </c>
      <c r="AV54" s="66">
        <f t="shared" si="189"/>
        <v>238.78571428571428</v>
      </c>
      <c r="AW54" s="66">
        <f t="shared" si="190"/>
        <v>320</v>
      </c>
      <c r="AX54" s="66">
        <f t="shared" si="191"/>
        <v>213.5</v>
      </c>
      <c r="BA54" s="103" t="s">
        <v>94</v>
      </c>
      <c r="BB54" s="64">
        <v>159</v>
      </c>
      <c r="BC54" s="66">
        <v>188</v>
      </c>
      <c r="BD54" s="66">
        <v>213</v>
      </c>
      <c r="BE54" s="66">
        <v>193</v>
      </c>
      <c r="BF54" s="107">
        <v>213</v>
      </c>
      <c r="BG54" s="66">
        <v>290</v>
      </c>
      <c r="BH54" s="66">
        <v>274</v>
      </c>
      <c r="BI54" s="66">
        <v>192</v>
      </c>
      <c r="BJ54" s="107">
        <v>197</v>
      </c>
      <c r="BK54" s="66">
        <f t="shared" si="192"/>
        <v>193.2</v>
      </c>
      <c r="BL54" s="66">
        <f t="shared" si="193"/>
        <v>206.07142857142858</v>
      </c>
      <c r="BM54" s="66">
        <f t="shared" si="194"/>
        <v>282</v>
      </c>
      <c r="BN54" s="66">
        <f t="shared" si="195"/>
        <v>194.5</v>
      </c>
      <c r="BQ54" s="103" t="s">
        <v>94</v>
      </c>
      <c r="BR54" s="64">
        <v>195</v>
      </c>
      <c r="BS54" s="66">
        <v>185</v>
      </c>
      <c r="BT54" s="66">
        <v>182</v>
      </c>
      <c r="BU54" s="66">
        <v>193</v>
      </c>
      <c r="BV54" s="107">
        <v>202</v>
      </c>
      <c r="BW54" s="66">
        <v>265</v>
      </c>
      <c r="BX54" s="66">
        <v>254</v>
      </c>
      <c r="BY54" s="66">
        <v>200</v>
      </c>
      <c r="BZ54" s="107">
        <v>180</v>
      </c>
      <c r="CA54" s="66">
        <f t="shared" si="196"/>
        <v>191.4</v>
      </c>
      <c r="CB54" s="66">
        <f t="shared" si="197"/>
        <v>200.92857142857142</v>
      </c>
      <c r="CC54" s="66">
        <f t="shared" si="198"/>
        <v>259.5</v>
      </c>
      <c r="CD54" s="66">
        <f t="shared" si="199"/>
        <v>190</v>
      </c>
      <c r="CG54" s="103" t="s">
        <v>94</v>
      </c>
      <c r="CH54" s="64">
        <v>287</v>
      </c>
      <c r="CI54" s="66">
        <v>320</v>
      </c>
      <c r="CJ54" s="66">
        <v>302</v>
      </c>
      <c r="CK54" s="66">
        <v>324</v>
      </c>
      <c r="CL54" s="107">
        <v>341</v>
      </c>
      <c r="CM54" s="66">
        <v>374</v>
      </c>
      <c r="CN54" s="66">
        <v>399</v>
      </c>
      <c r="CO54" s="66">
        <v>295</v>
      </c>
      <c r="CP54" s="107">
        <v>316</v>
      </c>
      <c r="CQ54" s="66">
        <f t="shared" si="200"/>
        <v>314.8</v>
      </c>
      <c r="CR54" s="66">
        <f t="shared" si="201"/>
        <v>323.71428571428572</v>
      </c>
      <c r="CS54" s="66">
        <f t="shared" si="202"/>
        <v>386.5</v>
      </c>
      <c r="CT54" s="66">
        <f t="shared" si="203"/>
        <v>305.5</v>
      </c>
      <c r="CW54" s="103" t="s">
        <v>94</v>
      </c>
      <c r="CX54" s="64">
        <v>81</v>
      </c>
      <c r="CY54" s="66">
        <v>76</v>
      </c>
      <c r="CZ54" s="66">
        <v>86</v>
      </c>
      <c r="DA54" s="66">
        <v>93</v>
      </c>
      <c r="DB54" s="107">
        <v>71</v>
      </c>
      <c r="DC54" s="66">
        <v>112</v>
      </c>
      <c r="DD54" s="66">
        <v>110</v>
      </c>
      <c r="DE54" s="66">
        <v>83</v>
      </c>
      <c r="DF54" s="107">
        <v>70</v>
      </c>
      <c r="DG54" s="66">
        <f t="shared" si="204"/>
        <v>81.400000000000006</v>
      </c>
      <c r="DH54" s="66">
        <f t="shared" si="205"/>
        <v>84.928571428571431</v>
      </c>
      <c r="DI54" s="66">
        <f t="shared" si="206"/>
        <v>111</v>
      </c>
      <c r="DJ54" s="66">
        <f t="shared" si="207"/>
        <v>76.5</v>
      </c>
      <c r="DM54" s="103" t="s">
        <v>94</v>
      </c>
      <c r="DN54" s="64">
        <v>214</v>
      </c>
      <c r="DO54" s="66">
        <v>191</v>
      </c>
      <c r="DP54" s="66">
        <v>180</v>
      </c>
      <c r="DQ54" s="66">
        <v>187</v>
      </c>
      <c r="DR54" s="107">
        <v>218</v>
      </c>
      <c r="DS54" s="66">
        <v>249</v>
      </c>
      <c r="DT54" s="66">
        <v>265</v>
      </c>
      <c r="DU54" s="66">
        <v>194</v>
      </c>
      <c r="DV54" s="107">
        <v>199</v>
      </c>
      <c r="DW54" s="66">
        <f t="shared" si="208"/>
        <v>198</v>
      </c>
      <c r="DX54" s="66">
        <f t="shared" si="209"/>
        <v>206.21428571428572</v>
      </c>
      <c r="DY54" s="66">
        <f t="shared" si="210"/>
        <v>257</v>
      </c>
      <c r="DZ54" s="66">
        <f t="shared" si="211"/>
        <v>196.5</v>
      </c>
      <c r="EC54" s="103" t="s">
        <v>94</v>
      </c>
      <c r="ED54" s="64">
        <v>353</v>
      </c>
      <c r="EE54" s="66">
        <v>389</v>
      </c>
      <c r="EF54" s="66">
        <v>424</v>
      </c>
      <c r="EG54" s="66">
        <v>435</v>
      </c>
      <c r="EH54" s="107">
        <v>481</v>
      </c>
      <c r="EI54" s="66">
        <v>384</v>
      </c>
      <c r="EJ54" s="66">
        <v>378</v>
      </c>
      <c r="EK54" s="66">
        <v>263</v>
      </c>
      <c r="EL54" s="107">
        <v>263</v>
      </c>
      <c r="EM54" s="66">
        <f t="shared" si="212"/>
        <v>416.4</v>
      </c>
      <c r="EN54" s="66">
        <f t="shared" si="213"/>
        <v>389.42857142857144</v>
      </c>
      <c r="EO54" s="66">
        <f t="shared" si="214"/>
        <v>381</v>
      </c>
      <c r="EP54" s="66">
        <f t="shared" si="215"/>
        <v>263</v>
      </c>
    </row>
    <row r="55" spans="1:146" ht="12" customHeight="1" x14ac:dyDescent="0.15">
      <c r="A55" s="2"/>
      <c r="B55" s="5"/>
      <c r="C55" s="5"/>
      <c r="E55" s="23" t="s">
        <v>95</v>
      </c>
      <c r="F55" s="67">
        <v>973</v>
      </c>
      <c r="G55" s="63">
        <v>978</v>
      </c>
      <c r="H55" s="63">
        <v>1059</v>
      </c>
      <c r="I55" s="63">
        <v>991</v>
      </c>
      <c r="J55" s="73">
        <v>1140</v>
      </c>
      <c r="K55" s="63">
        <v>1251</v>
      </c>
      <c r="L55" s="63">
        <v>1265</v>
      </c>
      <c r="M55" s="63">
        <v>730</v>
      </c>
      <c r="N55" s="73">
        <v>789</v>
      </c>
      <c r="O55" s="63">
        <f t="shared" si="180"/>
        <v>1028.2</v>
      </c>
      <c r="P55" s="63">
        <f t="shared" si="181"/>
        <v>1022.6428571428571</v>
      </c>
      <c r="Q55" s="63">
        <f t="shared" si="182"/>
        <v>1258</v>
      </c>
      <c r="R55" s="63">
        <f t="shared" si="183"/>
        <v>759.5</v>
      </c>
      <c r="U55" s="23" t="s">
        <v>95</v>
      </c>
      <c r="V55" s="67">
        <v>647</v>
      </c>
      <c r="W55" s="63">
        <v>690</v>
      </c>
      <c r="X55" s="63">
        <v>758</v>
      </c>
      <c r="Y55" s="63">
        <v>748</v>
      </c>
      <c r="Z55" s="73">
        <v>757</v>
      </c>
      <c r="AA55" s="63">
        <v>753</v>
      </c>
      <c r="AB55" s="63">
        <v>730</v>
      </c>
      <c r="AC55" s="63">
        <v>578</v>
      </c>
      <c r="AD55" s="73">
        <v>556</v>
      </c>
      <c r="AE55" s="63">
        <f t="shared" si="184"/>
        <v>720</v>
      </c>
      <c r="AF55" s="63">
        <f t="shared" si="185"/>
        <v>701.21428571428567</v>
      </c>
      <c r="AG55" s="63">
        <f t="shared" si="186"/>
        <v>741.5</v>
      </c>
      <c r="AH55" s="63">
        <f t="shared" si="187"/>
        <v>567</v>
      </c>
      <c r="AK55" s="23" t="s">
        <v>95</v>
      </c>
      <c r="AL55" s="67">
        <v>180</v>
      </c>
      <c r="AM55" s="63">
        <v>251</v>
      </c>
      <c r="AN55" s="63">
        <v>279</v>
      </c>
      <c r="AO55" s="63">
        <v>248</v>
      </c>
      <c r="AP55" s="73">
        <v>267</v>
      </c>
      <c r="AQ55" s="63">
        <v>360</v>
      </c>
      <c r="AR55" s="63">
        <v>374</v>
      </c>
      <c r="AS55" s="63">
        <v>212</v>
      </c>
      <c r="AT55" s="73">
        <v>211</v>
      </c>
      <c r="AU55" s="63">
        <f t="shared" si="188"/>
        <v>245</v>
      </c>
      <c r="AV55" s="63">
        <f t="shared" si="189"/>
        <v>257.64285714285717</v>
      </c>
      <c r="AW55" s="63">
        <f t="shared" si="190"/>
        <v>367</v>
      </c>
      <c r="AX55" s="63">
        <f t="shared" si="191"/>
        <v>211.5</v>
      </c>
      <c r="BA55" s="23" t="s">
        <v>95</v>
      </c>
      <c r="BB55" s="67">
        <v>172</v>
      </c>
      <c r="BC55" s="63">
        <v>216</v>
      </c>
      <c r="BD55" s="63">
        <v>280</v>
      </c>
      <c r="BE55" s="63">
        <v>232</v>
      </c>
      <c r="BF55" s="73">
        <v>229</v>
      </c>
      <c r="BG55" s="63">
        <v>355</v>
      </c>
      <c r="BH55" s="63">
        <v>294</v>
      </c>
      <c r="BI55" s="63">
        <v>207</v>
      </c>
      <c r="BJ55" s="73">
        <v>205</v>
      </c>
      <c r="BK55" s="63">
        <f t="shared" si="192"/>
        <v>225.8</v>
      </c>
      <c r="BL55" s="63">
        <f t="shared" si="193"/>
        <v>237.07142857142858</v>
      </c>
      <c r="BM55" s="63">
        <f t="shared" si="194"/>
        <v>324.5</v>
      </c>
      <c r="BN55" s="63">
        <f t="shared" si="195"/>
        <v>206</v>
      </c>
      <c r="BQ55" s="23" t="s">
        <v>95</v>
      </c>
      <c r="BR55" s="67">
        <v>163</v>
      </c>
      <c r="BS55" s="63">
        <v>171</v>
      </c>
      <c r="BT55" s="63">
        <v>222</v>
      </c>
      <c r="BU55" s="63">
        <v>191</v>
      </c>
      <c r="BV55" s="73">
        <v>195</v>
      </c>
      <c r="BW55" s="63">
        <v>296</v>
      </c>
      <c r="BX55" s="63">
        <v>243</v>
      </c>
      <c r="BY55" s="63">
        <v>200</v>
      </c>
      <c r="BZ55" s="73">
        <v>191</v>
      </c>
      <c r="CA55" s="63">
        <f t="shared" si="196"/>
        <v>188.4</v>
      </c>
      <c r="CB55" s="63">
        <f t="shared" si="197"/>
        <v>201</v>
      </c>
      <c r="CC55" s="63">
        <f t="shared" si="198"/>
        <v>269.5</v>
      </c>
      <c r="CD55" s="63">
        <f t="shared" si="199"/>
        <v>195.5</v>
      </c>
      <c r="CG55" s="23" t="s">
        <v>95</v>
      </c>
      <c r="CH55" s="67">
        <v>266</v>
      </c>
      <c r="CI55" s="63">
        <v>301</v>
      </c>
      <c r="CJ55" s="63">
        <v>399</v>
      </c>
      <c r="CK55" s="63">
        <v>306</v>
      </c>
      <c r="CL55" s="73">
        <v>331</v>
      </c>
      <c r="CM55" s="63">
        <v>392</v>
      </c>
      <c r="CN55" s="63">
        <v>434</v>
      </c>
      <c r="CO55" s="63">
        <v>344</v>
      </c>
      <c r="CP55" s="73">
        <v>291</v>
      </c>
      <c r="CQ55" s="63">
        <f t="shared" si="200"/>
        <v>320.60000000000002</v>
      </c>
      <c r="CR55" s="63">
        <f t="shared" si="201"/>
        <v>333.35714285714283</v>
      </c>
      <c r="CS55" s="63">
        <f t="shared" si="202"/>
        <v>413</v>
      </c>
      <c r="CT55" s="63">
        <f t="shared" si="203"/>
        <v>317.5</v>
      </c>
      <c r="CW55" s="23" t="s">
        <v>95</v>
      </c>
      <c r="CX55" s="67">
        <v>76</v>
      </c>
      <c r="CY55" s="63">
        <v>75</v>
      </c>
      <c r="CZ55" s="63">
        <v>94</v>
      </c>
      <c r="DA55" s="63">
        <v>86</v>
      </c>
      <c r="DB55" s="73">
        <v>88</v>
      </c>
      <c r="DC55" s="63">
        <v>104</v>
      </c>
      <c r="DD55" s="63">
        <v>119</v>
      </c>
      <c r="DE55" s="63">
        <v>91</v>
      </c>
      <c r="DF55" s="73">
        <v>85</v>
      </c>
      <c r="DG55" s="63">
        <f t="shared" si="204"/>
        <v>83.8</v>
      </c>
      <c r="DH55" s="63">
        <f t="shared" si="205"/>
        <v>88.357142857142861</v>
      </c>
      <c r="DI55" s="63">
        <f t="shared" si="206"/>
        <v>111.5</v>
      </c>
      <c r="DJ55" s="63">
        <f t="shared" si="207"/>
        <v>88</v>
      </c>
      <c r="DM55" s="23" t="s">
        <v>95</v>
      </c>
      <c r="DN55" s="67">
        <v>202</v>
      </c>
      <c r="DO55" s="63">
        <v>171</v>
      </c>
      <c r="DP55" s="63">
        <v>244</v>
      </c>
      <c r="DQ55" s="63">
        <v>208</v>
      </c>
      <c r="DR55" s="73">
        <v>213</v>
      </c>
      <c r="DS55" s="63">
        <v>222</v>
      </c>
      <c r="DT55" s="63">
        <v>236</v>
      </c>
      <c r="DU55" s="63">
        <v>192</v>
      </c>
      <c r="DV55" s="73">
        <v>214</v>
      </c>
      <c r="DW55" s="63">
        <f t="shared" si="208"/>
        <v>207.6</v>
      </c>
      <c r="DX55" s="63">
        <f t="shared" si="209"/>
        <v>210</v>
      </c>
      <c r="DY55" s="63">
        <f t="shared" si="210"/>
        <v>229</v>
      </c>
      <c r="DZ55" s="63">
        <f t="shared" si="211"/>
        <v>203</v>
      </c>
      <c r="EC55" s="23" t="s">
        <v>95</v>
      </c>
      <c r="ED55" s="67">
        <v>381</v>
      </c>
      <c r="EE55" s="63">
        <v>423</v>
      </c>
      <c r="EF55" s="63">
        <v>414</v>
      </c>
      <c r="EG55" s="63">
        <v>428</v>
      </c>
      <c r="EH55" s="73">
        <v>461</v>
      </c>
      <c r="EI55" s="63">
        <v>415</v>
      </c>
      <c r="EJ55" s="63">
        <v>448</v>
      </c>
      <c r="EK55" s="63">
        <v>284</v>
      </c>
      <c r="EL55" s="73">
        <v>274</v>
      </c>
      <c r="EM55" s="63">
        <f t="shared" si="212"/>
        <v>421.4</v>
      </c>
      <c r="EN55" s="63">
        <f t="shared" si="213"/>
        <v>402.5</v>
      </c>
      <c r="EO55" s="63">
        <f t="shared" si="214"/>
        <v>431.5</v>
      </c>
      <c r="EP55" s="63">
        <f t="shared" si="215"/>
        <v>279</v>
      </c>
    </row>
    <row r="56" spans="1:146" ht="12" customHeight="1" x14ac:dyDescent="0.15">
      <c r="A56" s="2"/>
      <c r="B56" s="5"/>
      <c r="C56" s="5"/>
      <c r="E56" s="103" t="s">
        <v>96</v>
      </c>
      <c r="F56" s="64">
        <v>1067</v>
      </c>
      <c r="G56" s="66">
        <v>1047</v>
      </c>
      <c r="H56" s="66">
        <v>1182</v>
      </c>
      <c r="I56" s="66">
        <v>1144</v>
      </c>
      <c r="J56" s="107">
        <v>1292</v>
      </c>
      <c r="K56" s="66">
        <v>1207</v>
      </c>
      <c r="L56" s="66">
        <v>1259</v>
      </c>
      <c r="M56" s="66">
        <v>866</v>
      </c>
      <c r="N56" s="107">
        <v>886</v>
      </c>
      <c r="O56" s="66">
        <f t="shared" si="180"/>
        <v>1146.4000000000001</v>
      </c>
      <c r="P56" s="66">
        <f t="shared" si="181"/>
        <v>1120.1428571428571</v>
      </c>
      <c r="Q56" s="66">
        <f t="shared" si="182"/>
        <v>1233</v>
      </c>
      <c r="R56" s="66">
        <f t="shared" si="183"/>
        <v>876</v>
      </c>
      <c r="U56" s="103" t="s">
        <v>96</v>
      </c>
      <c r="V56" s="64">
        <v>773</v>
      </c>
      <c r="W56" s="66">
        <v>735</v>
      </c>
      <c r="X56" s="66">
        <v>965</v>
      </c>
      <c r="Y56" s="66">
        <v>808</v>
      </c>
      <c r="Z56" s="107">
        <v>927</v>
      </c>
      <c r="AA56" s="66">
        <v>839</v>
      </c>
      <c r="AB56" s="66">
        <v>719</v>
      </c>
      <c r="AC56" s="66">
        <v>708</v>
      </c>
      <c r="AD56" s="107">
        <v>627</v>
      </c>
      <c r="AE56" s="66">
        <f t="shared" si="184"/>
        <v>841.6</v>
      </c>
      <c r="AF56" s="66">
        <f t="shared" si="185"/>
        <v>807.78571428571433</v>
      </c>
      <c r="AG56" s="66">
        <f t="shared" si="186"/>
        <v>779</v>
      </c>
      <c r="AH56" s="66">
        <f t="shared" si="187"/>
        <v>667.5</v>
      </c>
      <c r="AK56" s="103" t="s">
        <v>96</v>
      </c>
      <c r="AL56" s="64">
        <v>225</v>
      </c>
      <c r="AM56" s="66">
        <v>278</v>
      </c>
      <c r="AN56" s="66">
        <v>341</v>
      </c>
      <c r="AO56" s="66">
        <v>280</v>
      </c>
      <c r="AP56" s="107">
        <v>293</v>
      </c>
      <c r="AQ56" s="66">
        <v>387</v>
      </c>
      <c r="AR56" s="66">
        <v>327</v>
      </c>
      <c r="AS56" s="66">
        <v>248</v>
      </c>
      <c r="AT56" s="107">
        <v>221</v>
      </c>
      <c r="AU56" s="66">
        <f t="shared" si="188"/>
        <v>283.39999999999998</v>
      </c>
      <c r="AV56" s="66">
        <f t="shared" si="189"/>
        <v>286.92857142857144</v>
      </c>
      <c r="AW56" s="66">
        <f t="shared" si="190"/>
        <v>357</v>
      </c>
      <c r="AX56" s="66">
        <f t="shared" si="191"/>
        <v>234.5</v>
      </c>
      <c r="BA56" s="103" t="s">
        <v>96</v>
      </c>
      <c r="BB56" s="64">
        <v>203</v>
      </c>
      <c r="BC56" s="66">
        <v>265</v>
      </c>
      <c r="BD56" s="66">
        <v>291</v>
      </c>
      <c r="BE56" s="66">
        <v>235</v>
      </c>
      <c r="BF56" s="107">
        <v>270</v>
      </c>
      <c r="BG56" s="66">
        <v>349</v>
      </c>
      <c r="BH56" s="66">
        <v>307</v>
      </c>
      <c r="BI56" s="66">
        <v>231</v>
      </c>
      <c r="BJ56" s="107">
        <v>209</v>
      </c>
      <c r="BK56" s="66">
        <f t="shared" si="192"/>
        <v>252.8</v>
      </c>
      <c r="BL56" s="66">
        <f t="shared" si="193"/>
        <v>258.85714285714283</v>
      </c>
      <c r="BM56" s="66">
        <f t="shared" si="194"/>
        <v>328</v>
      </c>
      <c r="BN56" s="66">
        <f t="shared" si="195"/>
        <v>220</v>
      </c>
      <c r="BQ56" s="103" t="s">
        <v>96</v>
      </c>
      <c r="BR56" s="64">
        <v>192</v>
      </c>
      <c r="BS56" s="66">
        <v>217</v>
      </c>
      <c r="BT56" s="66">
        <v>230</v>
      </c>
      <c r="BU56" s="66">
        <v>200</v>
      </c>
      <c r="BV56" s="107">
        <v>226</v>
      </c>
      <c r="BW56" s="66">
        <v>306</v>
      </c>
      <c r="BX56" s="66">
        <v>249</v>
      </c>
      <c r="BY56" s="66">
        <v>212</v>
      </c>
      <c r="BZ56" s="107">
        <v>198</v>
      </c>
      <c r="CA56" s="66">
        <f t="shared" si="196"/>
        <v>213</v>
      </c>
      <c r="CB56" s="66">
        <f t="shared" si="197"/>
        <v>221.07142857142858</v>
      </c>
      <c r="CC56" s="66">
        <f t="shared" si="198"/>
        <v>277.5</v>
      </c>
      <c r="CD56" s="66">
        <f t="shared" si="199"/>
        <v>205</v>
      </c>
      <c r="CG56" s="103" t="s">
        <v>96</v>
      </c>
      <c r="CH56" s="64">
        <v>319</v>
      </c>
      <c r="CI56" s="66">
        <v>344</v>
      </c>
      <c r="CJ56" s="66">
        <v>408</v>
      </c>
      <c r="CK56" s="66">
        <v>331</v>
      </c>
      <c r="CL56" s="107">
        <v>361</v>
      </c>
      <c r="CM56" s="66">
        <v>378</v>
      </c>
      <c r="CN56" s="66">
        <v>403</v>
      </c>
      <c r="CO56" s="66">
        <v>350</v>
      </c>
      <c r="CP56" s="107">
        <v>370</v>
      </c>
      <c r="CQ56" s="66">
        <f t="shared" si="200"/>
        <v>352.6</v>
      </c>
      <c r="CR56" s="66">
        <f t="shared" si="201"/>
        <v>359.07142857142856</v>
      </c>
      <c r="CS56" s="66">
        <f t="shared" si="202"/>
        <v>390.5</v>
      </c>
      <c r="CT56" s="66">
        <f t="shared" si="203"/>
        <v>360</v>
      </c>
      <c r="CW56" s="103" t="s">
        <v>96</v>
      </c>
      <c r="CX56" s="64">
        <v>90</v>
      </c>
      <c r="CY56" s="66">
        <v>115</v>
      </c>
      <c r="CZ56" s="66">
        <v>88</v>
      </c>
      <c r="DA56" s="66">
        <v>85</v>
      </c>
      <c r="DB56" s="107">
        <v>90</v>
      </c>
      <c r="DC56" s="66">
        <v>126</v>
      </c>
      <c r="DD56" s="66">
        <v>123</v>
      </c>
      <c r="DE56" s="66">
        <v>114</v>
      </c>
      <c r="DF56" s="107">
        <v>118</v>
      </c>
      <c r="DG56" s="66">
        <f t="shared" si="204"/>
        <v>93.6</v>
      </c>
      <c r="DH56" s="66">
        <f t="shared" si="205"/>
        <v>101.21428571428571</v>
      </c>
      <c r="DI56" s="66">
        <f t="shared" si="206"/>
        <v>124.5</v>
      </c>
      <c r="DJ56" s="66">
        <f t="shared" si="207"/>
        <v>116</v>
      </c>
      <c r="DM56" s="103" t="s">
        <v>96</v>
      </c>
      <c r="DN56" s="64">
        <v>252</v>
      </c>
      <c r="DO56" s="66">
        <v>230</v>
      </c>
      <c r="DP56" s="66">
        <v>305</v>
      </c>
      <c r="DQ56" s="66">
        <v>213</v>
      </c>
      <c r="DR56" s="107">
        <v>264</v>
      </c>
      <c r="DS56" s="66">
        <v>246</v>
      </c>
      <c r="DT56" s="66">
        <v>222</v>
      </c>
      <c r="DU56" s="66">
        <v>266</v>
      </c>
      <c r="DV56" s="107">
        <v>277</v>
      </c>
      <c r="DW56" s="66">
        <f t="shared" si="208"/>
        <v>252.8</v>
      </c>
      <c r="DX56" s="66">
        <f t="shared" si="209"/>
        <v>252.78571428571428</v>
      </c>
      <c r="DY56" s="66">
        <f t="shared" si="210"/>
        <v>234</v>
      </c>
      <c r="DZ56" s="66">
        <f t="shared" si="211"/>
        <v>271.5</v>
      </c>
      <c r="EC56" s="103" t="s">
        <v>96</v>
      </c>
      <c r="ED56" s="64">
        <v>463</v>
      </c>
      <c r="EE56" s="66">
        <v>496</v>
      </c>
      <c r="EF56" s="66">
        <v>532</v>
      </c>
      <c r="EG56" s="66">
        <v>482</v>
      </c>
      <c r="EH56" s="107">
        <v>552</v>
      </c>
      <c r="EI56" s="66">
        <v>497</v>
      </c>
      <c r="EJ56" s="66">
        <v>486</v>
      </c>
      <c r="EK56" s="66">
        <v>365</v>
      </c>
      <c r="EL56" s="107">
        <v>360</v>
      </c>
      <c r="EM56" s="66">
        <f t="shared" si="212"/>
        <v>505</v>
      </c>
      <c r="EN56" s="66">
        <f t="shared" si="213"/>
        <v>482.71428571428572</v>
      </c>
      <c r="EO56" s="66">
        <f t="shared" si="214"/>
        <v>491.5</v>
      </c>
      <c r="EP56" s="66">
        <f t="shared" si="215"/>
        <v>362.5</v>
      </c>
    </row>
    <row r="57" spans="1:146" s="33" customFormat="1" ht="12" customHeight="1" x14ac:dyDescent="0.15">
      <c r="A57" s="11"/>
      <c r="B57" s="5"/>
      <c r="C57" s="5"/>
      <c r="E57" s="34" t="s">
        <v>97</v>
      </c>
      <c r="F57" s="67">
        <v>1064</v>
      </c>
      <c r="G57" s="63">
        <v>1180</v>
      </c>
      <c r="H57" s="63">
        <v>1215</v>
      </c>
      <c r="I57" s="63">
        <v>1140</v>
      </c>
      <c r="J57" s="73">
        <v>1220</v>
      </c>
      <c r="K57" s="63">
        <v>1404</v>
      </c>
      <c r="L57" s="63">
        <v>1364</v>
      </c>
      <c r="M57" s="63">
        <v>999</v>
      </c>
      <c r="N57" s="73">
        <v>1040</v>
      </c>
      <c r="O57" s="63">
        <f t="shared" si="180"/>
        <v>1163.8</v>
      </c>
      <c r="P57" s="63">
        <f t="shared" si="181"/>
        <v>1174.6428571428571</v>
      </c>
      <c r="Q57" s="63">
        <f t="shared" si="182"/>
        <v>1384</v>
      </c>
      <c r="R57" s="63">
        <f t="shared" si="183"/>
        <v>1019.5</v>
      </c>
      <c r="U57" s="34" t="s">
        <v>97</v>
      </c>
      <c r="V57" s="67">
        <v>754</v>
      </c>
      <c r="W57" s="63">
        <v>738</v>
      </c>
      <c r="X57" s="63">
        <v>878</v>
      </c>
      <c r="Y57" s="63">
        <v>825</v>
      </c>
      <c r="Z57" s="73">
        <v>912</v>
      </c>
      <c r="AA57" s="63">
        <v>886</v>
      </c>
      <c r="AB57" s="63">
        <v>769</v>
      </c>
      <c r="AC57" s="63">
        <v>824</v>
      </c>
      <c r="AD57" s="73">
        <v>753</v>
      </c>
      <c r="AE57" s="63">
        <f t="shared" si="184"/>
        <v>821.4</v>
      </c>
      <c r="AF57" s="63">
        <f t="shared" si="185"/>
        <v>817.57142857142856</v>
      </c>
      <c r="AG57" s="63">
        <f t="shared" si="186"/>
        <v>827.5</v>
      </c>
      <c r="AH57" s="63">
        <f t="shared" si="187"/>
        <v>788.5</v>
      </c>
      <c r="AK57" s="34" t="s">
        <v>97</v>
      </c>
      <c r="AL57" s="67">
        <v>217</v>
      </c>
      <c r="AM57" s="63">
        <v>288</v>
      </c>
      <c r="AN57" s="63">
        <v>273</v>
      </c>
      <c r="AO57" s="63">
        <v>286</v>
      </c>
      <c r="AP57" s="73">
        <v>293</v>
      </c>
      <c r="AQ57" s="63">
        <v>377</v>
      </c>
      <c r="AR57" s="63">
        <v>385</v>
      </c>
      <c r="AS57" s="63">
        <v>294</v>
      </c>
      <c r="AT57" s="73">
        <v>283</v>
      </c>
      <c r="AU57" s="63">
        <f t="shared" si="188"/>
        <v>271.39999999999998</v>
      </c>
      <c r="AV57" s="63">
        <f t="shared" si="189"/>
        <v>289.5</v>
      </c>
      <c r="AW57" s="63">
        <f t="shared" si="190"/>
        <v>381</v>
      </c>
      <c r="AX57" s="63">
        <f t="shared" si="191"/>
        <v>288.5</v>
      </c>
      <c r="BA57" s="34" t="s">
        <v>97</v>
      </c>
      <c r="BB57" s="67">
        <v>200</v>
      </c>
      <c r="BC57" s="63">
        <v>229</v>
      </c>
      <c r="BD57" s="63">
        <v>228</v>
      </c>
      <c r="BE57" s="63">
        <v>214</v>
      </c>
      <c r="BF57" s="73">
        <v>277</v>
      </c>
      <c r="BG57" s="63">
        <v>285</v>
      </c>
      <c r="BH57" s="63">
        <v>339</v>
      </c>
      <c r="BI57" s="63">
        <v>234</v>
      </c>
      <c r="BJ57" s="73">
        <v>235</v>
      </c>
      <c r="BK57" s="63">
        <f t="shared" si="192"/>
        <v>229.6</v>
      </c>
      <c r="BL57" s="63">
        <f t="shared" si="193"/>
        <v>242.07142857142858</v>
      </c>
      <c r="BM57" s="63">
        <f t="shared" si="194"/>
        <v>312</v>
      </c>
      <c r="BN57" s="63">
        <f t="shared" si="195"/>
        <v>234.5</v>
      </c>
      <c r="BQ57" s="34" t="s">
        <v>97</v>
      </c>
      <c r="BR57" s="67">
        <v>200</v>
      </c>
      <c r="BS57" s="63">
        <v>211</v>
      </c>
      <c r="BT57" s="63">
        <v>218</v>
      </c>
      <c r="BU57" s="63">
        <v>218</v>
      </c>
      <c r="BV57" s="73">
        <v>254</v>
      </c>
      <c r="BW57" s="63">
        <v>294</v>
      </c>
      <c r="BX57" s="63">
        <v>276</v>
      </c>
      <c r="BY57" s="63">
        <v>239</v>
      </c>
      <c r="BZ57" s="73">
        <v>212</v>
      </c>
      <c r="CA57" s="63">
        <f t="shared" si="196"/>
        <v>220.2</v>
      </c>
      <c r="CB57" s="63">
        <f t="shared" si="197"/>
        <v>230.21428571428572</v>
      </c>
      <c r="CC57" s="63">
        <f t="shared" si="198"/>
        <v>285</v>
      </c>
      <c r="CD57" s="63">
        <f t="shared" si="199"/>
        <v>225.5</v>
      </c>
      <c r="CG57" s="34" t="s">
        <v>97</v>
      </c>
      <c r="CH57" s="67">
        <v>280</v>
      </c>
      <c r="CI57" s="63">
        <v>352</v>
      </c>
      <c r="CJ57" s="63">
        <v>432</v>
      </c>
      <c r="CK57" s="63">
        <v>350</v>
      </c>
      <c r="CL57" s="73">
        <v>370</v>
      </c>
      <c r="CM57" s="63">
        <v>481</v>
      </c>
      <c r="CN57" s="63">
        <v>468</v>
      </c>
      <c r="CO57" s="63">
        <v>374</v>
      </c>
      <c r="CP57" s="73">
        <v>427</v>
      </c>
      <c r="CQ57" s="63">
        <f t="shared" si="200"/>
        <v>356.8</v>
      </c>
      <c r="CR57" s="63">
        <f t="shared" si="201"/>
        <v>379.85714285714283</v>
      </c>
      <c r="CS57" s="63">
        <f t="shared" si="202"/>
        <v>474.5</v>
      </c>
      <c r="CT57" s="63">
        <f t="shared" si="203"/>
        <v>400.5</v>
      </c>
      <c r="CW57" s="34" t="s">
        <v>97</v>
      </c>
      <c r="CX57" s="67">
        <v>94</v>
      </c>
      <c r="CY57" s="63">
        <v>104</v>
      </c>
      <c r="CZ57" s="63">
        <v>115</v>
      </c>
      <c r="DA57" s="63">
        <v>106</v>
      </c>
      <c r="DB57" s="73">
        <v>108</v>
      </c>
      <c r="DC57" s="63">
        <v>145</v>
      </c>
      <c r="DD57" s="63">
        <v>141</v>
      </c>
      <c r="DE57" s="63">
        <v>122</v>
      </c>
      <c r="DF57" s="73">
        <v>129</v>
      </c>
      <c r="DG57" s="63">
        <f t="shared" si="204"/>
        <v>105.4</v>
      </c>
      <c r="DH57" s="63">
        <f t="shared" si="205"/>
        <v>113.64285714285714</v>
      </c>
      <c r="DI57" s="63">
        <f t="shared" si="206"/>
        <v>143</v>
      </c>
      <c r="DJ57" s="63">
        <f t="shared" si="207"/>
        <v>125.5</v>
      </c>
      <c r="DM57" s="34" t="s">
        <v>97</v>
      </c>
      <c r="DN57" s="67">
        <v>247</v>
      </c>
      <c r="DO57" s="63">
        <v>280</v>
      </c>
      <c r="DP57" s="63">
        <v>310</v>
      </c>
      <c r="DQ57" s="63">
        <v>263</v>
      </c>
      <c r="DR57" s="73">
        <v>277</v>
      </c>
      <c r="DS57" s="63">
        <v>353</v>
      </c>
      <c r="DT57" s="63">
        <v>305</v>
      </c>
      <c r="DU57" s="63">
        <v>285</v>
      </c>
      <c r="DV57" s="73">
        <v>298</v>
      </c>
      <c r="DW57" s="63">
        <f t="shared" si="208"/>
        <v>275.39999999999998</v>
      </c>
      <c r="DX57" s="63">
        <f t="shared" si="209"/>
        <v>285.35714285714283</v>
      </c>
      <c r="DY57" s="63">
        <f t="shared" si="210"/>
        <v>329</v>
      </c>
      <c r="DZ57" s="63">
        <f t="shared" si="211"/>
        <v>291.5</v>
      </c>
      <c r="EC57" s="34" t="s">
        <v>97</v>
      </c>
      <c r="ED57" s="67">
        <v>474</v>
      </c>
      <c r="EE57" s="63">
        <v>515</v>
      </c>
      <c r="EF57" s="63">
        <v>532</v>
      </c>
      <c r="EG57" s="63">
        <v>579</v>
      </c>
      <c r="EH57" s="73">
        <v>511</v>
      </c>
      <c r="EI57" s="63">
        <v>506</v>
      </c>
      <c r="EJ57" s="63">
        <v>544</v>
      </c>
      <c r="EK57" s="63">
        <v>446</v>
      </c>
      <c r="EL57" s="73">
        <v>464</v>
      </c>
      <c r="EM57" s="63">
        <f t="shared" si="212"/>
        <v>522.20000000000005</v>
      </c>
      <c r="EN57" s="63">
        <f t="shared" si="213"/>
        <v>513</v>
      </c>
      <c r="EO57" s="63">
        <f t="shared" si="214"/>
        <v>525</v>
      </c>
      <c r="EP57" s="63">
        <f t="shared" si="215"/>
        <v>455</v>
      </c>
    </row>
    <row r="58" spans="1:146" ht="12" customHeight="1" x14ac:dyDescent="0.15">
      <c r="A58" s="2"/>
      <c r="B58" s="5"/>
      <c r="C58" s="5"/>
      <c r="E58" s="103" t="s">
        <v>98</v>
      </c>
      <c r="F58" s="64">
        <v>1192</v>
      </c>
      <c r="G58" s="66">
        <v>1233</v>
      </c>
      <c r="H58" s="66">
        <v>1383</v>
      </c>
      <c r="I58" s="66">
        <v>1287</v>
      </c>
      <c r="J58" s="107">
        <v>1305</v>
      </c>
      <c r="K58" s="66">
        <v>1306</v>
      </c>
      <c r="L58" s="66">
        <v>1465</v>
      </c>
      <c r="M58" s="66">
        <v>1059</v>
      </c>
      <c r="N58" s="107">
        <v>1074</v>
      </c>
      <c r="O58" s="66">
        <f t="shared" si="180"/>
        <v>1280</v>
      </c>
      <c r="P58" s="66">
        <f t="shared" si="181"/>
        <v>1264.5714285714287</v>
      </c>
      <c r="Q58" s="66">
        <f t="shared" si="182"/>
        <v>1385.5</v>
      </c>
      <c r="R58" s="66">
        <f t="shared" si="183"/>
        <v>1066.5</v>
      </c>
      <c r="U58" s="103" t="s">
        <v>98</v>
      </c>
      <c r="V58" s="64">
        <v>761</v>
      </c>
      <c r="W58" s="66">
        <v>873</v>
      </c>
      <c r="X58" s="66">
        <v>926</v>
      </c>
      <c r="Y58" s="66">
        <v>894</v>
      </c>
      <c r="Z58" s="107">
        <v>947</v>
      </c>
      <c r="AA58" s="66">
        <v>780</v>
      </c>
      <c r="AB58" s="66">
        <v>813</v>
      </c>
      <c r="AC58" s="66">
        <v>770</v>
      </c>
      <c r="AD58" s="107">
        <v>702</v>
      </c>
      <c r="AE58" s="66">
        <f t="shared" si="184"/>
        <v>880.2</v>
      </c>
      <c r="AF58" s="66">
        <f t="shared" si="185"/>
        <v>847.64285714285711</v>
      </c>
      <c r="AG58" s="66">
        <f t="shared" si="186"/>
        <v>796.5</v>
      </c>
      <c r="AH58" s="66">
        <f t="shared" si="187"/>
        <v>736</v>
      </c>
      <c r="AK58" s="103" t="s">
        <v>98</v>
      </c>
      <c r="AL58" s="64">
        <v>232</v>
      </c>
      <c r="AM58" s="66">
        <v>263</v>
      </c>
      <c r="AN58" s="66">
        <v>277</v>
      </c>
      <c r="AO58" s="66">
        <v>255</v>
      </c>
      <c r="AP58" s="107">
        <v>303</v>
      </c>
      <c r="AQ58" s="66">
        <v>330</v>
      </c>
      <c r="AR58" s="66">
        <v>317</v>
      </c>
      <c r="AS58" s="66">
        <v>250</v>
      </c>
      <c r="AT58" s="107">
        <v>274</v>
      </c>
      <c r="AU58" s="66">
        <f t="shared" si="188"/>
        <v>266</v>
      </c>
      <c r="AV58" s="66">
        <f t="shared" si="189"/>
        <v>273.64285714285717</v>
      </c>
      <c r="AW58" s="66">
        <f t="shared" si="190"/>
        <v>323.5</v>
      </c>
      <c r="AX58" s="66">
        <f t="shared" si="191"/>
        <v>262</v>
      </c>
      <c r="BA58" s="103" t="s">
        <v>98</v>
      </c>
      <c r="BB58" s="64">
        <v>233</v>
      </c>
      <c r="BC58" s="66">
        <v>252</v>
      </c>
      <c r="BD58" s="66">
        <v>259</v>
      </c>
      <c r="BE58" s="66">
        <v>266</v>
      </c>
      <c r="BF58" s="107">
        <v>255</v>
      </c>
      <c r="BG58" s="66">
        <v>270</v>
      </c>
      <c r="BH58" s="66">
        <v>276</v>
      </c>
      <c r="BI58" s="66">
        <v>285</v>
      </c>
      <c r="BJ58" s="107">
        <v>273</v>
      </c>
      <c r="BK58" s="66">
        <f t="shared" si="192"/>
        <v>253</v>
      </c>
      <c r="BL58" s="66">
        <f t="shared" si="193"/>
        <v>259.57142857142856</v>
      </c>
      <c r="BM58" s="66">
        <f t="shared" si="194"/>
        <v>273</v>
      </c>
      <c r="BN58" s="66">
        <f t="shared" si="195"/>
        <v>279</v>
      </c>
      <c r="BQ58" s="103" t="s">
        <v>98</v>
      </c>
      <c r="BR58" s="64">
        <v>213</v>
      </c>
      <c r="BS58" s="66">
        <v>207</v>
      </c>
      <c r="BT58" s="66">
        <v>224</v>
      </c>
      <c r="BU58" s="66">
        <v>226</v>
      </c>
      <c r="BV58" s="107">
        <v>253</v>
      </c>
      <c r="BW58" s="66">
        <v>288</v>
      </c>
      <c r="BX58" s="66">
        <v>254</v>
      </c>
      <c r="BY58" s="66">
        <v>302</v>
      </c>
      <c r="BZ58" s="107">
        <v>212</v>
      </c>
      <c r="CA58" s="66">
        <f t="shared" si="196"/>
        <v>224.6</v>
      </c>
      <c r="CB58" s="66">
        <f t="shared" si="197"/>
        <v>235.85714285714286</v>
      </c>
      <c r="CC58" s="66">
        <f t="shared" si="198"/>
        <v>271</v>
      </c>
      <c r="CD58" s="66">
        <f t="shared" si="199"/>
        <v>257</v>
      </c>
      <c r="CG58" s="103" t="s">
        <v>98</v>
      </c>
      <c r="CH58" s="64">
        <v>341</v>
      </c>
      <c r="CI58" s="66">
        <v>380</v>
      </c>
      <c r="CJ58" s="66">
        <v>429</v>
      </c>
      <c r="CK58" s="66">
        <v>339</v>
      </c>
      <c r="CL58" s="107">
        <v>384</v>
      </c>
      <c r="CM58" s="66">
        <v>391</v>
      </c>
      <c r="CN58" s="66">
        <v>447</v>
      </c>
      <c r="CO58" s="66">
        <v>358</v>
      </c>
      <c r="CP58" s="107">
        <v>348</v>
      </c>
      <c r="CQ58" s="66">
        <f t="shared" si="200"/>
        <v>374.6</v>
      </c>
      <c r="CR58" s="66">
        <f t="shared" si="201"/>
        <v>377.85714285714283</v>
      </c>
      <c r="CS58" s="66">
        <f t="shared" si="202"/>
        <v>419</v>
      </c>
      <c r="CT58" s="66">
        <f t="shared" si="203"/>
        <v>353</v>
      </c>
      <c r="CW58" s="103" t="s">
        <v>98</v>
      </c>
      <c r="CX58" s="64">
        <v>92</v>
      </c>
      <c r="CY58" s="66">
        <v>89</v>
      </c>
      <c r="CZ58" s="66">
        <v>114</v>
      </c>
      <c r="DA58" s="66">
        <v>108</v>
      </c>
      <c r="DB58" s="107">
        <v>123</v>
      </c>
      <c r="DC58" s="66">
        <v>124</v>
      </c>
      <c r="DD58" s="66">
        <v>114</v>
      </c>
      <c r="DE58" s="66">
        <v>147</v>
      </c>
      <c r="DF58" s="107">
        <v>116</v>
      </c>
      <c r="DG58" s="66">
        <f t="shared" si="204"/>
        <v>105.2</v>
      </c>
      <c r="DH58" s="66">
        <f t="shared" si="205"/>
        <v>110.92857142857143</v>
      </c>
      <c r="DI58" s="66">
        <f t="shared" si="206"/>
        <v>119</v>
      </c>
      <c r="DJ58" s="66">
        <f t="shared" si="207"/>
        <v>131.5</v>
      </c>
      <c r="DM58" s="103" t="s">
        <v>98</v>
      </c>
      <c r="DN58" s="64">
        <v>224</v>
      </c>
      <c r="DO58" s="66">
        <v>231</v>
      </c>
      <c r="DP58" s="66">
        <v>264</v>
      </c>
      <c r="DQ58" s="66">
        <v>249</v>
      </c>
      <c r="DR58" s="107">
        <v>280</v>
      </c>
      <c r="DS58" s="66">
        <v>278</v>
      </c>
      <c r="DT58" s="66">
        <v>276</v>
      </c>
      <c r="DU58" s="66">
        <v>288</v>
      </c>
      <c r="DV58" s="107">
        <v>275</v>
      </c>
      <c r="DW58" s="66">
        <f t="shared" si="208"/>
        <v>249.6</v>
      </c>
      <c r="DX58" s="66">
        <f t="shared" si="209"/>
        <v>258.07142857142856</v>
      </c>
      <c r="DY58" s="66">
        <f t="shared" si="210"/>
        <v>277</v>
      </c>
      <c r="DZ58" s="66">
        <f t="shared" si="211"/>
        <v>281.5</v>
      </c>
      <c r="EC58" s="103" t="s">
        <v>98</v>
      </c>
      <c r="ED58" s="64">
        <v>413</v>
      </c>
      <c r="EE58" s="66">
        <v>551</v>
      </c>
      <c r="EF58" s="66">
        <v>544</v>
      </c>
      <c r="EG58" s="66">
        <v>545</v>
      </c>
      <c r="EH58" s="107">
        <v>594</v>
      </c>
      <c r="EI58" s="66">
        <v>461</v>
      </c>
      <c r="EJ58" s="66">
        <v>490</v>
      </c>
      <c r="EK58" s="66">
        <v>459</v>
      </c>
      <c r="EL58" s="107">
        <v>488</v>
      </c>
      <c r="EM58" s="66">
        <f t="shared" si="212"/>
        <v>529.4</v>
      </c>
      <c r="EN58" s="66">
        <f t="shared" si="213"/>
        <v>513.71428571428567</v>
      </c>
      <c r="EO58" s="66">
        <f t="shared" si="214"/>
        <v>475.5</v>
      </c>
      <c r="EP58" s="66">
        <f t="shared" si="215"/>
        <v>473.5</v>
      </c>
    </row>
    <row r="59" spans="1:146" ht="12" customHeight="1" x14ac:dyDescent="0.15">
      <c r="A59" s="2"/>
      <c r="B59" s="5"/>
      <c r="C59" s="5"/>
      <c r="E59" s="23" t="s">
        <v>99</v>
      </c>
      <c r="F59" s="67">
        <v>1185</v>
      </c>
      <c r="G59" s="63">
        <v>1216</v>
      </c>
      <c r="H59" s="63">
        <v>1293</v>
      </c>
      <c r="I59" s="63">
        <v>1254</v>
      </c>
      <c r="J59" s="73">
        <v>1352</v>
      </c>
      <c r="K59" s="63">
        <v>1249</v>
      </c>
      <c r="L59" s="63">
        <v>1423</v>
      </c>
      <c r="M59" s="63">
        <v>984</v>
      </c>
      <c r="N59" s="73">
        <v>906</v>
      </c>
      <c r="O59" s="63">
        <f t="shared" si="180"/>
        <v>1260</v>
      </c>
      <c r="P59" s="63">
        <f t="shared" si="181"/>
        <v>1225.8571428571429</v>
      </c>
      <c r="Q59" s="63">
        <f t="shared" si="182"/>
        <v>1336</v>
      </c>
      <c r="R59" s="63">
        <f t="shared" si="183"/>
        <v>945</v>
      </c>
      <c r="U59" s="23" t="s">
        <v>99</v>
      </c>
      <c r="V59" s="67">
        <v>912</v>
      </c>
      <c r="W59" s="63">
        <v>959</v>
      </c>
      <c r="X59" s="63">
        <v>934</v>
      </c>
      <c r="Y59" s="63">
        <v>956</v>
      </c>
      <c r="Z59" s="73">
        <v>1141</v>
      </c>
      <c r="AA59" s="63">
        <v>700</v>
      </c>
      <c r="AB59" s="63">
        <v>779</v>
      </c>
      <c r="AC59" s="63">
        <v>620</v>
      </c>
      <c r="AD59" s="73">
        <v>580</v>
      </c>
      <c r="AE59" s="63">
        <f t="shared" si="184"/>
        <v>980.4</v>
      </c>
      <c r="AF59" s="63">
        <f t="shared" si="185"/>
        <v>891.64285714285711</v>
      </c>
      <c r="AG59" s="63">
        <f t="shared" si="186"/>
        <v>739.5</v>
      </c>
      <c r="AH59" s="63">
        <f t="shared" si="187"/>
        <v>600</v>
      </c>
      <c r="AK59" s="23" t="s">
        <v>99</v>
      </c>
      <c r="AL59" s="67">
        <v>330</v>
      </c>
      <c r="AM59" s="63">
        <v>308</v>
      </c>
      <c r="AN59" s="63">
        <v>353</v>
      </c>
      <c r="AO59" s="63">
        <v>363</v>
      </c>
      <c r="AP59" s="73">
        <v>379</v>
      </c>
      <c r="AQ59" s="63">
        <v>278</v>
      </c>
      <c r="AR59" s="63">
        <v>306</v>
      </c>
      <c r="AS59" s="63">
        <v>216</v>
      </c>
      <c r="AT59" s="73">
        <v>187</v>
      </c>
      <c r="AU59" s="63">
        <f t="shared" si="188"/>
        <v>346.6</v>
      </c>
      <c r="AV59" s="63">
        <f t="shared" si="189"/>
        <v>318.07142857142856</v>
      </c>
      <c r="AW59" s="63">
        <f t="shared" si="190"/>
        <v>292</v>
      </c>
      <c r="AX59" s="63">
        <f t="shared" si="191"/>
        <v>201.5</v>
      </c>
      <c r="BA59" s="23" t="s">
        <v>99</v>
      </c>
      <c r="BB59" s="67">
        <v>287</v>
      </c>
      <c r="BC59" s="63">
        <v>291</v>
      </c>
      <c r="BD59" s="63">
        <v>297</v>
      </c>
      <c r="BE59" s="63">
        <v>308</v>
      </c>
      <c r="BF59" s="73">
        <v>319</v>
      </c>
      <c r="BG59" s="63">
        <v>294</v>
      </c>
      <c r="BH59" s="63">
        <v>271</v>
      </c>
      <c r="BI59" s="63">
        <v>240</v>
      </c>
      <c r="BJ59" s="73">
        <v>229</v>
      </c>
      <c r="BK59" s="63">
        <f t="shared" si="192"/>
        <v>300.39999999999998</v>
      </c>
      <c r="BL59" s="63">
        <f t="shared" si="193"/>
        <v>288.42857142857144</v>
      </c>
      <c r="BM59" s="63">
        <f t="shared" si="194"/>
        <v>282.5</v>
      </c>
      <c r="BN59" s="63">
        <f t="shared" si="195"/>
        <v>234.5</v>
      </c>
      <c r="BQ59" s="23" t="s">
        <v>99</v>
      </c>
      <c r="BR59" s="67">
        <v>255</v>
      </c>
      <c r="BS59" s="63">
        <v>274</v>
      </c>
      <c r="BT59" s="63">
        <v>288</v>
      </c>
      <c r="BU59" s="63">
        <v>253</v>
      </c>
      <c r="BV59" s="73">
        <v>296</v>
      </c>
      <c r="BW59" s="63">
        <v>262</v>
      </c>
      <c r="BX59" s="63">
        <v>279</v>
      </c>
      <c r="BY59" s="63">
        <v>235</v>
      </c>
      <c r="BZ59" s="73">
        <v>199</v>
      </c>
      <c r="CA59" s="63">
        <f t="shared" si="196"/>
        <v>273.2</v>
      </c>
      <c r="CB59" s="63">
        <f t="shared" si="197"/>
        <v>264.78571428571428</v>
      </c>
      <c r="CC59" s="63">
        <f t="shared" si="198"/>
        <v>270.5</v>
      </c>
      <c r="CD59" s="63">
        <f t="shared" si="199"/>
        <v>217</v>
      </c>
      <c r="CG59" s="23" t="s">
        <v>99</v>
      </c>
      <c r="CH59" s="67">
        <v>377</v>
      </c>
      <c r="CI59" s="63">
        <v>400</v>
      </c>
      <c r="CJ59" s="63">
        <v>409</v>
      </c>
      <c r="CK59" s="63">
        <v>428</v>
      </c>
      <c r="CL59" s="73">
        <v>466</v>
      </c>
      <c r="CM59" s="63">
        <v>360</v>
      </c>
      <c r="CN59" s="63">
        <v>394</v>
      </c>
      <c r="CO59" s="63">
        <v>356</v>
      </c>
      <c r="CP59" s="73">
        <v>281</v>
      </c>
      <c r="CQ59" s="63">
        <f t="shared" si="200"/>
        <v>416</v>
      </c>
      <c r="CR59" s="63">
        <f t="shared" si="201"/>
        <v>396.5</v>
      </c>
      <c r="CS59" s="63">
        <f t="shared" si="202"/>
        <v>377</v>
      </c>
      <c r="CT59" s="63">
        <f t="shared" si="203"/>
        <v>318.5</v>
      </c>
      <c r="CW59" s="23" t="s">
        <v>99</v>
      </c>
      <c r="CX59" s="67">
        <v>111</v>
      </c>
      <c r="CY59" s="63">
        <v>115</v>
      </c>
      <c r="CZ59" s="63">
        <v>93</v>
      </c>
      <c r="DA59" s="63">
        <v>112</v>
      </c>
      <c r="DB59" s="73">
        <v>127</v>
      </c>
      <c r="DC59" s="63">
        <v>134</v>
      </c>
      <c r="DD59" s="63">
        <v>91</v>
      </c>
      <c r="DE59" s="63">
        <v>133</v>
      </c>
      <c r="DF59" s="73">
        <v>102</v>
      </c>
      <c r="DG59" s="63">
        <f t="shared" si="204"/>
        <v>111.6</v>
      </c>
      <c r="DH59" s="63">
        <f t="shared" si="205"/>
        <v>112.57142857142857</v>
      </c>
      <c r="DI59" s="63">
        <f t="shared" si="206"/>
        <v>112.5</v>
      </c>
      <c r="DJ59" s="63">
        <f t="shared" si="207"/>
        <v>117.5</v>
      </c>
      <c r="DM59" s="23" t="s">
        <v>99</v>
      </c>
      <c r="DN59" s="67">
        <v>308</v>
      </c>
      <c r="DO59" s="63">
        <v>311</v>
      </c>
      <c r="DP59" s="63">
        <v>276</v>
      </c>
      <c r="DQ59" s="63">
        <v>268</v>
      </c>
      <c r="DR59" s="73">
        <v>332</v>
      </c>
      <c r="DS59" s="63">
        <v>275</v>
      </c>
      <c r="DT59" s="63">
        <v>248</v>
      </c>
      <c r="DU59" s="63">
        <v>274</v>
      </c>
      <c r="DV59" s="73">
        <v>223</v>
      </c>
      <c r="DW59" s="63">
        <f t="shared" si="208"/>
        <v>299</v>
      </c>
      <c r="DX59" s="63">
        <f t="shared" si="209"/>
        <v>286.42857142857144</v>
      </c>
      <c r="DY59" s="63">
        <f t="shared" si="210"/>
        <v>261.5</v>
      </c>
      <c r="DZ59" s="63">
        <f t="shared" si="211"/>
        <v>248.5</v>
      </c>
      <c r="EC59" s="23" t="s">
        <v>99</v>
      </c>
      <c r="ED59" s="67">
        <v>601</v>
      </c>
      <c r="EE59" s="63">
        <v>665</v>
      </c>
      <c r="EF59" s="63">
        <v>616</v>
      </c>
      <c r="EG59" s="63">
        <v>665</v>
      </c>
      <c r="EH59" s="73">
        <v>713</v>
      </c>
      <c r="EI59" s="63">
        <v>359</v>
      </c>
      <c r="EJ59" s="63">
        <v>417</v>
      </c>
      <c r="EK59" s="63">
        <v>381</v>
      </c>
      <c r="EL59" s="73">
        <v>368</v>
      </c>
      <c r="EM59" s="63">
        <f t="shared" si="212"/>
        <v>652</v>
      </c>
      <c r="EN59" s="63">
        <f t="shared" si="213"/>
        <v>574.64285714285711</v>
      </c>
      <c r="EO59" s="63">
        <f t="shared" si="214"/>
        <v>388</v>
      </c>
      <c r="EP59" s="63">
        <f t="shared" si="215"/>
        <v>374.5</v>
      </c>
    </row>
    <row r="60" spans="1:146" ht="12" customHeight="1" x14ac:dyDescent="0.15">
      <c r="A60" s="2"/>
      <c r="B60" s="5"/>
      <c r="C60" s="5"/>
      <c r="E60" s="103" t="s">
        <v>100</v>
      </c>
      <c r="F60" s="64">
        <v>1267</v>
      </c>
      <c r="G60" s="66">
        <v>1446</v>
      </c>
      <c r="H60" s="66">
        <v>1420</v>
      </c>
      <c r="I60" s="66">
        <v>1368</v>
      </c>
      <c r="J60" s="107">
        <v>1344</v>
      </c>
      <c r="K60" s="66">
        <v>1238</v>
      </c>
      <c r="L60" s="66">
        <v>1327</v>
      </c>
      <c r="M60" s="66">
        <v>863</v>
      </c>
      <c r="N60" s="107">
        <v>923</v>
      </c>
      <c r="O60" s="66">
        <f t="shared" si="180"/>
        <v>1369</v>
      </c>
      <c r="P60" s="66">
        <f t="shared" si="181"/>
        <v>1288.6428571428571</v>
      </c>
      <c r="Q60" s="66">
        <f t="shared" si="182"/>
        <v>1282.5</v>
      </c>
      <c r="R60" s="66">
        <f t="shared" si="183"/>
        <v>893</v>
      </c>
      <c r="U60" s="103" t="s">
        <v>100</v>
      </c>
      <c r="V60" s="64">
        <v>1348</v>
      </c>
      <c r="W60" s="66">
        <v>1386</v>
      </c>
      <c r="X60" s="66">
        <v>1290</v>
      </c>
      <c r="Y60" s="66">
        <v>1441</v>
      </c>
      <c r="Z60" s="107">
        <v>1431</v>
      </c>
      <c r="AA60" s="66">
        <v>788</v>
      </c>
      <c r="AB60" s="66">
        <v>820</v>
      </c>
      <c r="AC60" s="66">
        <v>557</v>
      </c>
      <c r="AD60" s="107">
        <v>591</v>
      </c>
      <c r="AE60" s="66">
        <f t="shared" si="184"/>
        <v>1379.2</v>
      </c>
      <c r="AF60" s="66">
        <f t="shared" si="185"/>
        <v>1182</v>
      </c>
      <c r="AG60" s="66">
        <f t="shared" si="186"/>
        <v>804</v>
      </c>
      <c r="AH60" s="66">
        <f t="shared" si="187"/>
        <v>574</v>
      </c>
      <c r="AK60" s="103" t="s">
        <v>100</v>
      </c>
      <c r="AL60" s="64">
        <v>381</v>
      </c>
      <c r="AM60" s="66">
        <v>402</v>
      </c>
      <c r="AN60" s="66">
        <v>358</v>
      </c>
      <c r="AO60" s="66">
        <v>440</v>
      </c>
      <c r="AP60" s="107">
        <v>461</v>
      </c>
      <c r="AQ60" s="66">
        <v>270</v>
      </c>
      <c r="AR60" s="66">
        <v>323</v>
      </c>
      <c r="AS60" s="66">
        <v>217</v>
      </c>
      <c r="AT60" s="107">
        <v>215</v>
      </c>
      <c r="AU60" s="66">
        <f t="shared" si="188"/>
        <v>408.4</v>
      </c>
      <c r="AV60" s="66">
        <f t="shared" si="189"/>
        <v>364.92857142857144</v>
      </c>
      <c r="AW60" s="66">
        <f t="shared" si="190"/>
        <v>296.5</v>
      </c>
      <c r="AX60" s="66">
        <f t="shared" si="191"/>
        <v>216</v>
      </c>
      <c r="BA60" s="103" t="s">
        <v>100</v>
      </c>
      <c r="BB60" s="64">
        <v>378</v>
      </c>
      <c r="BC60" s="66">
        <v>399</v>
      </c>
      <c r="BD60" s="66">
        <v>388</v>
      </c>
      <c r="BE60" s="66">
        <v>391</v>
      </c>
      <c r="BF60" s="107">
        <v>451</v>
      </c>
      <c r="BG60" s="66">
        <v>303</v>
      </c>
      <c r="BH60" s="66">
        <v>299</v>
      </c>
      <c r="BI60" s="66">
        <v>228</v>
      </c>
      <c r="BJ60" s="107">
        <v>225</v>
      </c>
      <c r="BK60" s="66">
        <f t="shared" si="192"/>
        <v>401.4</v>
      </c>
      <c r="BL60" s="66">
        <f t="shared" si="193"/>
        <v>362.07142857142856</v>
      </c>
      <c r="BM60" s="66">
        <f t="shared" si="194"/>
        <v>301</v>
      </c>
      <c r="BN60" s="66">
        <f t="shared" si="195"/>
        <v>226.5</v>
      </c>
      <c r="BQ60" s="103" t="s">
        <v>100</v>
      </c>
      <c r="BR60" s="64">
        <v>386</v>
      </c>
      <c r="BS60" s="66">
        <v>355</v>
      </c>
      <c r="BT60" s="66">
        <v>336</v>
      </c>
      <c r="BU60" s="66">
        <v>340</v>
      </c>
      <c r="BV60" s="107">
        <v>373</v>
      </c>
      <c r="BW60" s="66">
        <v>277</v>
      </c>
      <c r="BX60" s="66">
        <v>250</v>
      </c>
      <c r="BY60" s="66">
        <v>206</v>
      </c>
      <c r="BZ60" s="107">
        <v>212</v>
      </c>
      <c r="CA60" s="66">
        <f t="shared" si="196"/>
        <v>358</v>
      </c>
      <c r="CB60" s="66">
        <f t="shared" si="197"/>
        <v>323.21428571428572</v>
      </c>
      <c r="CC60" s="66">
        <f t="shared" si="198"/>
        <v>263.5</v>
      </c>
      <c r="CD60" s="66">
        <f t="shared" si="199"/>
        <v>209</v>
      </c>
      <c r="CG60" s="103" t="s">
        <v>100</v>
      </c>
      <c r="CH60" s="64">
        <v>500</v>
      </c>
      <c r="CI60" s="66">
        <v>519</v>
      </c>
      <c r="CJ60" s="66">
        <v>487</v>
      </c>
      <c r="CK60" s="66">
        <v>481</v>
      </c>
      <c r="CL60" s="107">
        <v>497</v>
      </c>
      <c r="CM60" s="66">
        <v>355</v>
      </c>
      <c r="CN60" s="66">
        <v>376</v>
      </c>
      <c r="CO60" s="66">
        <v>343</v>
      </c>
      <c r="CP60" s="107">
        <v>294</v>
      </c>
      <c r="CQ60" s="66">
        <f t="shared" si="200"/>
        <v>496.8</v>
      </c>
      <c r="CR60" s="66">
        <f t="shared" si="201"/>
        <v>452.57142857142856</v>
      </c>
      <c r="CS60" s="66">
        <f t="shared" si="202"/>
        <v>365.5</v>
      </c>
      <c r="CT60" s="66">
        <f t="shared" si="203"/>
        <v>318.5</v>
      </c>
      <c r="CW60" s="103" t="s">
        <v>100</v>
      </c>
      <c r="CX60" s="64">
        <v>162</v>
      </c>
      <c r="CY60" s="66">
        <v>161</v>
      </c>
      <c r="CZ60" s="66">
        <v>167</v>
      </c>
      <c r="DA60" s="66">
        <v>149</v>
      </c>
      <c r="DB60" s="107">
        <v>175</v>
      </c>
      <c r="DC60" s="66">
        <v>145</v>
      </c>
      <c r="DD60" s="66">
        <v>129</v>
      </c>
      <c r="DE60" s="66">
        <v>138</v>
      </c>
      <c r="DF60" s="107">
        <v>111</v>
      </c>
      <c r="DG60" s="66">
        <f t="shared" si="204"/>
        <v>162.80000000000001</v>
      </c>
      <c r="DH60" s="66">
        <f t="shared" si="205"/>
        <v>153.64285714285714</v>
      </c>
      <c r="DI60" s="66">
        <f t="shared" si="206"/>
        <v>137</v>
      </c>
      <c r="DJ60" s="66">
        <f t="shared" si="207"/>
        <v>124.5</v>
      </c>
      <c r="DM60" s="103" t="s">
        <v>100</v>
      </c>
      <c r="DN60" s="64">
        <v>366</v>
      </c>
      <c r="DO60" s="66">
        <v>370</v>
      </c>
      <c r="DP60" s="66">
        <v>347</v>
      </c>
      <c r="DQ60" s="66">
        <v>377</v>
      </c>
      <c r="DR60" s="107">
        <v>388</v>
      </c>
      <c r="DS60" s="66">
        <v>267</v>
      </c>
      <c r="DT60" s="66">
        <v>266</v>
      </c>
      <c r="DU60" s="66">
        <v>310</v>
      </c>
      <c r="DV60" s="107">
        <v>220</v>
      </c>
      <c r="DW60" s="66">
        <f t="shared" si="208"/>
        <v>369.6</v>
      </c>
      <c r="DX60" s="66">
        <f t="shared" si="209"/>
        <v>339.92857142857144</v>
      </c>
      <c r="DY60" s="66">
        <f t="shared" si="210"/>
        <v>266.5</v>
      </c>
      <c r="DZ60" s="66">
        <f t="shared" si="211"/>
        <v>265</v>
      </c>
      <c r="EC60" s="103" t="s">
        <v>100</v>
      </c>
      <c r="ED60" s="64">
        <v>747</v>
      </c>
      <c r="EE60" s="66">
        <v>849</v>
      </c>
      <c r="EF60" s="66">
        <v>810</v>
      </c>
      <c r="EG60" s="66">
        <v>882</v>
      </c>
      <c r="EH60" s="107">
        <v>842</v>
      </c>
      <c r="EI60" s="66">
        <v>410</v>
      </c>
      <c r="EJ60" s="66">
        <v>493</v>
      </c>
      <c r="EK60" s="66">
        <v>407</v>
      </c>
      <c r="EL60" s="107">
        <v>374</v>
      </c>
      <c r="EM60" s="66">
        <f t="shared" si="212"/>
        <v>826</v>
      </c>
      <c r="EN60" s="66">
        <f t="shared" si="213"/>
        <v>710.28571428571433</v>
      </c>
      <c r="EO60" s="66">
        <f t="shared" si="214"/>
        <v>451.5</v>
      </c>
      <c r="EP60" s="66">
        <f t="shared" si="215"/>
        <v>390.5</v>
      </c>
    </row>
    <row r="61" spans="1:146" ht="12" customHeight="1" x14ac:dyDescent="0.15">
      <c r="A61" s="2"/>
      <c r="B61" s="5"/>
      <c r="C61" s="5"/>
      <c r="E61" s="23" t="s">
        <v>101</v>
      </c>
      <c r="F61" s="67">
        <v>1231</v>
      </c>
      <c r="G61" s="63">
        <v>1482</v>
      </c>
      <c r="H61" s="63">
        <v>1490</v>
      </c>
      <c r="I61" s="63">
        <v>1410</v>
      </c>
      <c r="J61" s="73">
        <v>1376</v>
      </c>
      <c r="K61" s="63">
        <v>1179</v>
      </c>
      <c r="L61" s="63">
        <v>1180</v>
      </c>
      <c r="M61" s="63">
        <v>946</v>
      </c>
      <c r="N61" s="73">
        <v>935</v>
      </c>
      <c r="O61" s="63">
        <f t="shared" si="180"/>
        <v>1397.8</v>
      </c>
      <c r="P61" s="63">
        <f t="shared" si="181"/>
        <v>1301.2857142857142</v>
      </c>
      <c r="Q61" s="63">
        <f t="shared" si="182"/>
        <v>1179.5</v>
      </c>
      <c r="R61" s="63">
        <f t="shared" si="183"/>
        <v>940.5</v>
      </c>
      <c r="U61" s="23" t="s">
        <v>101</v>
      </c>
      <c r="V61" s="67">
        <v>1482</v>
      </c>
      <c r="W61" s="63">
        <v>1458</v>
      </c>
      <c r="X61" s="63">
        <v>1355</v>
      </c>
      <c r="Y61" s="63">
        <v>1429</v>
      </c>
      <c r="Z61" s="73">
        <v>1247</v>
      </c>
      <c r="AA61" s="63">
        <v>738</v>
      </c>
      <c r="AB61" s="63">
        <v>738</v>
      </c>
      <c r="AC61" s="63">
        <v>610</v>
      </c>
      <c r="AD61" s="73">
        <v>588</v>
      </c>
      <c r="AE61" s="63">
        <f t="shared" si="184"/>
        <v>1394.2</v>
      </c>
      <c r="AF61" s="63">
        <f t="shared" si="185"/>
        <v>1186.8571428571429</v>
      </c>
      <c r="AG61" s="63">
        <f t="shared" si="186"/>
        <v>738</v>
      </c>
      <c r="AH61" s="63">
        <f t="shared" si="187"/>
        <v>599</v>
      </c>
      <c r="AK61" s="23" t="s">
        <v>101</v>
      </c>
      <c r="AL61" s="67">
        <v>330</v>
      </c>
      <c r="AM61" s="63">
        <v>323</v>
      </c>
      <c r="AN61" s="63">
        <v>332</v>
      </c>
      <c r="AO61" s="63">
        <v>359</v>
      </c>
      <c r="AP61" s="73">
        <v>383</v>
      </c>
      <c r="AQ61" s="63">
        <v>276</v>
      </c>
      <c r="AR61" s="63">
        <v>282</v>
      </c>
      <c r="AS61" s="63">
        <v>223</v>
      </c>
      <c r="AT61" s="73">
        <v>203</v>
      </c>
      <c r="AU61" s="63">
        <f t="shared" si="188"/>
        <v>345.4</v>
      </c>
      <c r="AV61" s="63">
        <f t="shared" si="189"/>
        <v>317</v>
      </c>
      <c r="AW61" s="63">
        <f t="shared" si="190"/>
        <v>279</v>
      </c>
      <c r="AX61" s="63">
        <f t="shared" si="191"/>
        <v>213</v>
      </c>
      <c r="BA61" s="23" t="s">
        <v>101</v>
      </c>
      <c r="BB61" s="67">
        <v>319</v>
      </c>
      <c r="BC61" s="63">
        <v>338</v>
      </c>
      <c r="BD61" s="63">
        <v>393</v>
      </c>
      <c r="BE61" s="63">
        <v>392</v>
      </c>
      <c r="BF61" s="73">
        <v>411</v>
      </c>
      <c r="BG61" s="63">
        <v>345</v>
      </c>
      <c r="BH61" s="63">
        <v>310</v>
      </c>
      <c r="BI61" s="63">
        <v>254</v>
      </c>
      <c r="BJ61" s="73">
        <v>235</v>
      </c>
      <c r="BK61" s="63">
        <f t="shared" si="192"/>
        <v>370.6</v>
      </c>
      <c r="BL61" s="63">
        <f t="shared" si="193"/>
        <v>346.42857142857144</v>
      </c>
      <c r="BM61" s="63">
        <f t="shared" si="194"/>
        <v>327.5</v>
      </c>
      <c r="BN61" s="63">
        <f t="shared" si="195"/>
        <v>244.5</v>
      </c>
      <c r="BQ61" s="23" t="s">
        <v>101</v>
      </c>
      <c r="BR61" s="67">
        <v>322</v>
      </c>
      <c r="BS61" s="63">
        <v>295</v>
      </c>
      <c r="BT61" s="63">
        <v>297</v>
      </c>
      <c r="BU61" s="63">
        <v>342</v>
      </c>
      <c r="BV61" s="73">
        <v>339</v>
      </c>
      <c r="BW61" s="63">
        <v>305</v>
      </c>
      <c r="BX61" s="63">
        <v>271</v>
      </c>
      <c r="BY61" s="63">
        <v>208</v>
      </c>
      <c r="BZ61" s="73">
        <v>227</v>
      </c>
      <c r="CA61" s="63">
        <f t="shared" si="196"/>
        <v>319</v>
      </c>
      <c r="CB61" s="63">
        <f t="shared" si="197"/>
        <v>300.07142857142856</v>
      </c>
      <c r="CC61" s="63">
        <f t="shared" si="198"/>
        <v>288</v>
      </c>
      <c r="CD61" s="63">
        <f t="shared" si="199"/>
        <v>217.5</v>
      </c>
      <c r="CG61" s="23" t="s">
        <v>101</v>
      </c>
      <c r="CH61" s="67">
        <v>433</v>
      </c>
      <c r="CI61" s="63">
        <v>433</v>
      </c>
      <c r="CJ61" s="63">
        <v>522</v>
      </c>
      <c r="CK61" s="63">
        <v>511</v>
      </c>
      <c r="CL61" s="73">
        <v>507</v>
      </c>
      <c r="CM61" s="63">
        <v>415</v>
      </c>
      <c r="CN61" s="63">
        <v>401</v>
      </c>
      <c r="CO61" s="63">
        <v>285</v>
      </c>
      <c r="CP61" s="73">
        <v>308</v>
      </c>
      <c r="CQ61" s="63">
        <f t="shared" si="200"/>
        <v>481.2</v>
      </c>
      <c r="CR61" s="63">
        <f t="shared" si="201"/>
        <v>444.35714285714283</v>
      </c>
      <c r="CS61" s="63">
        <f t="shared" si="202"/>
        <v>408</v>
      </c>
      <c r="CT61" s="63">
        <f t="shared" si="203"/>
        <v>296.5</v>
      </c>
      <c r="CW61" s="23" t="s">
        <v>101</v>
      </c>
      <c r="CX61" s="67">
        <v>150</v>
      </c>
      <c r="CY61" s="63">
        <v>144</v>
      </c>
      <c r="CZ61" s="63">
        <v>138</v>
      </c>
      <c r="DA61" s="63">
        <v>145</v>
      </c>
      <c r="DB61" s="73">
        <v>147</v>
      </c>
      <c r="DC61" s="63">
        <v>99</v>
      </c>
      <c r="DD61" s="63">
        <v>120</v>
      </c>
      <c r="DE61" s="63">
        <v>145</v>
      </c>
      <c r="DF61" s="73">
        <v>109</v>
      </c>
      <c r="DG61" s="63">
        <f t="shared" si="204"/>
        <v>144.80000000000001</v>
      </c>
      <c r="DH61" s="63">
        <f t="shared" si="205"/>
        <v>137.21428571428572</v>
      </c>
      <c r="DI61" s="63">
        <f t="shared" si="206"/>
        <v>109.5</v>
      </c>
      <c r="DJ61" s="63">
        <f t="shared" si="207"/>
        <v>127</v>
      </c>
      <c r="DM61" s="23" t="s">
        <v>101</v>
      </c>
      <c r="DN61" s="67">
        <v>372</v>
      </c>
      <c r="DO61" s="63">
        <v>352</v>
      </c>
      <c r="DP61" s="63">
        <v>324</v>
      </c>
      <c r="DQ61" s="63">
        <v>362</v>
      </c>
      <c r="DR61" s="73">
        <v>343</v>
      </c>
      <c r="DS61" s="63">
        <v>277</v>
      </c>
      <c r="DT61" s="63">
        <v>228</v>
      </c>
      <c r="DU61" s="63">
        <v>319</v>
      </c>
      <c r="DV61" s="73">
        <v>243</v>
      </c>
      <c r="DW61" s="63">
        <f t="shared" si="208"/>
        <v>350.6</v>
      </c>
      <c r="DX61" s="63">
        <f t="shared" si="209"/>
        <v>326.64285714285717</v>
      </c>
      <c r="DY61" s="63">
        <f t="shared" si="210"/>
        <v>252.5</v>
      </c>
      <c r="DZ61" s="63">
        <f t="shared" si="211"/>
        <v>281</v>
      </c>
      <c r="EC61" s="23" t="s">
        <v>101</v>
      </c>
      <c r="ED61" s="67">
        <v>874</v>
      </c>
      <c r="EE61" s="63">
        <v>895</v>
      </c>
      <c r="EF61" s="63">
        <v>943</v>
      </c>
      <c r="EG61" s="63">
        <v>916</v>
      </c>
      <c r="EH61" s="73">
        <v>829</v>
      </c>
      <c r="EI61" s="63">
        <v>386</v>
      </c>
      <c r="EJ61" s="63">
        <v>419</v>
      </c>
      <c r="EK61" s="63">
        <v>511</v>
      </c>
      <c r="EL61" s="73">
        <v>418</v>
      </c>
      <c r="EM61" s="63">
        <f t="shared" si="212"/>
        <v>891.4</v>
      </c>
      <c r="EN61" s="63">
        <f t="shared" si="213"/>
        <v>760.57142857142856</v>
      </c>
      <c r="EO61" s="63">
        <f t="shared" si="214"/>
        <v>402.5</v>
      </c>
      <c r="EP61" s="63">
        <f t="shared" si="215"/>
        <v>464.5</v>
      </c>
    </row>
    <row r="62" spans="1:146" ht="12" customHeight="1" x14ac:dyDescent="0.15">
      <c r="A62" s="2"/>
      <c r="B62" s="5"/>
      <c r="C62" s="5"/>
      <c r="E62" s="103" t="s">
        <v>102</v>
      </c>
      <c r="F62" s="64">
        <v>1152</v>
      </c>
      <c r="G62" s="66">
        <v>1363</v>
      </c>
      <c r="H62" s="66">
        <v>1293</v>
      </c>
      <c r="I62" s="66">
        <v>1331</v>
      </c>
      <c r="J62" s="107">
        <v>1385</v>
      </c>
      <c r="K62" s="66">
        <v>1157</v>
      </c>
      <c r="L62" s="66">
        <v>1137</v>
      </c>
      <c r="M62" s="66">
        <v>934</v>
      </c>
      <c r="N62" s="107">
        <v>887</v>
      </c>
      <c r="O62" s="66">
        <f t="shared" si="180"/>
        <v>1304.8</v>
      </c>
      <c r="P62" s="66">
        <f t="shared" si="181"/>
        <v>1225.9285714285713</v>
      </c>
      <c r="Q62" s="66">
        <f t="shared" si="182"/>
        <v>1147</v>
      </c>
      <c r="R62" s="66">
        <f t="shared" si="183"/>
        <v>910.5</v>
      </c>
      <c r="U62" s="103" t="s">
        <v>102</v>
      </c>
      <c r="V62" s="64">
        <v>1098</v>
      </c>
      <c r="W62" s="66">
        <v>963</v>
      </c>
      <c r="X62" s="66">
        <v>895</v>
      </c>
      <c r="Y62" s="66">
        <v>1088</v>
      </c>
      <c r="Z62" s="107">
        <v>944</v>
      </c>
      <c r="AA62" s="66">
        <v>788</v>
      </c>
      <c r="AB62" s="66">
        <v>644</v>
      </c>
      <c r="AC62" s="66">
        <v>579</v>
      </c>
      <c r="AD62" s="107">
        <v>506</v>
      </c>
      <c r="AE62" s="66">
        <f t="shared" si="184"/>
        <v>997.6</v>
      </c>
      <c r="AF62" s="66">
        <f t="shared" si="185"/>
        <v>892.35714285714289</v>
      </c>
      <c r="AG62" s="66">
        <f t="shared" si="186"/>
        <v>716</v>
      </c>
      <c r="AH62" s="66">
        <f t="shared" si="187"/>
        <v>542.5</v>
      </c>
      <c r="AK62" s="103" t="s">
        <v>102</v>
      </c>
      <c r="AL62" s="64">
        <v>289</v>
      </c>
      <c r="AM62" s="66">
        <v>255</v>
      </c>
      <c r="AN62" s="66">
        <v>296</v>
      </c>
      <c r="AO62" s="66">
        <v>329</v>
      </c>
      <c r="AP62" s="107">
        <v>299</v>
      </c>
      <c r="AQ62" s="66">
        <v>340</v>
      </c>
      <c r="AR62" s="66">
        <v>250</v>
      </c>
      <c r="AS62" s="66">
        <v>204</v>
      </c>
      <c r="AT62" s="107">
        <v>189</v>
      </c>
      <c r="AU62" s="66">
        <f t="shared" si="188"/>
        <v>293.60000000000002</v>
      </c>
      <c r="AV62" s="66">
        <f t="shared" si="189"/>
        <v>279.92857142857144</v>
      </c>
      <c r="AW62" s="66">
        <f t="shared" si="190"/>
        <v>295</v>
      </c>
      <c r="AX62" s="66">
        <f t="shared" si="191"/>
        <v>196.5</v>
      </c>
      <c r="BA62" s="103" t="s">
        <v>102</v>
      </c>
      <c r="BB62" s="64">
        <v>245</v>
      </c>
      <c r="BC62" s="66">
        <v>257</v>
      </c>
      <c r="BD62" s="66">
        <v>303</v>
      </c>
      <c r="BE62" s="66">
        <v>364</v>
      </c>
      <c r="BF62" s="107">
        <v>311</v>
      </c>
      <c r="BG62" s="66">
        <v>395</v>
      </c>
      <c r="BH62" s="66">
        <v>241</v>
      </c>
      <c r="BI62" s="66">
        <v>209</v>
      </c>
      <c r="BJ62" s="107">
        <v>197</v>
      </c>
      <c r="BK62" s="66">
        <f t="shared" si="192"/>
        <v>296</v>
      </c>
      <c r="BL62" s="66">
        <f t="shared" si="193"/>
        <v>285.85714285714283</v>
      </c>
      <c r="BM62" s="66">
        <f t="shared" si="194"/>
        <v>318</v>
      </c>
      <c r="BN62" s="66">
        <f t="shared" si="195"/>
        <v>203</v>
      </c>
      <c r="BQ62" s="103" t="s">
        <v>102</v>
      </c>
      <c r="BR62" s="64">
        <v>261</v>
      </c>
      <c r="BS62" s="66">
        <v>224</v>
      </c>
      <c r="BT62" s="66">
        <v>234</v>
      </c>
      <c r="BU62" s="66">
        <v>312</v>
      </c>
      <c r="BV62" s="107">
        <v>254</v>
      </c>
      <c r="BW62" s="66">
        <v>250</v>
      </c>
      <c r="BX62" s="66">
        <v>226</v>
      </c>
      <c r="BY62" s="66">
        <v>183</v>
      </c>
      <c r="BZ62" s="107">
        <v>155</v>
      </c>
      <c r="CA62" s="66">
        <f t="shared" si="196"/>
        <v>257</v>
      </c>
      <c r="CB62" s="66">
        <f t="shared" si="197"/>
        <v>241.71428571428572</v>
      </c>
      <c r="CC62" s="66">
        <f t="shared" si="198"/>
        <v>238</v>
      </c>
      <c r="CD62" s="66">
        <f t="shared" si="199"/>
        <v>169</v>
      </c>
      <c r="CG62" s="103" t="s">
        <v>102</v>
      </c>
      <c r="CH62" s="64">
        <v>418</v>
      </c>
      <c r="CI62" s="66">
        <v>450</v>
      </c>
      <c r="CJ62" s="66">
        <v>419</v>
      </c>
      <c r="CK62" s="66">
        <v>444</v>
      </c>
      <c r="CL62" s="107">
        <v>411</v>
      </c>
      <c r="CM62" s="66">
        <v>331</v>
      </c>
      <c r="CN62" s="66">
        <v>353</v>
      </c>
      <c r="CO62" s="66">
        <v>268</v>
      </c>
      <c r="CP62" s="107">
        <v>266</v>
      </c>
      <c r="CQ62" s="66">
        <f t="shared" si="200"/>
        <v>428.4</v>
      </c>
      <c r="CR62" s="66">
        <f t="shared" si="201"/>
        <v>393</v>
      </c>
      <c r="CS62" s="66">
        <f t="shared" si="202"/>
        <v>342</v>
      </c>
      <c r="CT62" s="66">
        <f t="shared" si="203"/>
        <v>267</v>
      </c>
      <c r="CW62" s="103" t="s">
        <v>102</v>
      </c>
      <c r="CX62" s="64">
        <v>92</v>
      </c>
      <c r="CY62" s="66">
        <v>101</v>
      </c>
      <c r="CZ62" s="66">
        <v>100</v>
      </c>
      <c r="DA62" s="66">
        <v>142</v>
      </c>
      <c r="DB62" s="107">
        <v>93</v>
      </c>
      <c r="DC62" s="66">
        <v>122</v>
      </c>
      <c r="DD62" s="66">
        <v>88</v>
      </c>
      <c r="DE62" s="66">
        <v>98</v>
      </c>
      <c r="DF62" s="107">
        <v>130</v>
      </c>
      <c r="DG62" s="66">
        <f t="shared" si="204"/>
        <v>105.6</v>
      </c>
      <c r="DH62" s="66">
        <f t="shared" si="205"/>
        <v>106.71428571428571</v>
      </c>
      <c r="DI62" s="66">
        <f t="shared" si="206"/>
        <v>105</v>
      </c>
      <c r="DJ62" s="66">
        <f t="shared" si="207"/>
        <v>114</v>
      </c>
      <c r="DM62" s="103" t="s">
        <v>102</v>
      </c>
      <c r="DN62" s="64">
        <v>291</v>
      </c>
      <c r="DO62" s="66">
        <v>257</v>
      </c>
      <c r="DP62" s="66">
        <v>258</v>
      </c>
      <c r="DQ62" s="66">
        <v>323</v>
      </c>
      <c r="DR62" s="107">
        <v>280</v>
      </c>
      <c r="DS62" s="66">
        <v>231</v>
      </c>
      <c r="DT62" s="66">
        <v>215</v>
      </c>
      <c r="DU62" s="66">
        <v>238</v>
      </c>
      <c r="DV62" s="107">
        <v>227</v>
      </c>
      <c r="DW62" s="66">
        <f t="shared" si="208"/>
        <v>281.8</v>
      </c>
      <c r="DX62" s="66">
        <f t="shared" si="209"/>
        <v>266.35714285714283</v>
      </c>
      <c r="DY62" s="66">
        <f t="shared" si="210"/>
        <v>223</v>
      </c>
      <c r="DZ62" s="66">
        <f t="shared" si="211"/>
        <v>232.5</v>
      </c>
      <c r="EC62" s="103" t="s">
        <v>102</v>
      </c>
      <c r="ED62" s="64">
        <v>503</v>
      </c>
      <c r="EE62" s="66">
        <v>573</v>
      </c>
      <c r="EF62" s="66">
        <v>645</v>
      </c>
      <c r="EG62" s="66">
        <v>614</v>
      </c>
      <c r="EH62" s="107">
        <v>594</v>
      </c>
      <c r="EI62" s="66">
        <v>379</v>
      </c>
      <c r="EJ62" s="66">
        <v>419</v>
      </c>
      <c r="EK62" s="66">
        <v>426</v>
      </c>
      <c r="EL62" s="107">
        <v>395</v>
      </c>
      <c r="EM62" s="66">
        <f t="shared" si="212"/>
        <v>585.79999999999995</v>
      </c>
      <c r="EN62" s="66">
        <f t="shared" si="213"/>
        <v>534.07142857142856</v>
      </c>
      <c r="EO62" s="66">
        <f t="shared" si="214"/>
        <v>399</v>
      </c>
      <c r="EP62" s="66">
        <f t="shared" si="215"/>
        <v>410.5</v>
      </c>
    </row>
    <row r="63" spans="1:146" ht="12" customHeight="1" x14ac:dyDescent="0.15">
      <c r="A63" s="2"/>
      <c r="B63" s="5"/>
      <c r="C63" s="5"/>
      <c r="E63" s="23" t="s">
        <v>103</v>
      </c>
      <c r="F63" s="67">
        <v>845</v>
      </c>
      <c r="G63" s="63">
        <v>883</v>
      </c>
      <c r="H63" s="63">
        <v>893</v>
      </c>
      <c r="I63" s="63">
        <v>937</v>
      </c>
      <c r="J63" s="73">
        <v>1087</v>
      </c>
      <c r="K63" s="63">
        <v>890</v>
      </c>
      <c r="L63" s="63">
        <v>918</v>
      </c>
      <c r="M63" s="63">
        <v>781</v>
      </c>
      <c r="N63" s="73">
        <v>754</v>
      </c>
      <c r="O63" s="63">
        <f t="shared" si="180"/>
        <v>929</v>
      </c>
      <c r="P63" s="63">
        <f t="shared" si="181"/>
        <v>902.35714285714289</v>
      </c>
      <c r="Q63" s="63">
        <f t="shared" si="182"/>
        <v>904</v>
      </c>
      <c r="R63" s="63">
        <f t="shared" si="183"/>
        <v>767.5</v>
      </c>
      <c r="U63" s="23" t="s">
        <v>103</v>
      </c>
      <c r="V63" s="67">
        <v>557</v>
      </c>
      <c r="W63" s="63">
        <v>572</v>
      </c>
      <c r="X63" s="63">
        <v>503</v>
      </c>
      <c r="Y63" s="63">
        <v>625</v>
      </c>
      <c r="Z63" s="73">
        <v>594</v>
      </c>
      <c r="AA63" s="63">
        <v>505</v>
      </c>
      <c r="AB63" s="63">
        <v>501</v>
      </c>
      <c r="AC63" s="63">
        <v>445</v>
      </c>
      <c r="AD63" s="73">
        <v>482</v>
      </c>
      <c r="AE63" s="63">
        <f t="shared" si="184"/>
        <v>570.20000000000005</v>
      </c>
      <c r="AF63" s="63">
        <f t="shared" si="185"/>
        <v>545.35714285714289</v>
      </c>
      <c r="AG63" s="63">
        <f t="shared" si="186"/>
        <v>503</v>
      </c>
      <c r="AH63" s="63">
        <f t="shared" si="187"/>
        <v>463.5</v>
      </c>
      <c r="AK63" s="23" t="s">
        <v>103</v>
      </c>
      <c r="AL63" s="67">
        <v>185</v>
      </c>
      <c r="AM63" s="63">
        <v>180</v>
      </c>
      <c r="AN63" s="63">
        <v>172</v>
      </c>
      <c r="AO63" s="63">
        <v>240</v>
      </c>
      <c r="AP63" s="73">
        <v>214</v>
      </c>
      <c r="AQ63" s="63">
        <v>271</v>
      </c>
      <c r="AR63" s="63">
        <v>192</v>
      </c>
      <c r="AS63" s="63">
        <v>165</v>
      </c>
      <c r="AT63" s="73">
        <v>206</v>
      </c>
      <c r="AU63" s="63">
        <f t="shared" si="188"/>
        <v>198.2</v>
      </c>
      <c r="AV63" s="63">
        <f t="shared" si="189"/>
        <v>201.14285714285714</v>
      </c>
      <c r="AW63" s="63">
        <f t="shared" si="190"/>
        <v>231.5</v>
      </c>
      <c r="AX63" s="63">
        <f t="shared" si="191"/>
        <v>185.5</v>
      </c>
      <c r="BA63" s="23" t="s">
        <v>103</v>
      </c>
      <c r="BB63" s="67">
        <v>185</v>
      </c>
      <c r="BC63" s="63">
        <v>188</v>
      </c>
      <c r="BD63" s="63">
        <v>196</v>
      </c>
      <c r="BE63" s="63">
        <v>252</v>
      </c>
      <c r="BF63" s="73">
        <v>229</v>
      </c>
      <c r="BG63" s="63">
        <v>339</v>
      </c>
      <c r="BH63" s="63">
        <v>154</v>
      </c>
      <c r="BI63" s="63">
        <v>159</v>
      </c>
      <c r="BJ63" s="73">
        <v>182</v>
      </c>
      <c r="BK63" s="63">
        <f t="shared" si="192"/>
        <v>210</v>
      </c>
      <c r="BL63" s="63">
        <f t="shared" si="193"/>
        <v>209.57142857142858</v>
      </c>
      <c r="BM63" s="63">
        <f t="shared" si="194"/>
        <v>246.5</v>
      </c>
      <c r="BN63" s="63">
        <f t="shared" si="195"/>
        <v>170.5</v>
      </c>
      <c r="BQ63" s="23" t="s">
        <v>103</v>
      </c>
      <c r="BR63" s="67">
        <v>128</v>
      </c>
      <c r="BS63" s="63">
        <v>150</v>
      </c>
      <c r="BT63" s="63">
        <v>154</v>
      </c>
      <c r="BU63" s="63">
        <v>206</v>
      </c>
      <c r="BV63" s="73">
        <v>192</v>
      </c>
      <c r="BW63" s="63">
        <v>166</v>
      </c>
      <c r="BX63" s="63">
        <v>161</v>
      </c>
      <c r="BY63" s="63">
        <v>110</v>
      </c>
      <c r="BZ63" s="73">
        <v>136</v>
      </c>
      <c r="CA63" s="63">
        <f t="shared" si="196"/>
        <v>166</v>
      </c>
      <c r="CB63" s="63">
        <f t="shared" si="197"/>
        <v>159.5</v>
      </c>
      <c r="CC63" s="63">
        <f t="shared" si="198"/>
        <v>163.5</v>
      </c>
      <c r="CD63" s="63">
        <f t="shared" si="199"/>
        <v>123</v>
      </c>
      <c r="CG63" s="23" t="s">
        <v>103</v>
      </c>
      <c r="CH63" s="67">
        <v>229</v>
      </c>
      <c r="CI63" s="63">
        <v>247</v>
      </c>
      <c r="CJ63" s="63">
        <v>238</v>
      </c>
      <c r="CK63" s="63">
        <v>351</v>
      </c>
      <c r="CL63" s="73">
        <v>330</v>
      </c>
      <c r="CM63" s="63">
        <v>256</v>
      </c>
      <c r="CN63" s="63">
        <v>282</v>
      </c>
      <c r="CO63" s="63">
        <v>198</v>
      </c>
      <c r="CP63" s="73">
        <v>208</v>
      </c>
      <c r="CQ63" s="63">
        <f t="shared" si="200"/>
        <v>279</v>
      </c>
      <c r="CR63" s="63">
        <f t="shared" si="201"/>
        <v>266.71428571428572</v>
      </c>
      <c r="CS63" s="63">
        <f t="shared" si="202"/>
        <v>269</v>
      </c>
      <c r="CT63" s="63">
        <f t="shared" si="203"/>
        <v>203</v>
      </c>
      <c r="CW63" s="23" t="s">
        <v>103</v>
      </c>
      <c r="CX63" s="67">
        <v>71</v>
      </c>
      <c r="CY63" s="63">
        <v>62</v>
      </c>
      <c r="CZ63" s="63">
        <v>66</v>
      </c>
      <c r="DA63" s="63">
        <v>77</v>
      </c>
      <c r="DB63" s="73">
        <v>85</v>
      </c>
      <c r="DC63" s="63">
        <v>89</v>
      </c>
      <c r="DD63" s="63">
        <v>67</v>
      </c>
      <c r="DE63" s="63">
        <v>65</v>
      </c>
      <c r="DF63" s="73">
        <v>62</v>
      </c>
      <c r="DG63" s="63">
        <f t="shared" si="204"/>
        <v>72.2</v>
      </c>
      <c r="DH63" s="63">
        <f t="shared" si="205"/>
        <v>71.785714285714292</v>
      </c>
      <c r="DI63" s="63">
        <f t="shared" si="206"/>
        <v>78</v>
      </c>
      <c r="DJ63" s="63">
        <f t="shared" si="207"/>
        <v>63.5</v>
      </c>
      <c r="DM63" s="23" t="s">
        <v>103</v>
      </c>
      <c r="DN63" s="67">
        <v>163</v>
      </c>
      <c r="DO63" s="63">
        <v>145</v>
      </c>
      <c r="DP63" s="63">
        <v>160</v>
      </c>
      <c r="DQ63" s="63">
        <v>181</v>
      </c>
      <c r="DR63" s="73">
        <v>186</v>
      </c>
      <c r="DS63" s="63">
        <v>189</v>
      </c>
      <c r="DT63" s="63">
        <v>158</v>
      </c>
      <c r="DU63" s="63">
        <v>173</v>
      </c>
      <c r="DV63" s="73">
        <v>169</v>
      </c>
      <c r="DW63" s="63">
        <f t="shared" si="208"/>
        <v>167</v>
      </c>
      <c r="DX63" s="63">
        <f t="shared" si="209"/>
        <v>168.5</v>
      </c>
      <c r="DY63" s="63">
        <f t="shared" si="210"/>
        <v>173.5</v>
      </c>
      <c r="DZ63" s="63">
        <f t="shared" si="211"/>
        <v>171</v>
      </c>
      <c r="EC63" s="23" t="s">
        <v>103</v>
      </c>
      <c r="ED63" s="67">
        <v>287</v>
      </c>
      <c r="EE63" s="63">
        <v>329</v>
      </c>
      <c r="EF63" s="63">
        <v>355</v>
      </c>
      <c r="EG63" s="63">
        <v>401</v>
      </c>
      <c r="EH63" s="73">
        <v>434</v>
      </c>
      <c r="EI63" s="63">
        <v>276</v>
      </c>
      <c r="EJ63" s="63">
        <v>338</v>
      </c>
      <c r="EK63" s="63">
        <v>305</v>
      </c>
      <c r="EL63" s="73">
        <v>320</v>
      </c>
      <c r="EM63" s="63">
        <f t="shared" si="212"/>
        <v>361.2</v>
      </c>
      <c r="EN63" s="63">
        <f t="shared" si="213"/>
        <v>346.5</v>
      </c>
      <c r="EO63" s="63">
        <f t="shared" si="214"/>
        <v>307</v>
      </c>
      <c r="EP63" s="63">
        <f t="shared" si="215"/>
        <v>312.5</v>
      </c>
    </row>
    <row r="64" spans="1:146" ht="12" customHeight="1" x14ac:dyDescent="0.15">
      <c r="A64" s="2"/>
      <c r="B64" s="5"/>
      <c r="C64" s="5"/>
      <c r="E64" s="103" t="s">
        <v>104</v>
      </c>
      <c r="F64" s="64">
        <v>522</v>
      </c>
      <c r="G64" s="66">
        <v>484</v>
      </c>
      <c r="H64" s="66">
        <v>524</v>
      </c>
      <c r="I64" s="66">
        <v>597</v>
      </c>
      <c r="J64" s="107">
        <v>750</v>
      </c>
      <c r="K64" s="66">
        <v>508</v>
      </c>
      <c r="L64" s="66">
        <v>559</v>
      </c>
      <c r="M64" s="66">
        <v>606</v>
      </c>
      <c r="N64" s="107">
        <v>608</v>
      </c>
      <c r="O64" s="66">
        <f t="shared" si="180"/>
        <v>575.4</v>
      </c>
      <c r="P64" s="66">
        <f t="shared" si="181"/>
        <v>573.92857142857144</v>
      </c>
      <c r="Q64" s="66">
        <f t="shared" si="182"/>
        <v>533.5</v>
      </c>
      <c r="R64" s="66">
        <f t="shared" si="183"/>
        <v>607</v>
      </c>
      <c r="U64" s="103" t="s">
        <v>104</v>
      </c>
      <c r="V64" s="64">
        <v>344</v>
      </c>
      <c r="W64" s="66">
        <v>370</v>
      </c>
      <c r="X64" s="66">
        <v>310</v>
      </c>
      <c r="Y64" s="66">
        <v>400</v>
      </c>
      <c r="Z64" s="107">
        <v>403</v>
      </c>
      <c r="AA64" s="66">
        <v>336</v>
      </c>
      <c r="AB64" s="66">
        <v>299</v>
      </c>
      <c r="AC64" s="66">
        <v>401</v>
      </c>
      <c r="AD64" s="107">
        <v>376</v>
      </c>
      <c r="AE64" s="66">
        <f t="shared" si="184"/>
        <v>365.4</v>
      </c>
      <c r="AF64" s="66">
        <f t="shared" si="185"/>
        <v>361.85714285714283</v>
      </c>
      <c r="AG64" s="66">
        <f t="shared" si="186"/>
        <v>317.5</v>
      </c>
      <c r="AH64" s="66">
        <f t="shared" si="187"/>
        <v>388.5</v>
      </c>
      <c r="AK64" s="103" t="s">
        <v>104</v>
      </c>
      <c r="AL64" s="64">
        <v>122</v>
      </c>
      <c r="AM64" s="66">
        <v>129</v>
      </c>
      <c r="AN64" s="66">
        <v>126</v>
      </c>
      <c r="AO64" s="66">
        <v>139</v>
      </c>
      <c r="AP64" s="107">
        <v>143</v>
      </c>
      <c r="AQ64" s="66">
        <v>147</v>
      </c>
      <c r="AR64" s="66">
        <v>121</v>
      </c>
      <c r="AS64" s="66">
        <v>121</v>
      </c>
      <c r="AT64" s="107">
        <v>115</v>
      </c>
      <c r="AU64" s="66">
        <f t="shared" si="188"/>
        <v>131.80000000000001</v>
      </c>
      <c r="AV64" s="66">
        <f t="shared" si="189"/>
        <v>130.14285714285714</v>
      </c>
      <c r="AW64" s="66">
        <f t="shared" si="190"/>
        <v>134</v>
      </c>
      <c r="AX64" s="66">
        <f t="shared" si="191"/>
        <v>118</v>
      </c>
      <c r="BA64" s="103" t="s">
        <v>104</v>
      </c>
      <c r="BB64" s="64">
        <v>125</v>
      </c>
      <c r="BC64" s="66">
        <v>122</v>
      </c>
      <c r="BD64" s="66">
        <v>143</v>
      </c>
      <c r="BE64" s="66">
        <v>153</v>
      </c>
      <c r="BF64" s="107">
        <v>130</v>
      </c>
      <c r="BG64" s="66">
        <v>158</v>
      </c>
      <c r="BH64" s="66">
        <v>114</v>
      </c>
      <c r="BI64" s="66">
        <v>105</v>
      </c>
      <c r="BJ64" s="107">
        <v>100</v>
      </c>
      <c r="BK64" s="66">
        <f t="shared" si="192"/>
        <v>134.6</v>
      </c>
      <c r="BL64" s="66">
        <f t="shared" si="193"/>
        <v>130.21428571428572</v>
      </c>
      <c r="BM64" s="66">
        <f t="shared" si="194"/>
        <v>136</v>
      </c>
      <c r="BN64" s="66">
        <f t="shared" si="195"/>
        <v>102.5</v>
      </c>
      <c r="BQ64" s="103" t="s">
        <v>104</v>
      </c>
      <c r="BR64" s="64">
        <v>99</v>
      </c>
      <c r="BS64" s="66">
        <v>94</v>
      </c>
      <c r="BT64" s="66">
        <v>117</v>
      </c>
      <c r="BU64" s="66">
        <v>132</v>
      </c>
      <c r="BV64" s="107">
        <v>103</v>
      </c>
      <c r="BW64" s="66">
        <v>124</v>
      </c>
      <c r="BX64" s="66">
        <v>92</v>
      </c>
      <c r="BY64" s="66">
        <v>104</v>
      </c>
      <c r="BZ64" s="107">
        <v>88</v>
      </c>
      <c r="CA64" s="66">
        <f t="shared" si="196"/>
        <v>109</v>
      </c>
      <c r="CB64" s="66">
        <f t="shared" si="197"/>
        <v>107</v>
      </c>
      <c r="CC64" s="66">
        <f t="shared" si="198"/>
        <v>108</v>
      </c>
      <c r="CD64" s="66">
        <f t="shared" si="199"/>
        <v>96</v>
      </c>
      <c r="CG64" s="103" t="s">
        <v>104</v>
      </c>
      <c r="CH64" s="64">
        <v>131</v>
      </c>
      <c r="CI64" s="66">
        <v>161</v>
      </c>
      <c r="CJ64" s="66">
        <v>160</v>
      </c>
      <c r="CK64" s="66">
        <v>213</v>
      </c>
      <c r="CL64" s="107">
        <v>158</v>
      </c>
      <c r="CM64" s="66">
        <v>153</v>
      </c>
      <c r="CN64" s="66">
        <v>167</v>
      </c>
      <c r="CO64" s="66">
        <v>140</v>
      </c>
      <c r="CP64" s="107">
        <v>161</v>
      </c>
      <c r="CQ64" s="66">
        <f t="shared" si="200"/>
        <v>164.6</v>
      </c>
      <c r="CR64" s="66">
        <f t="shared" si="201"/>
        <v>161.92857142857142</v>
      </c>
      <c r="CS64" s="66">
        <f t="shared" si="202"/>
        <v>160</v>
      </c>
      <c r="CT64" s="66">
        <f t="shared" si="203"/>
        <v>150.5</v>
      </c>
      <c r="CW64" s="103" t="s">
        <v>104</v>
      </c>
      <c r="CX64" s="64">
        <v>48</v>
      </c>
      <c r="CY64" s="66">
        <v>38</v>
      </c>
      <c r="CZ64" s="66">
        <v>46</v>
      </c>
      <c r="DA64" s="66">
        <v>49</v>
      </c>
      <c r="DB64" s="107">
        <v>42</v>
      </c>
      <c r="DC64" s="66">
        <v>34</v>
      </c>
      <c r="DD64" s="66">
        <v>39</v>
      </c>
      <c r="DE64" s="66">
        <v>46</v>
      </c>
      <c r="DF64" s="107">
        <v>33</v>
      </c>
      <c r="DG64" s="66">
        <f t="shared" si="204"/>
        <v>44.6</v>
      </c>
      <c r="DH64" s="66">
        <f t="shared" si="205"/>
        <v>42.714285714285715</v>
      </c>
      <c r="DI64" s="66">
        <f t="shared" si="206"/>
        <v>36.5</v>
      </c>
      <c r="DJ64" s="66">
        <f t="shared" si="207"/>
        <v>39.5</v>
      </c>
      <c r="DM64" s="103" t="s">
        <v>104</v>
      </c>
      <c r="DN64" s="64">
        <v>110</v>
      </c>
      <c r="DO64" s="66">
        <v>114</v>
      </c>
      <c r="DP64" s="66">
        <v>106</v>
      </c>
      <c r="DQ64" s="66">
        <v>113</v>
      </c>
      <c r="DR64" s="107">
        <v>124</v>
      </c>
      <c r="DS64" s="66">
        <v>111</v>
      </c>
      <c r="DT64" s="66">
        <v>98</v>
      </c>
      <c r="DU64" s="66">
        <v>130</v>
      </c>
      <c r="DV64" s="107">
        <v>143</v>
      </c>
      <c r="DW64" s="66">
        <f t="shared" si="208"/>
        <v>113.4</v>
      </c>
      <c r="DX64" s="66">
        <f t="shared" si="209"/>
        <v>115.42857142857143</v>
      </c>
      <c r="DY64" s="66">
        <f t="shared" si="210"/>
        <v>104.5</v>
      </c>
      <c r="DZ64" s="66">
        <f t="shared" si="211"/>
        <v>136.5</v>
      </c>
      <c r="EC64" s="103" t="s">
        <v>104</v>
      </c>
      <c r="ED64" s="64">
        <v>210</v>
      </c>
      <c r="EE64" s="66">
        <v>236</v>
      </c>
      <c r="EF64" s="66">
        <v>233</v>
      </c>
      <c r="EG64" s="66">
        <v>286</v>
      </c>
      <c r="EH64" s="107">
        <v>229</v>
      </c>
      <c r="EI64" s="66">
        <v>196</v>
      </c>
      <c r="EJ64" s="66">
        <v>220</v>
      </c>
      <c r="EK64" s="66">
        <v>246</v>
      </c>
      <c r="EL64" s="107">
        <v>260</v>
      </c>
      <c r="EM64" s="66">
        <f t="shared" si="212"/>
        <v>238.8</v>
      </c>
      <c r="EN64" s="66">
        <f t="shared" si="213"/>
        <v>236.42857142857142</v>
      </c>
      <c r="EO64" s="66">
        <f t="shared" si="214"/>
        <v>208</v>
      </c>
      <c r="EP64" s="66">
        <f t="shared" si="215"/>
        <v>253</v>
      </c>
    </row>
    <row r="65" spans="1:146" ht="12" customHeight="1" x14ac:dyDescent="0.15">
      <c r="A65" s="2"/>
      <c r="B65" s="5"/>
      <c r="C65" s="5"/>
      <c r="E65" s="23" t="s">
        <v>105</v>
      </c>
      <c r="F65" s="67">
        <v>347</v>
      </c>
      <c r="G65" s="63">
        <v>410</v>
      </c>
      <c r="H65" s="63">
        <v>376</v>
      </c>
      <c r="I65" s="63">
        <v>379</v>
      </c>
      <c r="J65" s="73">
        <v>459</v>
      </c>
      <c r="K65" s="63">
        <v>364</v>
      </c>
      <c r="L65" s="63">
        <v>390</v>
      </c>
      <c r="M65" s="63">
        <v>463</v>
      </c>
      <c r="N65" s="73">
        <v>511</v>
      </c>
      <c r="O65" s="63">
        <f t="shared" si="180"/>
        <v>394.2</v>
      </c>
      <c r="P65" s="63">
        <f t="shared" si="181"/>
        <v>405</v>
      </c>
      <c r="Q65" s="63">
        <f t="shared" si="182"/>
        <v>377</v>
      </c>
      <c r="R65" s="63">
        <f t="shared" si="183"/>
        <v>487</v>
      </c>
      <c r="U65" s="23" t="s">
        <v>105</v>
      </c>
      <c r="V65" s="67">
        <v>292</v>
      </c>
      <c r="W65" s="63">
        <v>298</v>
      </c>
      <c r="X65" s="63">
        <v>278</v>
      </c>
      <c r="Y65" s="63">
        <v>356</v>
      </c>
      <c r="Z65" s="73">
        <v>294</v>
      </c>
      <c r="AA65" s="63">
        <v>265</v>
      </c>
      <c r="AB65" s="63">
        <v>246</v>
      </c>
      <c r="AC65" s="63">
        <v>251</v>
      </c>
      <c r="AD65" s="73">
        <v>267</v>
      </c>
      <c r="AE65" s="63">
        <f t="shared" si="184"/>
        <v>303.60000000000002</v>
      </c>
      <c r="AF65" s="63">
        <f t="shared" si="185"/>
        <v>290.35714285714283</v>
      </c>
      <c r="AG65" s="63">
        <f t="shared" si="186"/>
        <v>255.5</v>
      </c>
      <c r="AH65" s="63">
        <f t="shared" si="187"/>
        <v>259</v>
      </c>
      <c r="AK65" s="23" t="s">
        <v>105</v>
      </c>
      <c r="AL65" s="67">
        <v>107</v>
      </c>
      <c r="AM65" s="63">
        <v>104</v>
      </c>
      <c r="AN65" s="63">
        <v>107</v>
      </c>
      <c r="AO65" s="63">
        <v>105</v>
      </c>
      <c r="AP65" s="73">
        <v>128</v>
      </c>
      <c r="AQ65" s="63">
        <v>113</v>
      </c>
      <c r="AR65" s="63">
        <v>96</v>
      </c>
      <c r="AS65" s="63">
        <v>90</v>
      </c>
      <c r="AT65" s="73">
        <v>84</v>
      </c>
      <c r="AU65" s="63">
        <f t="shared" si="188"/>
        <v>110.2</v>
      </c>
      <c r="AV65" s="63">
        <f t="shared" si="189"/>
        <v>106.07142857142857</v>
      </c>
      <c r="AW65" s="63">
        <f t="shared" si="190"/>
        <v>104.5</v>
      </c>
      <c r="AX65" s="63">
        <f t="shared" si="191"/>
        <v>87</v>
      </c>
      <c r="BA65" s="23" t="s">
        <v>105</v>
      </c>
      <c r="BB65" s="67">
        <v>98</v>
      </c>
      <c r="BC65" s="63">
        <v>88</v>
      </c>
      <c r="BD65" s="63">
        <v>84</v>
      </c>
      <c r="BE65" s="63">
        <v>89</v>
      </c>
      <c r="BF65" s="73">
        <v>92</v>
      </c>
      <c r="BG65" s="63">
        <v>106</v>
      </c>
      <c r="BH65" s="63">
        <v>73</v>
      </c>
      <c r="BI65" s="63">
        <v>74</v>
      </c>
      <c r="BJ65" s="73">
        <v>67</v>
      </c>
      <c r="BK65" s="63">
        <f t="shared" si="192"/>
        <v>90.2</v>
      </c>
      <c r="BL65" s="63">
        <f t="shared" si="193"/>
        <v>87.285714285714292</v>
      </c>
      <c r="BM65" s="63">
        <f t="shared" si="194"/>
        <v>89.5</v>
      </c>
      <c r="BN65" s="63">
        <f t="shared" si="195"/>
        <v>70.5</v>
      </c>
      <c r="BQ65" s="23" t="s">
        <v>105</v>
      </c>
      <c r="BR65" s="67">
        <v>82</v>
      </c>
      <c r="BS65" s="63">
        <v>59</v>
      </c>
      <c r="BT65" s="63">
        <v>69</v>
      </c>
      <c r="BU65" s="63">
        <v>79</v>
      </c>
      <c r="BV65" s="73">
        <v>61</v>
      </c>
      <c r="BW65" s="63">
        <v>126</v>
      </c>
      <c r="BX65" s="63">
        <v>67</v>
      </c>
      <c r="BY65" s="63">
        <v>66</v>
      </c>
      <c r="BZ65" s="73">
        <v>50</v>
      </c>
      <c r="CA65" s="63">
        <f t="shared" si="196"/>
        <v>70</v>
      </c>
      <c r="CB65" s="63">
        <f t="shared" si="197"/>
        <v>72.071428571428569</v>
      </c>
      <c r="CC65" s="63">
        <f t="shared" si="198"/>
        <v>96.5</v>
      </c>
      <c r="CD65" s="63">
        <f t="shared" si="199"/>
        <v>58</v>
      </c>
      <c r="CG65" s="23" t="s">
        <v>105</v>
      </c>
      <c r="CH65" s="67">
        <v>98</v>
      </c>
      <c r="CI65" s="63">
        <v>115</v>
      </c>
      <c r="CJ65" s="63">
        <v>118</v>
      </c>
      <c r="CK65" s="63">
        <v>154</v>
      </c>
      <c r="CL65" s="73">
        <v>135</v>
      </c>
      <c r="CM65" s="63">
        <v>128</v>
      </c>
      <c r="CN65" s="63">
        <v>117</v>
      </c>
      <c r="CO65" s="63">
        <v>115</v>
      </c>
      <c r="CP65" s="73">
        <v>103</v>
      </c>
      <c r="CQ65" s="63">
        <f t="shared" si="200"/>
        <v>124</v>
      </c>
      <c r="CR65" s="63">
        <f t="shared" si="201"/>
        <v>121.64285714285714</v>
      </c>
      <c r="CS65" s="63">
        <f t="shared" si="202"/>
        <v>122.5</v>
      </c>
      <c r="CT65" s="63">
        <f t="shared" si="203"/>
        <v>109</v>
      </c>
      <c r="CW65" s="23" t="s">
        <v>105</v>
      </c>
      <c r="CX65" s="67">
        <v>28</v>
      </c>
      <c r="CY65" s="63">
        <v>24</v>
      </c>
      <c r="CZ65" s="63">
        <v>40</v>
      </c>
      <c r="DA65" s="63">
        <v>37</v>
      </c>
      <c r="DB65" s="73">
        <v>25</v>
      </c>
      <c r="DC65" s="63">
        <v>35</v>
      </c>
      <c r="DD65" s="63">
        <v>35</v>
      </c>
      <c r="DE65" s="63">
        <v>18</v>
      </c>
      <c r="DF65" s="73">
        <v>21</v>
      </c>
      <c r="DG65" s="63">
        <f t="shared" si="204"/>
        <v>30.8</v>
      </c>
      <c r="DH65" s="63">
        <f t="shared" si="205"/>
        <v>29.785714285714285</v>
      </c>
      <c r="DI65" s="63">
        <f t="shared" si="206"/>
        <v>35</v>
      </c>
      <c r="DJ65" s="63">
        <f t="shared" si="207"/>
        <v>19.5</v>
      </c>
      <c r="DM65" s="23" t="s">
        <v>105</v>
      </c>
      <c r="DN65" s="67">
        <v>56</v>
      </c>
      <c r="DO65" s="63">
        <v>88</v>
      </c>
      <c r="DP65" s="63">
        <v>84</v>
      </c>
      <c r="DQ65" s="63">
        <v>79</v>
      </c>
      <c r="DR65" s="73">
        <v>111</v>
      </c>
      <c r="DS65" s="63">
        <v>95</v>
      </c>
      <c r="DT65" s="63">
        <v>102</v>
      </c>
      <c r="DU65" s="63">
        <v>75</v>
      </c>
      <c r="DV65" s="73">
        <v>83</v>
      </c>
      <c r="DW65" s="63">
        <f t="shared" si="208"/>
        <v>83.6</v>
      </c>
      <c r="DX65" s="63">
        <f t="shared" si="209"/>
        <v>85.071428571428569</v>
      </c>
      <c r="DY65" s="63">
        <f t="shared" si="210"/>
        <v>98.5</v>
      </c>
      <c r="DZ65" s="63">
        <f t="shared" si="211"/>
        <v>79</v>
      </c>
      <c r="EC65" s="23" t="s">
        <v>105</v>
      </c>
      <c r="ED65" s="67">
        <v>239</v>
      </c>
      <c r="EE65" s="63">
        <v>249</v>
      </c>
      <c r="EF65" s="63">
        <v>220</v>
      </c>
      <c r="EG65" s="63">
        <v>208</v>
      </c>
      <c r="EH65" s="73">
        <v>176</v>
      </c>
      <c r="EI65" s="63">
        <v>163</v>
      </c>
      <c r="EJ65" s="63">
        <v>170</v>
      </c>
      <c r="EK65" s="63">
        <v>164</v>
      </c>
      <c r="EL65" s="73">
        <v>221</v>
      </c>
      <c r="EM65" s="63">
        <f t="shared" si="212"/>
        <v>218.4</v>
      </c>
      <c r="EN65" s="63">
        <f t="shared" si="213"/>
        <v>207.28571428571428</v>
      </c>
      <c r="EO65" s="63">
        <f t="shared" si="214"/>
        <v>166.5</v>
      </c>
      <c r="EP65" s="63">
        <f t="shared" si="215"/>
        <v>192.5</v>
      </c>
    </row>
    <row r="66" spans="1:146" ht="12" customHeight="1" x14ac:dyDescent="0.15">
      <c r="A66" s="2"/>
      <c r="B66" s="5"/>
      <c r="C66" s="5"/>
      <c r="E66" s="46" t="s">
        <v>126</v>
      </c>
      <c r="F66" s="109"/>
      <c r="G66" s="110"/>
      <c r="H66" s="110"/>
      <c r="I66" s="110"/>
      <c r="J66" s="111"/>
      <c r="K66" s="110"/>
      <c r="L66" s="110"/>
      <c r="M66" s="110"/>
      <c r="N66" s="111"/>
      <c r="O66" s="110"/>
      <c r="P66" s="110"/>
      <c r="Q66" s="110"/>
      <c r="R66" s="110"/>
      <c r="U66" s="46" t="s">
        <v>126</v>
      </c>
      <c r="V66" s="109"/>
      <c r="W66" s="110"/>
      <c r="X66" s="110"/>
      <c r="Y66" s="110"/>
      <c r="Z66" s="111"/>
      <c r="AA66" s="110"/>
      <c r="AB66" s="110"/>
      <c r="AC66" s="110"/>
      <c r="AD66" s="111"/>
      <c r="AE66" s="110"/>
      <c r="AF66" s="110"/>
      <c r="AG66" s="110"/>
      <c r="AH66" s="110"/>
      <c r="AK66" s="46" t="s">
        <v>126</v>
      </c>
      <c r="AL66" s="109"/>
      <c r="AM66" s="110"/>
      <c r="AN66" s="110"/>
      <c r="AO66" s="110"/>
      <c r="AP66" s="111"/>
      <c r="AQ66" s="110"/>
      <c r="AR66" s="110"/>
      <c r="AS66" s="110"/>
      <c r="AT66" s="111"/>
      <c r="AU66" s="110"/>
      <c r="AV66" s="110"/>
      <c r="AW66" s="110"/>
      <c r="AX66" s="110"/>
      <c r="BA66" s="46" t="s">
        <v>126</v>
      </c>
      <c r="BB66" s="109"/>
      <c r="BC66" s="110"/>
      <c r="BD66" s="110"/>
      <c r="BE66" s="110"/>
      <c r="BF66" s="111"/>
      <c r="BG66" s="110"/>
      <c r="BH66" s="110"/>
      <c r="BI66" s="110"/>
      <c r="BJ66" s="111"/>
      <c r="BK66" s="110"/>
      <c r="BL66" s="110"/>
      <c r="BM66" s="110"/>
      <c r="BN66" s="110"/>
      <c r="BQ66" s="46" t="s">
        <v>126</v>
      </c>
      <c r="BR66" s="109"/>
      <c r="BS66" s="110"/>
      <c r="BT66" s="110"/>
      <c r="BU66" s="110"/>
      <c r="BV66" s="111"/>
      <c r="BW66" s="110"/>
      <c r="BX66" s="110"/>
      <c r="BY66" s="110"/>
      <c r="BZ66" s="111"/>
      <c r="CA66" s="110"/>
      <c r="CB66" s="110"/>
      <c r="CC66" s="110"/>
      <c r="CD66" s="110"/>
      <c r="CG66" s="46" t="s">
        <v>126</v>
      </c>
      <c r="CH66" s="109"/>
      <c r="CI66" s="110"/>
      <c r="CJ66" s="110"/>
      <c r="CK66" s="110"/>
      <c r="CL66" s="111"/>
      <c r="CM66" s="110"/>
      <c r="CN66" s="110"/>
      <c r="CO66" s="110"/>
      <c r="CP66" s="111"/>
      <c r="CQ66" s="110"/>
      <c r="CR66" s="110"/>
      <c r="CS66" s="110"/>
      <c r="CT66" s="110"/>
      <c r="CW66" s="46" t="s">
        <v>126</v>
      </c>
      <c r="CX66" s="109"/>
      <c r="CY66" s="110"/>
      <c r="CZ66" s="110"/>
      <c r="DA66" s="110"/>
      <c r="DB66" s="111"/>
      <c r="DC66" s="110"/>
      <c r="DD66" s="110"/>
      <c r="DE66" s="110"/>
      <c r="DF66" s="111"/>
      <c r="DG66" s="110"/>
      <c r="DH66" s="110"/>
      <c r="DI66" s="110"/>
      <c r="DJ66" s="110"/>
      <c r="DM66" s="46" t="s">
        <v>126</v>
      </c>
      <c r="DN66" s="109"/>
      <c r="DO66" s="110"/>
      <c r="DP66" s="110"/>
      <c r="DQ66" s="110"/>
      <c r="DR66" s="111"/>
      <c r="DS66" s="110"/>
      <c r="DT66" s="110"/>
      <c r="DU66" s="110"/>
      <c r="DV66" s="111"/>
      <c r="DW66" s="110"/>
      <c r="DX66" s="110"/>
      <c r="DY66" s="110"/>
      <c r="DZ66" s="110"/>
      <c r="EC66" s="46" t="s">
        <v>126</v>
      </c>
      <c r="ED66" s="109"/>
      <c r="EE66" s="110"/>
      <c r="EF66" s="110"/>
      <c r="EG66" s="110"/>
      <c r="EH66" s="111"/>
      <c r="EI66" s="110"/>
      <c r="EJ66" s="110"/>
      <c r="EK66" s="110"/>
      <c r="EL66" s="111"/>
      <c r="EM66" s="110"/>
      <c r="EN66" s="110"/>
      <c r="EO66" s="110"/>
      <c r="EP66" s="110"/>
    </row>
    <row r="67" spans="1:146" ht="12" customHeight="1" x14ac:dyDescent="0.15">
      <c r="A67" s="2"/>
      <c r="B67" s="5"/>
      <c r="C67" s="5"/>
      <c r="E67" s="34" t="s">
        <v>127</v>
      </c>
      <c r="F67" s="67">
        <v>3720</v>
      </c>
      <c r="G67" s="63">
        <v>3906</v>
      </c>
      <c r="H67" s="63">
        <v>3826</v>
      </c>
      <c r="I67" s="63">
        <v>4006</v>
      </c>
      <c r="J67" s="73">
        <v>3603</v>
      </c>
      <c r="K67" s="63">
        <v>1809</v>
      </c>
      <c r="L67" s="63">
        <v>1543</v>
      </c>
      <c r="M67" s="63">
        <v>1181</v>
      </c>
      <c r="N67" s="73">
        <v>749</v>
      </c>
      <c r="O67" s="63">
        <f t="shared" ref="O67:O69" si="216">SUM(F67:J67)/5</f>
        <v>3812.2</v>
      </c>
      <c r="P67" s="63">
        <f t="shared" ref="P67:P69" si="217">SUM(O67*5,Q67,R67)/7</f>
        <v>3100.2857142857142</v>
      </c>
      <c r="Q67" s="63">
        <f t="shared" ref="Q67:Q69" si="218">SUM(K67:L67)/2</f>
        <v>1676</v>
      </c>
      <c r="R67" s="63">
        <f t="shared" ref="R67:R69" si="219">SUM(M67:N67)/2</f>
        <v>965</v>
      </c>
      <c r="U67" s="34" t="s">
        <v>127</v>
      </c>
      <c r="V67" s="67">
        <v>2944</v>
      </c>
      <c r="W67" s="63">
        <v>2926</v>
      </c>
      <c r="X67" s="63">
        <v>2890</v>
      </c>
      <c r="Y67" s="63">
        <v>3130</v>
      </c>
      <c r="Z67" s="73">
        <v>2757</v>
      </c>
      <c r="AA67" s="63">
        <v>1208</v>
      </c>
      <c r="AB67" s="63">
        <v>1100</v>
      </c>
      <c r="AC67" s="63">
        <v>662</v>
      </c>
      <c r="AD67" s="73">
        <v>500</v>
      </c>
      <c r="AE67" s="63">
        <f t="shared" ref="AE67:AE69" si="220">SUM(V67:Z67)/5</f>
        <v>2929.4</v>
      </c>
      <c r="AF67" s="63">
        <f t="shared" ref="AF67:AF69" si="221">SUM(AE67*5,AG67,AH67)/7</f>
        <v>2340.2857142857142</v>
      </c>
      <c r="AG67" s="63">
        <f t="shared" ref="AG67:AG69" si="222">SUM(AA67:AB67)/2</f>
        <v>1154</v>
      </c>
      <c r="AH67" s="63">
        <f t="shared" ref="AH67:AH69" si="223">SUM(AC67:AD67)/2</f>
        <v>581</v>
      </c>
      <c r="AK67" s="34" t="s">
        <v>127</v>
      </c>
      <c r="AL67" s="67">
        <v>1012</v>
      </c>
      <c r="AM67" s="63">
        <v>1050</v>
      </c>
      <c r="AN67" s="63">
        <v>991</v>
      </c>
      <c r="AO67" s="63">
        <v>1110</v>
      </c>
      <c r="AP67" s="73">
        <v>1067</v>
      </c>
      <c r="AQ67" s="63">
        <v>443</v>
      </c>
      <c r="AR67" s="63">
        <v>422</v>
      </c>
      <c r="AS67" s="63">
        <v>263</v>
      </c>
      <c r="AT67" s="73">
        <v>220</v>
      </c>
      <c r="AU67" s="63">
        <f t="shared" ref="AU67:AU69" si="224">SUM(AL67:AP67)/5</f>
        <v>1046</v>
      </c>
      <c r="AV67" s="63">
        <f t="shared" ref="AV67:AV69" si="225">SUM(AU67*5,AW67,AX67)/7</f>
        <v>843.42857142857144</v>
      </c>
      <c r="AW67" s="63">
        <f t="shared" ref="AW67:AW69" si="226">SUM(AQ67:AR67)/2</f>
        <v>432.5</v>
      </c>
      <c r="AX67" s="63">
        <f t="shared" ref="AX67:AX69" si="227">SUM(AS67:AT67)/2</f>
        <v>241.5</v>
      </c>
      <c r="BA67" s="34" t="s">
        <v>127</v>
      </c>
      <c r="BB67" s="67">
        <v>744</v>
      </c>
      <c r="BC67" s="63">
        <v>762</v>
      </c>
      <c r="BD67" s="63">
        <v>748</v>
      </c>
      <c r="BE67" s="63">
        <v>791</v>
      </c>
      <c r="BF67" s="73">
        <v>762</v>
      </c>
      <c r="BG67" s="63">
        <v>351</v>
      </c>
      <c r="BH67" s="63">
        <v>336</v>
      </c>
      <c r="BI67" s="63">
        <v>258</v>
      </c>
      <c r="BJ67" s="73">
        <v>260</v>
      </c>
      <c r="BK67" s="63">
        <f t="shared" ref="BK67:BK69" si="228">SUM(BB67:BF67)/5</f>
        <v>761.4</v>
      </c>
      <c r="BL67" s="63">
        <f t="shared" ref="BL67:BL69" si="229">SUM(BK67*5,BM67,BN67)/7</f>
        <v>629.92857142857144</v>
      </c>
      <c r="BM67" s="63">
        <f t="shared" ref="BM67:BM69" si="230">SUM(BG67:BH67)/2</f>
        <v>343.5</v>
      </c>
      <c r="BN67" s="63">
        <f t="shared" ref="BN67:BN69" si="231">SUM(BI67:BJ67)/2</f>
        <v>259</v>
      </c>
      <c r="BQ67" s="34" t="s">
        <v>127</v>
      </c>
      <c r="BR67" s="67">
        <v>974</v>
      </c>
      <c r="BS67" s="63">
        <v>931</v>
      </c>
      <c r="BT67" s="63">
        <v>865</v>
      </c>
      <c r="BU67" s="63">
        <v>941</v>
      </c>
      <c r="BV67" s="73">
        <v>906</v>
      </c>
      <c r="BW67" s="63">
        <v>420</v>
      </c>
      <c r="BX67" s="63">
        <v>328</v>
      </c>
      <c r="BY67" s="63">
        <v>272</v>
      </c>
      <c r="BZ67" s="73">
        <v>173</v>
      </c>
      <c r="CA67" s="63">
        <f t="shared" ref="CA67:CA69" si="232">SUM(BR67:BV67)/5</f>
        <v>923.4</v>
      </c>
      <c r="CB67" s="63">
        <f t="shared" ref="CB67:CB69" si="233">SUM(CA67*5,CC67,CD67)/7</f>
        <v>744.78571428571433</v>
      </c>
      <c r="CC67" s="63">
        <f t="shared" ref="CC67:CC69" si="234">SUM(BW67:BX67)/2</f>
        <v>374</v>
      </c>
      <c r="CD67" s="63">
        <f t="shared" ref="CD67:CD69" si="235">SUM(BY67:BZ67)/2</f>
        <v>222.5</v>
      </c>
      <c r="CG67" s="34" t="s">
        <v>127</v>
      </c>
      <c r="CH67" s="67">
        <v>1204</v>
      </c>
      <c r="CI67" s="63">
        <v>1276</v>
      </c>
      <c r="CJ67" s="63">
        <v>1275</v>
      </c>
      <c r="CK67" s="63">
        <v>1276</v>
      </c>
      <c r="CL67" s="73">
        <v>1235</v>
      </c>
      <c r="CM67" s="63">
        <v>647</v>
      </c>
      <c r="CN67" s="63">
        <v>548</v>
      </c>
      <c r="CO67" s="63">
        <v>384</v>
      </c>
      <c r="CP67" s="73">
        <v>298</v>
      </c>
      <c r="CQ67" s="63">
        <f t="shared" ref="CQ67:CQ69" si="236">SUM(CH67:CL67)/5</f>
        <v>1253.2</v>
      </c>
      <c r="CR67" s="63">
        <f t="shared" ref="CR67:CR69" si="237">SUM(CQ67*5,CS67,CT67)/7</f>
        <v>1029.2142857142858</v>
      </c>
      <c r="CS67" s="63">
        <f t="shared" ref="CS67:CS69" si="238">SUM(CM67:CN67)/2</f>
        <v>597.5</v>
      </c>
      <c r="CT67" s="63">
        <f t="shared" ref="CT67:CT69" si="239">SUM(CO67:CP67)/2</f>
        <v>341</v>
      </c>
      <c r="CW67" s="34" t="s">
        <v>127</v>
      </c>
      <c r="CX67" s="67">
        <v>459</v>
      </c>
      <c r="CY67" s="63">
        <v>445</v>
      </c>
      <c r="CZ67" s="63">
        <v>439</v>
      </c>
      <c r="DA67" s="63">
        <v>416</v>
      </c>
      <c r="DB67" s="73">
        <v>441</v>
      </c>
      <c r="DC67" s="63">
        <v>195</v>
      </c>
      <c r="DD67" s="63">
        <v>141</v>
      </c>
      <c r="DE67" s="63">
        <v>108</v>
      </c>
      <c r="DF67" s="73">
        <v>79</v>
      </c>
      <c r="DG67" s="63">
        <f t="shared" ref="DG67:DG69" si="240">SUM(CX67:DB67)/5</f>
        <v>440</v>
      </c>
      <c r="DH67" s="63">
        <f t="shared" ref="DH67:DH69" si="241">SUM(DG67*5,DI67,DJ67)/7</f>
        <v>351.64285714285717</v>
      </c>
      <c r="DI67" s="63">
        <f t="shared" ref="DI67:DI69" si="242">SUM(DC67:DD67)/2</f>
        <v>168</v>
      </c>
      <c r="DJ67" s="63">
        <f t="shared" ref="DJ67:DJ69" si="243">SUM(DE67:DF67)/2</f>
        <v>93.5</v>
      </c>
      <c r="DM67" s="34" t="s">
        <v>127</v>
      </c>
      <c r="DN67" s="67">
        <v>1169</v>
      </c>
      <c r="DO67" s="63">
        <v>1225</v>
      </c>
      <c r="DP67" s="63">
        <v>1118</v>
      </c>
      <c r="DQ67" s="63">
        <v>1232</v>
      </c>
      <c r="DR67" s="73">
        <v>1137</v>
      </c>
      <c r="DS67" s="63">
        <v>400</v>
      </c>
      <c r="DT67" s="63">
        <v>420</v>
      </c>
      <c r="DU67" s="63">
        <v>266</v>
      </c>
      <c r="DV67" s="73">
        <v>255</v>
      </c>
      <c r="DW67" s="63">
        <f t="shared" ref="DW67:DW69" si="244">SUM(DN67:DR67)/5</f>
        <v>1176.2</v>
      </c>
      <c r="DX67" s="63">
        <f t="shared" ref="DX67:DX69" si="245">SUM(DW67*5,DY67,DZ67)/7</f>
        <v>935.92857142857144</v>
      </c>
      <c r="DY67" s="63">
        <f t="shared" ref="DY67:DY69" si="246">SUM(DS67:DT67)/2</f>
        <v>410</v>
      </c>
      <c r="DZ67" s="63">
        <f t="shared" ref="DZ67:DZ69" si="247">SUM(DU67:DV67)/2</f>
        <v>260.5</v>
      </c>
      <c r="EC67" s="34" t="s">
        <v>127</v>
      </c>
      <c r="ED67" s="67">
        <v>2484</v>
      </c>
      <c r="EE67" s="63">
        <v>2573</v>
      </c>
      <c r="EF67" s="63">
        <v>2474</v>
      </c>
      <c r="EG67" s="63">
        <v>2682</v>
      </c>
      <c r="EH67" s="73">
        <v>2326</v>
      </c>
      <c r="EI67" s="63">
        <v>735</v>
      </c>
      <c r="EJ67" s="63">
        <v>565</v>
      </c>
      <c r="EK67" s="63">
        <v>380</v>
      </c>
      <c r="EL67" s="73">
        <v>243</v>
      </c>
      <c r="EM67" s="63">
        <f t="shared" ref="EM67:EM69" si="248">SUM(ED67:EH67)/5</f>
        <v>2507.8000000000002</v>
      </c>
      <c r="EN67" s="63">
        <f t="shared" ref="EN67:EN69" si="249">SUM(EM67*5,EO67,EP67)/7</f>
        <v>1928.6428571428571</v>
      </c>
      <c r="EO67" s="63">
        <f t="shared" ref="EO67:EO69" si="250">SUM(EI67:EJ67)/2</f>
        <v>650</v>
      </c>
      <c r="EP67" s="63">
        <f t="shared" ref="EP67:EP69" si="251">SUM(EK67:EL67)/2</f>
        <v>311.5</v>
      </c>
    </row>
    <row r="68" spans="1:146" ht="12" customHeight="1" x14ac:dyDescent="0.15">
      <c r="E68" s="103" t="s">
        <v>123</v>
      </c>
      <c r="F68" s="64">
        <v>3569</v>
      </c>
      <c r="G68" s="66">
        <v>3743</v>
      </c>
      <c r="H68" s="66">
        <v>4033</v>
      </c>
      <c r="I68" s="66">
        <v>3784</v>
      </c>
      <c r="J68" s="107">
        <v>4227</v>
      </c>
      <c r="K68" s="66">
        <v>4486</v>
      </c>
      <c r="L68" s="66">
        <v>4482</v>
      </c>
      <c r="M68" s="66">
        <v>2946</v>
      </c>
      <c r="N68" s="107">
        <v>3038</v>
      </c>
      <c r="O68" s="66">
        <f t="shared" si="216"/>
        <v>3871.2</v>
      </c>
      <c r="P68" s="66">
        <f t="shared" si="217"/>
        <v>3833.1428571428573</v>
      </c>
      <c r="Q68" s="66">
        <f t="shared" si="218"/>
        <v>4484</v>
      </c>
      <c r="R68" s="66">
        <f t="shared" si="219"/>
        <v>2992</v>
      </c>
      <c r="U68" s="103" t="s">
        <v>123</v>
      </c>
      <c r="V68" s="64">
        <v>2527</v>
      </c>
      <c r="W68" s="66">
        <v>2495</v>
      </c>
      <c r="X68" s="66">
        <v>2941</v>
      </c>
      <c r="Y68" s="66">
        <v>2707</v>
      </c>
      <c r="Z68" s="107">
        <v>2926</v>
      </c>
      <c r="AA68" s="66">
        <v>2802</v>
      </c>
      <c r="AB68" s="66">
        <v>2524</v>
      </c>
      <c r="AC68" s="66">
        <v>2392</v>
      </c>
      <c r="AD68" s="107">
        <v>2169</v>
      </c>
      <c r="AE68" s="66">
        <f t="shared" si="220"/>
        <v>2719.2</v>
      </c>
      <c r="AF68" s="66">
        <f t="shared" si="221"/>
        <v>2648.5</v>
      </c>
      <c r="AG68" s="66">
        <f t="shared" si="222"/>
        <v>2663</v>
      </c>
      <c r="AH68" s="66">
        <f t="shared" si="223"/>
        <v>2280.5</v>
      </c>
      <c r="AK68" s="103" t="s">
        <v>123</v>
      </c>
      <c r="AL68" s="64">
        <v>705</v>
      </c>
      <c r="AM68" s="66">
        <v>935</v>
      </c>
      <c r="AN68" s="66">
        <v>1017</v>
      </c>
      <c r="AO68" s="66">
        <v>923</v>
      </c>
      <c r="AP68" s="107">
        <v>992</v>
      </c>
      <c r="AQ68" s="66">
        <v>1269</v>
      </c>
      <c r="AR68" s="66">
        <v>1254</v>
      </c>
      <c r="AS68" s="66">
        <v>856</v>
      </c>
      <c r="AT68" s="107">
        <v>819</v>
      </c>
      <c r="AU68" s="66">
        <f t="shared" si="224"/>
        <v>914.4</v>
      </c>
      <c r="AV68" s="66">
        <f t="shared" si="225"/>
        <v>953</v>
      </c>
      <c r="AW68" s="66">
        <f t="shared" si="226"/>
        <v>1261.5</v>
      </c>
      <c r="AX68" s="66">
        <f t="shared" si="227"/>
        <v>837.5</v>
      </c>
      <c r="BA68" s="103" t="s">
        <v>123</v>
      </c>
      <c r="BB68" s="64">
        <v>660</v>
      </c>
      <c r="BC68" s="66">
        <v>809</v>
      </c>
      <c r="BD68" s="66">
        <v>901</v>
      </c>
      <c r="BE68" s="66">
        <v>793</v>
      </c>
      <c r="BF68" s="107">
        <v>885</v>
      </c>
      <c r="BG68" s="66">
        <v>1144</v>
      </c>
      <c r="BH68" s="66">
        <v>1089</v>
      </c>
      <c r="BI68" s="66">
        <v>779</v>
      </c>
      <c r="BJ68" s="107">
        <v>741</v>
      </c>
      <c r="BK68" s="66">
        <f t="shared" si="228"/>
        <v>809.6</v>
      </c>
      <c r="BL68" s="66">
        <f t="shared" si="229"/>
        <v>846.35714285714289</v>
      </c>
      <c r="BM68" s="66">
        <f t="shared" si="230"/>
        <v>1116.5</v>
      </c>
      <c r="BN68" s="66">
        <f t="shared" si="231"/>
        <v>760</v>
      </c>
      <c r="BQ68" s="103" t="s">
        <v>123</v>
      </c>
      <c r="BR68" s="64">
        <v>652</v>
      </c>
      <c r="BS68" s="66">
        <v>701</v>
      </c>
      <c r="BT68" s="66">
        <v>758</v>
      </c>
      <c r="BU68" s="66">
        <v>713</v>
      </c>
      <c r="BV68" s="107">
        <v>771</v>
      </c>
      <c r="BW68" s="66">
        <v>1039</v>
      </c>
      <c r="BX68" s="66">
        <v>909</v>
      </c>
      <c r="BY68" s="66">
        <v>757</v>
      </c>
      <c r="BZ68" s="107">
        <v>700</v>
      </c>
      <c r="CA68" s="66">
        <f t="shared" si="232"/>
        <v>719</v>
      </c>
      <c r="CB68" s="66">
        <f t="shared" si="233"/>
        <v>756.78571428571433</v>
      </c>
      <c r="CC68" s="66">
        <f t="shared" si="234"/>
        <v>974</v>
      </c>
      <c r="CD68" s="66">
        <f t="shared" si="235"/>
        <v>728.5</v>
      </c>
      <c r="CG68" s="103" t="s">
        <v>123</v>
      </c>
      <c r="CH68" s="64">
        <v>1007</v>
      </c>
      <c r="CI68" s="66">
        <v>1160</v>
      </c>
      <c r="CJ68" s="66">
        <v>1397</v>
      </c>
      <c r="CK68" s="66">
        <v>1139</v>
      </c>
      <c r="CL68" s="107">
        <v>1218</v>
      </c>
      <c r="CM68" s="66">
        <v>1434</v>
      </c>
      <c r="CN68" s="66">
        <v>1489</v>
      </c>
      <c r="CO68" s="66">
        <v>1209</v>
      </c>
      <c r="CP68" s="107">
        <v>1253</v>
      </c>
      <c r="CQ68" s="66">
        <f t="shared" si="236"/>
        <v>1184.2</v>
      </c>
      <c r="CR68" s="66">
        <f t="shared" si="237"/>
        <v>1230.5</v>
      </c>
      <c r="CS68" s="66">
        <f t="shared" si="238"/>
        <v>1461.5</v>
      </c>
      <c r="CT68" s="66">
        <f t="shared" si="239"/>
        <v>1231</v>
      </c>
      <c r="CW68" s="103" t="s">
        <v>123</v>
      </c>
      <c r="CX68" s="64">
        <v>303</v>
      </c>
      <c r="CY68" s="66">
        <v>329</v>
      </c>
      <c r="CZ68" s="66">
        <v>342</v>
      </c>
      <c r="DA68" s="66">
        <v>322</v>
      </c>
      <c r="DB68" s="107">
        <v>327</v>
      </c>
      <c r="DC68" s="66">
        <v>446</v>
      </c>
      <c r="DD68" s="66">
        <v>438</v>
      </c>
      <c r="DE68" s="66">
        <v>373</v>
      </c>
      <c r="DF68" s="107">
        <v>372</v>
      </c>
      <c r="DG68" s="66">
        <f t="shared" si="240"/>
        <v>324.60000000000002</v>
      </c>
      <c r="DH68" s="66">
        <f t="shared" si="241"/>
        <v>348.21428571428572</v>
      </c>
      <c r="DI68" s="66">
        <f t="shared" si="242"/>
        <v>442</v>
      </c>
      <c r="DJ68" s="66">
        <f t="shared" si="243"/>
        <v>372.5</v>
      </c>
      <c r="DM68" s="103" t="s">
        <v>123</v>
      </c>
      <c r="DN68" s="64">
        <v>799</v>
      </c>
      <c r="DO68" s="66">
        <v>764</v>
      </c>
      <c r="DP68" s="66">
        <v>951</v>
      </c>
      <c r="DQ68" s="66">
        <v>772</v>
      </c>
      <c r="DR68" s="107">
        <v>857</v>
      </c>
      <c r="DS68" s="66">
        <v>955</v>
      </c>
      <c r="DT68" s="66">
        <v>899</v>
      </c>
      <c r="DU68" s="66">
        <v>839</v>
      </c>
      <c r="DV68" s="107">
        <v>893</v>
      </c>
      <c r="DW68" s="66">
        <f t="shared" si="244"/>
        <v>828.6</v>
      </c>
      <c r="DX68" s="66">
        <f t="shared" si="245"/>
        <v>848</v>
      </c>
      <c r="DY68" s="66">
        <f t="shared" si="246"/>
        <v>927</v>
      </c>
      <c r="DZ68" s="66">
        <f t="shared" si="247"/>
        <v>866</v>
      </c>
      <c r="EC68" s="103" t="s">
        <v>123</v>
      </c>
      <c r="ED68" s="64">
        <v>1493</v>
      </c>
      <c r="EE68" s="66">
        <v>1640</v>
      </c>
      <c r="EF68" s="66">
        <v>1695</v>
      </c>
      <c r="EG68" s="66">
        <v>1687</v>
      </c>
      <c r="EH68" s="107">
        <v>1774</v>
      </c>
      <c r="EI68" s="66">
        <v>1611</v>
      </c>
      <c r="EJ68" s="66">
        <v>1667</v>
      </c>
      <c r="EK68" s="66">
        <v>1218</v>
      </c>
      <c r="EL68" s="107">
        <v>1237</v>
      </c>
      <c r="EM68" s="66">
        <f t="shared" si="248"/>
        <v>1657.8</v>
      </c>
      <c r="EN68" s="66">
        <f t="shared" si="249"/>
        <v>1593.6428571428571</v>
      </c>
      <c r="EO68" s="66">
        <f t="shared" si="250"/>
        <v>1639</v>
      </c>
      <c r="EP68" s="66">
        <f t="shared" si="251"/>
        <v>1227.5</v>
      </c>
    </row>
    <row r="69" spans="1:146" ht="12" customHeight="1" x14ac:dyDescent="0.15">
      <c r="E69" s="23" t="s">
        <v>124</v>
      </c>
      <c r="F69" s="67">
        <v>4301</v>
      </c>
      <c r="G69" s="63">
        <v>4909</v>
      </c>
      <c r="H69" s="63">
        <v>4908</v>
      </c>
      <c r="I69" s="63">
        <v>4760</v>
      </c>
      <c r="J69" s="73">
        <v>4782</v>
      </c>
      <c r="K69" s="63">
        <v>4272</v>
      </c>
      <c r="L69" s="63">
        <v>4540</v>
      </c>
      <c r="M69" s="63">
        <v>3264</v>
      </c>
      <c r="N69" s="73">
        <v>3221</v>
      </c>
      <c r="O69" s="63">
        <f t="shared" si="216"/>
        <v>4732</v>
      </c>
      <c r="P69" s="63">
        <f t="shared" si="217"/>
        <v>4472.6428571428569</v>
      </c>
      <c r="Q69" s="63">
        <f t="shared" si="218"/>
        <v>4406</v>
      </c>
      <c r="R69" s="63">
        <f t="shared" si="219"/>
        <v>3242.5</v>
      </c>
      <c r="U69" s="23" t="s">
        <v>124</v>
      </c>
      <c r="V69" s="67">
        <v>4367</v>
      </c>
      <c r="W69" s="63">
        <v>4340</v>
      </c>
      <c r="X69" s="63">
        <v>4094</v>
      </c>
      <c r="Y69" s="63">
        <v>4432</v>
      </c>
      <c r="Z69" s="73">
        <v>4353</v>
      </c>
      <c r="AA69" s="63">
        <v>2649</v>
      </c>
      <c r="AB69" s="63">
        <v>2664</v>
      </c>
      <c r="AC69" s="63">
        <v>2074</v>
      </c>
      <c r="AD69" s="73">
        <v>2018</v>
      </c>
      <c r="AE69" s="63">
        <f t="shared" si="220"/>
        <v>4317.2</v>
      </c>
      <c r="AF69" s="63">
        <f t="shared" si="221"/>
        <v>3755.5</v>
      </c>
      <c r="AG69" s="63">
        <f t="shared" si="222"/>
        <v>2656.5</v>
      </c>
      <c r="AH69" s="63">
        <f t="shared" si="223"/>
        <v>2046</v>
      </c>
      <c r="AK69" s="23" t="s">
        <v>124</v>
      </c>
      <c r="AL69" s="67">
        <v>1201</v>
      </c>
      <c r="AM69" s="63">
        <v>1173</v>
      </c>
      <c r="AN69" s="63">
        <v>1215</v>
      </c>
      <c r="AO69" s="63">
        <v>1339</v>
      </c>
      <c r="AP69" s="73">
        <v>1384</v>
      </c>
      <c r="AQ69" s="63">
        <v>979</v>
      </c>
      <c r="AR69" s="63">
        <v>1042</v>
      </c>
      <c r="AS69" s="63">
        <v>755</v>
      </c>
      <c r="AT69" s="73">
        <v>699</v>
      </c>
      <c r="AU69" s="63">
        <f t="shared" si="224"/>
        <v>1262.4000000000001</v>
      </c>
      <c r="AV69" s="63">
        <f t="shared" si="225"/>
        <v>1149.9285714285713</v>
      </c>
      <c r="AW69" s="63">
        <f t="shared" si="226"/>
        <v>1010.5</v>
      </c>
      <c r="AX69" s="63">
        <f t="shared" si="227"/>
        <v>727</v>
      </c>
      <c r="BA69" s="23" t="s">
        <v>124</v>
      </c>
      <c r="BB69" s="67">
        <v>1116</v>
      </c>
      <c r="BC69" s="63">
        <v>1173</v>
      </c>
      <c r="BD69" s="63">
        <v>1232</v>
      </c>
      <c r="BE69" s="63">
        <v>1278</v>
      </c>
      <c r="BF69" s="73">
        <v>1354</v>
      </c>
      <c r="BG69" s="63">
        <v>1134</v>
      </c>
      <c r="BH69" s="63">
        <v>1026</v>
      </c>
      <c r="BI69" s="63">
        <v>820</v>
      </c>
      <c r="BJ69" s="73">
        <v>782</v>
      </c>
      <c r="BK69" s="63">
        <f t="shared" si="228"/>
        <v>1230.5999999999999</v>
      </c>
      <c r="BL69" s="63">
        <f t="shared" si="229"/>
        <v>1147.7142857142858</v>
      </c>
      <c r="BM69" s="63">
        <f t="shared" si="230"/>
        <v>1080</v>
      </c>
      <c r="BN69" s="63">
        <f t="shared" si="231"/>
        <v>801</v>
      </c>
      <c r="BQ69" s="23" t="s">
        <v>124</v>
      </c>
      <c r="BR69" s="67">
        <v>1108</v>
      </c>
      <c r="BS69" s="63">
        <v>1036</v>
      </c>
      <c r="BT69" s="63">
        <v>1028</v>
      </c>
      <c r="BU69" s="63">
        <v>1100</v>
      </c>
      <c r="BV69" s="73">
        <v>1141</v>
      </c>
      <c r="BW69" s="63">
        <v>979</v>
      </c>
      <c r="BX69" s="63">
        <v>922</v>
      </c>
      <c r="BY69" s="63">
        <v>731</v>
      </c>
      <c r="BZ69" s="73">
        <v>721</v>
      </c>
      <c r="CA69" s="63">
        <f t="shared" si="232"/>
        <v>1082.5999999999999</v>
      </c>
      <c r="CB69" s="63">
        <f t="shared" si="233"/>
        <v>1012.7857142857143</v>
      </c>
      <c r="CC69" s="63">
        <f t="shared" si="234"/>
        <v>950.5</v>
      </c>
      <c r="CD69" s="63">
        <f t="shared" si="235"/>
        <v>726</v>
      </c>
      <c r="CG69" s="23" t="s">
        <v>124</v>
      </c>
      <c r="CH69" s="67">
        <v>1518</v>
      </c>
      <c r="CI69" s="63">
        <v>1571</v>
      </c>
      <c r="CJ69" s="63">
        <v>1637</v>
      </c>
      <c r="CK69" s="63">
        <v>1647</v>
      </c>
      <c r="CL69" s="73">
        <v>1691</v>
      </c>
      <c r="CM69" s="63">
        <v>1300</v>
      </c>
      <c r="CN69" s="63">
        <v>1352</v>
      </c>
      <c r="CO69" s="63">
        <v>1132</v>
      </c>
      <c r="CP69" s="73">
        <v>1023</v>
      </c>
      <c r="CQ69" s="63">
        <f t="shared" si="236"/>
        <v>1612.8</v>
      </c>
      <c r="CR69" s="63">
        <f t="shared" si="237"/>
        <v>1495.3571428571429</v>
      </c>
      <c r="CS69" s="63">
        <f t="shared" si="238"/>
        <v>1326</v>
      </c>
      <c r="CT69" s="63">
        <f t="shared" si="239"/>
        <v>1077.5</v>
      </c>
      <c r="CW69" s="23" t="s">
        <v>124</v>
      </c>
      <c r="CX69" s="67">
        <v>476</v>
      </c>
      <c r="CY69" s="63">
        <v>466</v>
      </c>
      <c r="CZ69" s="63">
        <v>457</v>
      </c>
      <c r="DA69" s="63">
        <v>481</v>
      </c>
      <c r="DB69" s="73">
        <v>499</v>
      </c>
      <c r="DC69" s="63">
        <v>424</v>
      </c>
      <c r="DD69" s="63">
        <v>385</v>
      </c>
      <c r="DE69" s="63">
        <v>465</v>
      </c>
      <c r="DF69" s="73">
        <v>389</v>
      </c>
      <c r="DG69" s="63">
        <f t="shared" si="240"/>
        <v>475.8</v>
      </c>
      <c r="DH69" s="63">
        <f t="shared" si="241"/>
        <v>458.64285714285717</v>
      </c>
      <c r="DI69" s="63">
        <f t="shared" si="242"/>
        <v>404.5</v>
      </c>
      <c r="DJ69" s="63">
        <f t="shared" si="243"/>
        <v>427</v>
      </c>
      <c r="DM69" s="23" t="s">
        <v>124</v>
      </c>
      <c r="DN69" s="67">
        <v>1221</v>
      </c>
      <c r="DO69" s="63">
        <v>1182</v>
      </c>
      <c r="DP69" s="63">
        <v>1101</v>
      </c>
      <c r="DQ69" s="63">
        <v>1166</v>
      </c>
      <c r="DR69" s="73">
        <v>1202</v>
      </c>
      <c r="DS69" s="63">
        <v>932</v>
      </c>
      <c r="DT69" s="63">
        <v>845</v>
      </c>
      <c r="DU69" s="63">
        <v>1037</v>
      </c>
      <c r="DV69" s="73">
        <v>790</v>
      </c>
      <c r="DW69" s="63">
        <f t="shared" si="244"/>
        <v>1174.4000000000001</v>
      </c>
      <c r="DX69" s="63">
        <f t="shared" si="245"/>
        <v>1096.2857142857142</v>
      </c>
      <c r="DY69" s="63">
        <f t="shared" si="246"/>
        <v>888.5</v>
      </c>
      <c r="DZ69" s="63">
        <f t="shared" si="247"/>
        <v>913.5</v>
      </c>
      <c r="EC69" s="23" t="s">
        <v>124</v>
      </c>
      <c r="ED69" s="67">
        <v>2500</v>
      </c>
      <c r="EE69" s="63">
        <v>2732</v>
      </c>
      <c r="EF69" s="63">
        <v>2734</v>
      </c>
      <c r="EG69" s="63">
        <v>2798</v>
      </c>
      <c r="EH69" s="73">
        <v>2679</v>
      </c>
      <c r="EI69" s="63">
        <v>1366</v>
      </c>
      <c r="EJ69" s="63">
        <v>1550</v>
      </c>
      <c r="EK69" s="63">
        <v>1523</v>
      </c>
      <c r="EL69" s="73">
        <v>1367</v>
      </c>
      <c r="EM69" s="63">
        <f t="shared" si="248"/>
        <v>2688.6</v>
      </c>
      <c r="EN69" s="63">
        <f t="shared" si="249"/>
        <v>2335.1428571428573</v>
      </c>
      <c r="EO69" s="63">
        <f t="shared" si="250"/>
        <v>1458</v>
      </c>
      <c r="EP69" s="63">
        <f t="shared" si="251"/>
        <v>1445</v>
      </c>
    </row>
    <row r="70" spans="1:146" ht="12" customHeight="1" x14ac:dyDescent="0.15">
      <c r="E70" s="46" t="s">
        <v>3</v>
      </c>
      <c r="F70" s="109"/>
      <c r="G70" s="110"/>
      <c r="H70" s="110"/>
      <c r="I70" s="110"/>
      <c r="J70" s="111"/>
      <c r="K70" s="110"/>
      <c r="L70" s="110"/>
      <c r="M70" s="110"/>
      <c r="N70" s="111"/>
      <c r="O70" s="110"/>
      <c r="P70" s="110"/>
      <c r="Q70" s="110"/>
      <c r="R70" s="110"/>
      <c r="U70" s="46" t="s">
        <v>3</v>
      </c>
      <c r="V70" s="109"/>
      <c r="W70" s="110"/>
      <c r="X70" s="110"/>
      <c r="Y70" s="110"/>
      <c r="Z70" s="111"/>
      <c r="AA70" s="110"/>
      <c r="AB70" s="110"/>
      <c r="AC70" s="110"/>
      <c r="AD70" s="111"/>
      <c r="AE70" s="110"/>
      <c r="AF70" s="110"/>
      <c r="AG70" s="110"/>
      <c r="AH70" s="110"/>
      <c r="AK70" s="46" t="s">
        <v>3</v>
      </c>
      <c r="AL70" s="109"/>
      <c r="AM70" s="110"/>
      <c r="AN70" s="110"/>
      <c r="AO70" s="110"/>
      <c r="AP70" s="111"/>
      <c r="AQ70" s="110"/>
      <c r="AR70" s="110"/>
      <c r="AS70" s="110"/>
      <c r="AT70" s="111"/>
      <c r="AU70" s="110"/>
      <c r="AV70" s="110"/>
      <c r="AW70" s="110"/>
      <c r="AX70" s="110"/>
      <c r="BA70" s="46" t="s">
        <v>3</v>
      </c>
      <c r="BB70" s="109"/>
      <c r="BC70" s="110"/>
      <c r="BD70" s="110"/>
      <c r="BE70" s="110"/>
      <c r="BF70" s="111"/>
      <c r="BG70" s="110"/>
      <c r="BH70" s="110"/>
      <c r="BI70" s="110"/>
      <c r="BJ70" s="111"/>
      <c r="BK70" s="110"/>
      <c r="BL70" s="110"/>
      <c r="BM70" s="110"/>
      <c r="BN70" s="110"/>
      <c r="BQ70" s="46" t="s">
        <v>3</v>
      </c>
      <c r="BR70" s="109"/>
      <c r="BS70" s="110"/>
      <c r="BT70" s="110"/>
      <c r="BU70" s="110"/>
      <c r="BV70" s="111"/>
      <c r="BW70" s="110"/>
      <c r="BX70" s="110"/>
      <c r="BY70" s="110"/>
      <c r="BZ70" s="111"/>
      <c r="CA70" s="110"/>
      <c r="CB70" s="110"/>
      <c r="CC70" s="110"/>
      <c r="CD70" s="110"/>
      <c r="CG70" s="46" t="s">
        <v>3</v>
      </c>
      <c r="CH70" s="109"/>
      <c r="CI70" s="110"/>
      <c r="CJ70" s="110"/>
      <c r="CK70" s="110"/>
      <c r="CL70" s="111"/>
      <c r="CM70" s="110"/>
      <c r="CN70" s="110"/>
      <c r="CO70" s="110"/>
      <c r="CP70" s="111"/>
      <c r="CQ70" s="110"/>
      <c r="CR70" s="110"/>
      <c r="CS70" s="110"/>
      <c r="CT70" s="110"/>
      <c r="CW70" s="46" t="s">
        <v>3</v>
      </c>
      <c r="CX70" s="109"/>
      <c r="CY70" s="110"/>
      <c r="CZ70" s="110"/>
      <c r="DA70" s="110"/>
      <c r="DB70" s="111"/>
      <c r="DC70" s="110"/>
      <c r="DD70" s="110"/>
      <c r="DE70" s="110"/>
      <c r="DF70" s="111"/>
      <c r="DG70" s="110"/>
      <c r="DH70" s="110"/>
      <c r="DI70" s="110"/>
      <c r="DJ70" s="110"/>
      <c r="DM70" s="46" t="s">
        <v>3</v>
      </c>
      <c r="DN70" s="109"/>
      <c r="DO70" s="110"/>
      <c r="DP70" s="110"/>
      <c r="DQ70" s="110"/>
      <c r="DR70" s="111"/>
      <c r="DS70" s="110"/>
      <c r="DT70" s="110"/>
      <c r="DU70" s="110"/>
      <c r="DV70" s="111"/>
      <c r="DW70" s="110"/>
      <c r="DX70" s="110"/>
      <c r="DY70" s="110"/>
      <c r="DZ70" s="110"/>
      <c r="EC70" s="46" t="s">
        <v>3</v>
      </c>
      <c r="ED70" s="109"/>
      <c r="EE70" s="110"/>
      <c r="EF70" s="110"/>
      <c r="EG70" s="110"/>
      <c r="EH70" s="111"/>
      <c r="EI70" s="110"/>
      <c r="EJ70" s="110"/>
      <c r="EK70" s="110"/>
      <c r="EL70" s="111"/>
      <c r="EM70" s="110"/>
      <c r="EN70" s="110"/>
      <c r="EO70" s="110"/>
      <c r="EP70" s="110"/>
    </row>
    <row r="71" spans="1:146" ht="12" customHeight="1" x14ac:dyDescent="0.15">
      <c r="E71" s="26" t="s">
        <v>128</v>
      </c>
      <c r="F71" s="69">
        <f>SUM(F50:F65)</f>
        <v>16079</v>
      </c>
      <c r="G71" s="70">
        <f t="shared" ref="G71:N71" si="252">SUM(G50:G65)</f>
        <v>17244</v>
      </c>
      <c r="H71" s="70">
        <f t="shared" si="252"/>
        <v>17637</v>
      </c>
      <c r="I71" s="70">
        <f t="shared" si="252"/>
        <v>17538</v>
      </c>
      <c r="J71" s="74">
        <f t="shared" si="252"/>
        <v>18070</v>
      </c>
      <c r="K71" s="70">
        <f t="shared" si="252"/>
        <v>15348</v>
      </c>
      <c r="L71" s="70">
        <f t="shared" si="252"/>
        <v>15481</v>
      </c>
      <c r="M71" s="70">
        <f t="shared" si="252"/>
        <v>11485</v>
      </c>
      <c r="N71" s="74">
        <f t="shared" si="252"/>
        <v>10938</v>
      </c>
      <c r="O71" s="70">
        <f t="shared" ref="O71" si="253">SUM(F71:J71)/5</f>
        <v>17313.599999999999</v>
      </c>
      <c r="P71" s="70">
        <f t="shared" ref="P71" si="254">SUM(O71*5,Q71,R71)/7</f>
        <v>16170.571428571429</v>
      </c>
      <c r="Q71" s="70">
        <f t="shared" ref="Q71" si="255">SUM(K71:L71)/2</f>
        <v>15414.5</v>
      </c>
      <c r="R71" s="70">
        <f t="shared" ref="R71" si="256">SUM(M71:N71)/2</f>
        <v>11211.5</v>
      </c>
      <c r="U71" s="26" t="s">
        <v>128</v>
      </c>
      <c r="V71" s="69">
        <f>SUM(V50:V65)</f>
        <v>12938</v>
      </c>
      <c r="W71" s="70">
        <f t="shared" ref="W71:AD71" si="257">SUM(W50:W65)</f>
        <v>13000</v>
      </c>
      <c r="X71" s="70">
        <f t="shared" si="257"/>
        <v>13027</v>
      </c>
      <c r="Y71" s="70">
        <f t="shared" si="257"/>
        <v>13722</v>
      </c>
      <c r="Z71" s="74">
        <f t="shared" si="257"/>
        <v>13418</v>
      </c>
      <c r="AA71" s="70">
        <f t="shared" si="257"/>
        <v>9562</v>
      </c>
      <c r="AB71" s="70">
        <f t="shared" si="257"/>
        <v>9019</v>
      </c>
      <c r="AC71" s="70">
        <f t="shared" si="257"/>
        <v>7747</v>
      </c>
      <c r="AD71" s="74">
        <f t="shared" si="257"/>
        <v>7199</v>
      </c>
      <c r="AE71" s="70">
        <f t="shared" ref="AE71" si="258">SUM(V71:Z71)/5</f>
        <v>13221</v>
      </c>
      <c r="AF71" s="70">
        <f t="shared" ref="AF71" si="259">SUM(AE71*5,AG71,AH71)/7</f>
        <v>11838.357142857143</v>
      </c>
      <c r="AG71" s="70">
        <f t="shared" ref="AG71" si="260">SUM(AA71:AB71)/2</f>
        <v>9290.5</v>
      </c>
      <c r="AH71" s="70">
        <f t="shared" ref="AH71" si="261">SUM(AC71:AD71)/2</f>
        <v>7473</v>
      </c>
      <c r="AK71" s="26" t="s">
        <v>128</v>
      </c>
      <c r="AL71" s="69">
        <f>SUM(AL50:AL65)</f>
        <v>3895</v>
      </c>
      <c r="AM71" s="70">
        <f t="shared" ref="AM71:AT71" si="262">SUM(AM50:AM65)</f>
        <v>4170</v>
      </c>
      <c r="AN71" s="70">
        <f t="shared" si="262"/>
        <v>4251</v>
      </c>
      <c r="AO71" s="70">
        <f t="shared" si="262"/>
        <v>4482</v>
      </c>
      <c r="AP71" s="74">
        <f t="shared" si="262"/>
        <v>4648</v>
      </c>
      <c r="AQ71" s="70">
        <f t="shared" si="262"/>
        <v>4060</v>
      </c>
      <c r="AR71" s="70">
        <f t="shared" si="262"/>
        <v>3867</v>
      </c>
      <c r="AS71" s="70">
        <f t="shared" si="262"/>
        <v>2822</v>
      </c>
      <c r="AT71" s="74">
        <f t="shared" si="262"/>
        <v>2718</v>
      </c>
      <c r="AU71" s="70">
        <f t="shared" ref="AU71" si="263">SUM(AL71:AP71)/5</f>
        <v>4289.2</v>
      </c>
      <c r="AV71" s="70">
        <f t="shared" ref="AV71" si="264">SUM(AU71*5,AW71,AX71)/7</f>
        <v>4025.6428571428573</v>
      </c>
      <c r="AW71" s="70">
        <f t="shared" ref="AW71" si="265">SUM(AQ71:AR71)/2</f>
        <v>3963.5</v>
      </c>
      <c r="AX71" s="70">
        <f t="shared" ref="AX71" si="266">SUM(AS71:AT71)/2</f>
        <v>2770</v>
      </c>
      <c r="BA71" s="26" t="s">
        <v>128</v>
      </c>
      <c r="BB71" s="69">
        <f>SUM(BB50:BB65)</f>
        <v>3450</v>
      </c>
      <c r="BC71" s="70">
        <f t="shared" ref="BC71:BJ71" si="267">SUM(BC50:BC65)</f>
        <v>3674</v>
      </c>
      <c r="BD71" s="70">
        <f t="shared" si="267"/>
        <v>3905</v>
      </c>
      <c r="BE71" s="70">
        <f t="shared" si="267"/>
        <v>3985</v>
      </c>
      <c r="BF71" s="74">
        <f t="shared" si="267"/>
        <v>4044</v>
      </c>
      <c r="BG71" s="70">
        <f t="shared" si="267"/>
        <v>4007</v>
      </c>
      <c r="BH71" s="70">
        <f t="shared" si="267"/>
        <v>3389</v>
      </c>
      <c r="BI71" s="70">
        <f t="shared" si="267"/>
        <v>2777</v>
      </c>
      <c r="BJ71" s="74">
        <f t="shared" si="267"/>
        <v>2688</v>
      </c>
      <c r="BK71" s="70">
        <f t="shared" ref="BK71" si="268">SUM(BB71:BF71)/5</f>
        <v>3811.6</v>
      </c>
      <c r="BL71" s="70">
        <f t="shared" ref="BL71" si="269">SUM(BK71*5,BM71,BN71)/7</f>
        <v>3641.2142857142858</v>
      </c>
      <c r="BM71" s="70">
        <f t="shared" ref="BM71" si="270">SUM(BG71:BH71)/2</f>
        <v>3698</v>
      </c>
      <c r="BN71" s="70">
        <f t="shared" ref="BN71" si="271">SUM(BI71:BJ71)/2</f>
        <v>2732.5</v>
      </c>
      <c r="BQ71" s="26" t="s">
        <v>128</v>
      </c>
      <c r="BR71" s="69">
        <f>SUM(BR50:BR65)</f>
        <v>3574</v>
      </c>
      <c r="BS71" s="70">
        <f t="shared" ref="BS71:BZ71" si="272">SUM(BS50:BS65)</f>
        <v>3459</v>
      </c>
      <c r="BT71" s="70">
        <f t="shared" si="272"/>
        <v>3529</v>
      </c>
      <c r="BU71" s="70">
        <f t="shared" si="272"/>
        <v>3739</v>
      </c>
      <c r="BV71" s="74">
        <f t="shared" si="272"/>
        <v>3736</v>
      </c>
      <c r="BW71" s="70">
        <f t="shared" si="272"/>
        <v>3517</v>
      </c>
      <c r="BX71" s="70">
        <f t="shared" si="272"/>
        <v>3058</v>
      </c>
      <c r="BY71" s="70">
        <f t="shared" si="272"/>
        <v>2651</v>
      </c>
      <c r="BZ71" s="74">
        <f t="shared" si="272"/>
        <v>2312</v>
      </c>
      <c r="CA71" s="70">
        <f t="shared" ref="CA71" si="273">SUM(BR71:BV71)/5</f>
        <v>3607.4</v>
      </c>
      <c r="CB71" s="70">
        <f t="shared" ref="CB71" si="274">SUM(CA71*5,CC71,CD71)/7</f>
        <v>3400.8571428571427</v>
      </c>
      <c r="CC71" s="70">
        <f t="shared" ref="CC71" si="275">SUM(BW71:BX71)/2</f>
        <v>3287.5</v>
      </c>
      <c r="CD71" s="70">
        <f t="shared" ref="CD71" si="276">SUM(BY71:BZ71)/2</f>
        <v>2481.5</v>
      </c>
      <c r="CG71" s="26" t="s">
        <v>128</v>
      </c>
      <c r="CH71" s="69">
        <f>SUM(CH50:CH65)</f>
        <v>5022</v>
      </c>
      <c r="CI71" s="70">
        <f t="shared" ref="CI71:CP71" si="277">SUM(CI50:CI65)</f>
        <v>5465</v>
      </c>
      <c r="CJ71" s="70">
        <f t="shared" si="277"/>
        <v>5761</v>
      </c>
      <c r="CK71" s="70">
        <f t="shared" si="277"/>
        <v>5670</v>
      </c>
      <c r="CL71" s="74">
        <f t="shared" si="277"/>
        <v>5705</v>
      </c>
      <c r="CM71" s="70">
        <f t="shared" si="277"/>
        <v>4833</v>
      </c>
      <c r="CN71" s="70">
        <f t="shared" si="277"/>
        <v>4974</v>
      </c>
      <c r="CO71" s="70">
        <f t="shared" si="277"/>
        <v>3944</v>
      </c>
      <c r="CP71" s="74">
        <f t="shared" si="277"/>
        <v>3791</v>
      </c>
      <c r="CQ71" s="70">
        <f t="shared" ref="CQ71" si="278">SUM(CH71:CL71)/5</f>
        <v>5524.6</v>
      </c>
      <c r="CR71" s="70">
        <f t="shared" ref="CR71" si="279">SUM(CQ71*5,CS71,CT71)/7</f>
        <v>5199.1428571428569</v>
      </c>
      <c r="CS71" s="70">
        <f t="shared" ref="CS71" si="280">SUM(CM71:CN71)/2</f>
        <v>4903.5</v>
      </c>
      <c r="CT71" s="70">
        <f t="shared" ref="CT71" si="281">SUM(CO71:CP71)/2</f>
        <v>3867.5</v>
      </c>
      <c r="CW71" s="26" t="s">
        <v>128</v>
      </c>
      <c r="CX71" s="69">
        <f>SUM(CX50:CX65)</f>
        <v>1586</v>
      </c>
      <c r="CY71" s="70">
        <f t="shared" ref="CY71:DF71" si="282">SUM(CY50:CY65)</f>
        <v>1584</v>
      </c>
      <c r="CZ71" s="70">
        <f t="shared" si="282"/>
        <v>1634</v>
      </c>
      <c r="DA71" s="70">
        <f t="shared" si="282"/>
        <v>1645</v>
      </c>
      <c r="DB71" s="74">
        <f t="shared" si="282"/>
        <v>1675</v>
      </c>
      <c r="DC71" s="70">
        <f t="shared" si="282"/>
        <v>1523</v>
      </c>
      <c r="DD71" s="70">
        <f t="shared" si="282"/>
        <v>1365</v>
      </c>
      <c r="DE71" s="70">
        <f t="shared" si="282"/>
        <v>1375</v>
      </c>
      <c r="DF71" s="74">
        <f t="shared" si="282"/>
        <v>1201</v>
      </c>
      <c r="DG71" s="70">
        <f t="shared" ref="DG71" si="283">SUM(CX71:DB71)/5</f>
        <v>1624.8</v>
      </c>
      <c r="DH71" s="70">
        <f t="shared" ref="DH71" si="284">SUM(DG71*5,DI71,DJ71)/7</f>
        <v>1550.8571428571429</v>
      </c>
      <c r="DI71" s="70">
        <f t="shared" ref="DI71" si="285">SUM(DC71:DD71)/2</f>
        <v>1444</v>
      </c>
      <c r="DJ71" s="70">
        <f t="shared" ref="DJ71" si="286">SUM(DE71:DF71)/2</f>
        <v>1288</v>
      </c>
      <c r="DM71" s="26" t="s">
        <v>128</v>
      </c>
      <c r="DN71" s="69">
        <f>SUM(DN50:DN65)</f>
        <v>4104</v>
      </c>
      <c r="DO71" s="70">
        <f t="shared" ref="DO71:DV71" si="287">SUM(DO50:DO65)</f>
        <v>4065</v>
      </c>
      <c r="DP71" s="70">
        <f t="shared" si="287"/>
        <v>4104</v>
      </c>
      <c r="DQ71" s="70">
        <f t="shared" si="287"/>
        <v>4150</v>
      </c>
      <c r="DR71" s="74">
        <f t="shared" si="287"/>
        <v>4279</v>
      </c>
      <c r="DS71" s="70">
        <f t="shared" si="287"/>
        <v>3328</v>
      </c>
      <c r="DT71" s="70">
        <f t="shared" si="287"/>
        <v>3147</v>
      </c>
      <c r="DU71" s="70">
        <f t="shared" si="287"/>
        <v>3106</v>
      </c>
      <c r="DV71" s="74">
        <f t="shared" si="287"/>
        <v>2907</v>
      </c>
      <c r="DW71" s="70">
        <f t="shared" ref="DW71" si="288">SUM(DN71:DR71)/5</f>
        <v>4140.3999999999996</v>
      </c>
      <c r="DX71" s="70">
        <f t="shared" ref="DX71" si="289">SUM(DW71*5,DY71,DZ71)/7</f>
        <v>3849.4285714285716</v>
      </c>
      <c r="DY71" s="70">
        <f t="shared" ref="DY71" si="290">SUM(DS71:DT71)/2</f>
        <v>3237.5</v>
      </c>
      <c r="DZ71" s="70">
        <f t="shared" ref="DZ71" si="291">SUM(DU71:DV71)/2</f>
        <v>3006.5</v>
      </c>
      <c r="EC71" s="26" t="s">
        <v>128</v>
      </c>
      <c r="ED71" s="69">
        <f>SUM(ED50:ED65)</f>
        <v>8277</v>
      </c>
      <c r="EE71" s="70">
        <f t="shared" ref="EE71:EL71" si="292">SUM(EE50:EE65)</f>
        <v>8975</v>
      </c>
      <c r="EF71" s="70">
        <f t="shared" si="292"/>
        <v>8976</v>
      </c>
      <c r="EG71" s="70">
        <f t="shared" si="292"/>
        <v>9385</v>
      </c>
      <c r="EH71" s="74">
        <f t="shared" si="292"/>
        <v>9002</v>
      </c>
      <c r="EI71" s="70">
        <f t="shared" si="292"/>
        <v>5358</v>
      </c>
      <c r="EJ71" s="70">
        <f t="shared" si="292"/>
        <v>5576</v>
      </c>
      <c r="EK71" s="70">
        <f t="shared" si="292"/>
        <v>4764</v>
      </c>
      <c r="EL71" s="74">
        <f t="shared" si="292"/>
        <v>4561</v>
      </c>
      <c r="EM71" s="70">
        <f t="shared" ref="EM71" si="293">SUM(ED71:EH71)/5</f>
        <v>8923</v>
      </c>
      <c r="EN71" s="70">
        <f t="shared" ref="EN71" si="294">SUM(EM71*5,EO71,EP71)/7</f>
        <v>7820.6428571428569</v>
      </c>
      <c r="EO71" s="70">
        <f t="shared" ref="EO71" si="295">SUM(EI71:EJ71)/2</f>
        <v>5467</v>
      </c>
      <c r="EP71" s="70">
        <f t="shared" ref="EP71" si="296">SUM(EK71:EL71)/2</f>
        <v>4662.5</v>
      </c>
    </row>
    <row r="72" spans="1:146" ht="12" customHeight="1" x14ac:dyDescent="0.15">
      <c r="O72" s="112"/>
      <c r="P72" s="112"/>
      <c r="Q72" s="112"/>
      <c r="R72" s="112"/>
      <c r="AE72" s="112"/>
      <c r="AF72" s="112"/>
      <c r="AG72" s="112"/>
      <c r="AH72" s="112"/>
      <c r="AU72" s="112"/>
      <c r="AV72" s="112"/>
      <c r="AW72" s="112"/>
      <c r="AX72" s="112"/>
      <c r="BK72" s="112"/>
      <c r="BL72" s="112"/>
      <c r="BM72" s="112"/>
      <c r="BN72" s="112"/>
      <c r="CA72" s="112"/>
      <c r="CB72" s="112"/>
      <c r="CC72" s="112"/>
      <c r="CD72" s="112"/>
      <c r="CQ72" s="112"/>
      <c r="CR72" s="112"/>
      <c r="CS72" s="112"/>
      <c r="CT72" s="112"/>
      <c r="DG72" s="112"/>
      <c r="DH72" s="112"/>
      <c r="DI72" s="112"/>
      <c r="DJ72" s="112"/>
      <c r="DW72" s="112"/>
      <c r="DX72" s="112"/>
      <c r="DY72" s="112"/>
      <c r="DZ72" s="112"/>
      <c r="EM72" s="112"/>
      <c r="EN72" s="112"/>
      <c r="EO72" s="112"/>
      <c r="EP72" s="112"/>
    </row>
    <row r="73" spans="1:146" ht="12" customHeight="1" x14ac:dyDescent="0.15">
      <c r="E73" s="113" t="s">
        <v>359</v>
      </c>
      <c r="O73" s="112"/>
      <c r="P73" s="112"/>
      <c r="Q73" s="112"/>
      <c r="R73" s="112"/>
      <c r="U73" s="113" t="s">
        <v>359</v>
      </c>
      <c r="AE73" s="112"/>
      <c r="AF73" s="112"/>
      <c r="AG73" s="112"/>
      <c r="AH73" s="112"/>
      <c r="AK73" s="113" t="s">
        <v>359</v>
      </c>
      <c r="AU73" s="112"/>
      <c r="AV73" s="112"/>
      <c r="AW73" s="112"/>
      <c r="AX73" s="112"/>
      <c r="BA73" s="113" t="s">
        <v>359</v>
      </c>
      <c r="BK73" s="112"/>
      <c r="BL73" s="112"/>
      <c r="BM73" s="112"/>
      <c r="BN73" s="112"/>
      <c r="BQ73" s="113" t="s">
        <v>359</v>
      </c>
      <c r="CA73" s="112"/>
      <c r="CB73" s="112"/>
      <c r="CC73" s="112"/>
      <c r="CD73" s="112"/>
      <c r="CG73" s="113" t="s">
        <v>359</v>
      </c>
      <c r="CQ73" s="112"/>
      <c r="CR73" s="112"/>
      <c r="CS73" s="112"/>
      <c r="CT73" s="112"/>
      <c r="CW73" s="113" t="s">
        <v>359</v>
      </c>
      <c r="DG73" s="112"/>
      <c r="DH73" s="112"/>
      <c r="DI73" s="112"/>
      <c r="DJ73" s="112"/>
      <c r="DM73" s="113" t="s">
        <v>359</v>
      </c>
      <c r="DW73" s="112"/>
      <c r="DX73" s="112"/>
      <c r="DY73" s="112"/>
      <c r="DZ73" s="112"/>
      <c r="EC73" s="113" t="s">
        <v>359</v>
      </c>
      <c r="EM73" s="112"/>
      <c r="EN73" s="112"/>
      <c r="EO73" s="112"/>
      <c r="EP73" s="112"/>
    </row>
    <row r="74" spans="1:146" ht="12" customHeight="1" x14ac:dyDescent="0.15">
      <c r="O74" s="112"/>
      <c r="P74" s="112"/>
      <c r="Q74" s="112"/>
      <c r="R74" s="112"/>
      <c r="AE74" s="112"/>
      <c r="AF74" s="112"/>
      <c r="AG74" s="112"/>
      <c r="AH74" s="112"/>
      <c r="AU74" s="112"/>
      <c r="AV74" s="112"/>
      <c r="AW74" s="112"/>
      <c r="AX74" s="112"/>
      <c r="BK74" s="112"/>
      <c r="BL74" s="112"/>
      <c r="BM74" s="112"/>
      <c r="BN74" s="112"/>
      <c r="CA74" s="112"/>
      <c r="CB74" s="112"/>
      <c r="CC74" s="112"/>
      <c r="CD74" s="112"/>
      <c r="CQ74" s="112"/>
      <c r="CR74" s="112"/>
      <c r="CS74" s="112"/>
      <c r="CT74" s="112"/>
      <c r="DG74" s="112"/>
      <c r="DH74" s="112"/>
      <c r="DI74" s="112"/>
      <c r="DJ74" s="112"/>
      <c r="DW74" s="112"/>
      <c r="DX74" s="112"/>
      <c r="DY74" s="112"/>
      <c r="DZ74" s="112"/>
      <c r="EM74" s="112"/>
      <c r="EN74" s="112"/>
      <c r="EO74" s="112"/>
      <c r="EP74" s="112"/>
    </row>
    <row r="75" spans="1:146" ht="12" customHeight="1" x14ac:dyDescent="0.15">
      <c r="O75" s="112"/>
      <c r="P75" s="112"/>
      <c r="Q75" s="112"/>
      <c r="R75" s="112"/>
      <c r="AE75" s="112"/>
      <c r="AF75" s="112"/>
      <c r="AG75" s="112"/>
      <c r="AH75" s="112"/>
      <c r="AU75" s="112"/>
      <c r="AV75" s="112"/>
      <c r="AW75" s="112"/>
      <c r="AX75" s="112"/>
      <c r="BK75" s="112"/>
      <c r="BL75" s="112"/>
      <c r="BM75" s="112"/>
      <c r="BN75" s="112"/>
      <c r="CA75" s="112"/>
      <c r="CB75" s="112"/>
      <c r="CC75" s="112"/>
      <c r="CD75" s="112"/>
      <c r="CQ75" s="112"/>
      <c r="CR75" s="112"/>
      <c r="CS75" s="112"/>
      <c r="CT75" s="112"/>
      <c r="DG75" s="112"/>
      <c r="DH75" s="112"/>
      <c r="DI75" s="112"/>
      <c r="DJ75" s="112"/>
      <c r="DW75" s="112"/>
      <c r="DX75" s="112"/>
      <c r="DY75" s="112"/>
      <c r="DZ75" s="112"/>
      <c r="EM75" s="112"/>
      <c r="EN75" s="112"/>
      <c r="EO75" s="112"/>
      <c r="EP75" s="112"/>
    </row>
    <row r="77" spans="1:146" s="200" customFormat="1" ht="12" customHeight="1" x14ac:dyDescent="0.15">
      <c r="E77" s="200" t="s">
        <v>283</v>
      </c>
      <c r="F77" s="201">
        <f>O71</f>
        <v>17313.599999999999</v>
      </c>
      <c r="G77" s="201">
        <f>O71</f>
        <v>17313.599999999999</v>
      </c>
      <c r="H77" s="201">
        <f>O71</f>
        <v>17313.599999999999</v>
      </c>
      <c r="I77" s="201">
        <f>O71</f>
        <v>17313.599999999999</v>
      </c>
      <c r="J77" s="201">
        <f>O71</f>
        <v>17313.599999999999</v>
      </c>
      <c r="K77" s="201">
        <f>O71</f>
        <v>17313.599999999999</v>
      </c>
      <c r="L77" s="201">
        <f>O71</f>
        <v>17313.599999999999</v>
      </c>
      <c r="M77" s="201">
        <f>O71</f>
        <v>17313.599999999999</v>
      </c>
      <c r="N77" s="201">
        <f>O71</f>
        <v>17313.599999999999</v>
      </c>
      <c r="U77" s="200" t="s">
        <v>283</v>
      </c>
      <c r="V77" s="201">
        <f>AE71</f>
        <v>13221</v>
      </c>
      <c r="W77" s="201">
        <f>AE71</f>
        <v>13221</v>
      </c>
      <c r="X77" s="201">
        <f>AE71</f>
        <v>13221</v>
      </c>
      <c r="Y77" s="201">
        <f>AE71</f>
        <v>13221</v>
      </c>
      <c r="Z77" s="201">
        <f>AE71</f>
        <v>13221</v>
      </c>
      <c r="AA77" s="201">
        <f>AE71</f>
        <v>13221</v>
      </c>
      <c r="AB77" s="201">
        <f>AE71</f>
        <v>13221</v>
      </c>
      <c r="AC77" s="201">
        <f>AE71</f>
        <v>13221</v>
      </c>
      <c r="AD77" s="201">
        <f>AE71</f>
        <v>13221</v>
      </c>
      <c r="AK77" s="200" t="s">
        <v>283</v>
      </c>
      <c r="AL77" s="201">
        <f>AU71</f>
        <v>4289.2</v>
      </c>
      <c r="AM77" s="201">
        <f>AU71</f>
        <v>4289.2</v>
      </c>
      <c r="AN77" s="201">
        <f>AU71</f>
        <v>4289.2</v>
      </c>
      <c r="AO77" s="201">
        <f>AU71</f>
        <v>4289.2</v>
      </c>
      <c r="AP77" s="201">
        <f>AU71</f>
        <v>4289.2</v>
      </c>
      <c r="AQ77" s="201">
        <f>AU71</f>
        <v>4289.2</v>
      </c>
      <c r="AR77" s="201">
        <f>AU71</f>
        <v>4289.2</v>
      </c>
      <c r="AS77" s="201">
        <f>AU71</f>
        <v>4289.2</v>
      </c>
      <c r="AT77" s="201">
        <f>AU71</f>
        <v>4289.2</v>
      </c>
      <c r="BA77" s="200" t="s">
        <v>283</v>
      </c>
      <c r="BB77" s="201">
        <f>BK71</f>
        <v>3811.6</v>
      </c>
      <c r="BC77" s="201">
        <f>BK71</f>
        <v>3811.6</v>
      </c>
      <c r="BD77" s="201">
        <f>BK71</f>
        <v>3811.6</v>
      </c>
      <c r="BE77" s="201">
        <f>BK71</f>
        <v>3811.6</v>
      </c>
      <c r="BF77" s="201">
        <f>BK71</f>
        <v>3811.6</v>
      </c>
      <c r="BG77" s="201">
        <f>BK71</f>
        <v>3811.6</v>
      </c>
      <c r="BH77" s="201">
        <f>BK71</f>
        <v>3811.6</v>
      </c>
      <c r="BI77" s="201">
        <f>BK71</f>
        <v>3811.6</v>
      </c>
      <c r="BJ77" s="201">
        <f>BK71</f>
        <v>3811.6</v>
      </c>
      <c r="BQ77" s="200" t="s">
        <v>283</v>
      </c>
      <c r="BR77" s="201">
        <f>CA71</f>
        <v>3607.4</v>
      </c>
      <c r="BS77" s="201">
        <f>CA71</f>
        <v>3607.4</v>
      </c>
      <c r="BT77" s="201">
        <f>CA71</f>
        <v>3607.4</v>
      </c>
      <c r="BU77" s="201">
        <f>CA71</f>
        <v>3607.4</v>
      </c>
      <c r="BV77" s="201">
        <f>CA71</f>
        <v>3607.4</v>
      </c>
      <c r="BW77" s="201">
        <f>CA71</f>
        <v>3607.4</v>
      </c>
      <c r="BX77" s="201">
        <f>CA71</f>
        <v>3607.4</v>
      </c>
      <c r="BY77" s="201">
        <f>CA71</f>
        <v>3607.4</v>
      </c>
      <c r="BZ77" s="201">
        <f>CA71</f>
        <v>3607.4</v>
      </c>
      <c r="CG77" s="200" t="s">
        <v>283</v>
      </c>
      <c r="CH77" s="201">
        <f>CQ71</f>
        <v>5524.6</v>
      </c>
      <c r="CI77" s="201">
        <f>CQ71</f>
        <v>5524.6</v>
      </c>
      <c r="CJ77" s="201">
        <f>CQ71</f>
        <v>5524.6</v>
      </c>
      <c r="CK77" s="201">
        <f>CQ71</f>
        <v>5524.6</v>
      </c>
      <c r="CL77" s="201">
        <f>CQ71</f>
        <v>5524.6</v>
      </c>
      <c r="CM77" s="201">
        <f>CQ71</f>
        <v>5524.6</v>
      </c>
      <c r="CN77" s="201">
        <f>CQ71</f>
        <v>5524.6</v>
      </c>
      <c r="CO77" s="201">
        <f>CQ71</f>
        <v>5524.6</v>
      </c>
      <c r="CP77" s="201">
        <f>CQ71</f>
        <v>5524.6</v>
      </c>
      <c r="CW77" s="200" t="s">
        <v>283</v>
      </c>
      <c r="CX77" s="201">
        <f>DG71</f>
        <v>1624.8</v>
      </c>
      <c r="CY77" s="201">
        <f>DG71</f>
        <v>1624.8</v>
      </c>
      <c r="CZ77" s="201">
        <f>DG71</f>
        <v>1624.8</v>
      </c>
      <c r="DA77" s="201">
        <f>DG71</f>
        <v>1624.8</v>
      </c>
      <c r="DB77" s="201">
        <f>DG71</f>
        <v>1624.8</v>
      </c>
      <c r="DC77" s="201">
        <f>DG71</f>
        <v>1624.8</v>
      </c>
      <c r="DD77" s="201">
        <f>DG71</f>
        <v>1624.8</v>
      </c>
      <c r="DE77" s="201">
        <f>DG71</f>
        <v>1624.8</v>
      </c>
      <c r="DF77" s="201">
        <f>DG71</f>
        <v>1624.8</v>
      </c>
      <c r="DM77" s="200" t="s">
        <v>283</v>
      </c>
      <c r="DN77" s="201">
        <f>DW71</f>
        <v>4140.3999999999996</v>
      </c>
      <c r="DO77" s="201">
        <f>DW71</f>
        <v>4140.3999999999996</v>
      </c>
      <c r="DP77" s="201">
        <f>DW71</f>
        <v>4140.3999999999996</v>
      </c>
      <c r="DQ77" s="201">
        <f>DW71</f>
        <v>4140.3999999999996</v>
      </c>
      <c r="DR77" s="201">
        <f>DW71</f>
        <v>4140.3999999999996</v>
      </c>
      <c r="DS77" s="201">
        <f>DW71</f>
        <v>4140.3999999999996</v>
      </c>
      <c r="DT77" s="201">
        <f>DW71</f>
        <v>4140.3999999999996</v>
      </c>
      <c r="DU77" s="201">
        <f>DW71</f>
        <v>4140.3999999999996</v>
      </c>
      <c r="DV77" s="201">
        <f>DW71</f>
        <v>4140.3999999999996</v>
      </c>
      <c r="EC77" s="200" t="s">
        <v>283</v>
      </c>
      <c r="ED77" s="201">
        <f>EM71</f>
        <v>8923</v>
      </c>
      <c r="EE77" s="201">
        <f>EM71</f>
        <v>8923</v>
      </c>
      <c r="EF77" s="201">
        <f>EM71</f>
        <v>8923</v>
      </c>
      <c r="EG77" s="201">
        <f>EM71</f>
        <v>8923</v>
      </c>
      <c r="EH77" s="201">
        <f>EM71</f>
        <v>8923</v>
      </c>
      <c r="EI77" s="201">
        <f>EM71</f>
        <v>8923</v>
      </c>
      <c r="EJ77" s="201">
        <f>EM71</f>
        <v>8923</v>
      </c>
      <c r="EK77" s="201">
        <f>EM71</f>
        <v>8923</v>
      </c>
      <c r="EL77" s="201">
        <f>EM71</f>
        <v>8923</v>
      </c>
    </row>
    <row r="78" spans="1:146" s="200" customFormat="1" ht="12" customHeight="1" x14ac:dyDescent="0.15">
      <c r="E78" s="200" t="s">
        <v>284</v>
      </c>
      <c r="F78" s="201">
        <f>P71</f>
        <v>16170.571428571429</v>
      </c>
      <c r="G78" s="201">
        <f>P71</f>
        <v>16170.571428571429</v>
      </c>
      <c r="H78" s="201">
        <f>P71</f>
        <v>16170.571428571429</v>
      </c>
      <c r="I78" s="201">
        <f>P71</f>
        <v>16170.571428571429</v>
      </c>
      <c r="J78" s="201">
        <f>P71</f>
        <v>16170.571428571429</v>
      </c>
      <c r="K78" s="201">
        <f>P71</f>
        <v>16170.571428571429</v>
      </c>
      <c r="L78" s="201">
        <f>P71</f>
        <v>16170.571428571429</v>
      </c>
      <c r="M78" s="201">
        <f>P71</f>
        <v>16170.571428571429</v>
      </c>
      <c r="N78" s="201">
        <f>P71</f>
        <v>16170.571428571429</v>
      </c>
      <c r="U78" s="200" t="s">
        <v>284</v>
      </c>
      <c r="V78" s="201">
        <f>AF71</f>
        <v>11838.357142857143</v>
      </c>
      <c r="W78" s="201">
        <f>AF71</f>
        <v>11838.357142857143</v>
      </c>
      <c r="X78" s="201">
        <f>AF71</f>
        <v>11838.357142857143</v>
      </c>
      <c r="Y78" s="201">
        <f>AF71</f>
        <v>11838.357142857143</v>
      </c>
      <c r="Z78" s="201">
        <f>AF71</f>
        <v>11838.357142857143</v>
      </c>
      <c r="AA78" s="201">
        <f>AF71</f>
        <v>11838.357142857143</v>
      </c>
      <c r="AB78" s="201">
        <f>AF71</f>
        <v>11838.357142857143</v>
      </c>
      <c r="AC78" s="201">
        <f>AF71</f>
        <v>11838.357142857143</v>
      </c>
      <c r="AD78" s="201">
        <f>AF71</f>
        <v>11838.357142857143</v>
      </c>
      <c r="AK78" s="200" t="s">
        <v>284</v>
      </c>
      <c r="AL78" s="201">
        <f>AV71</f>
        <v>4025.6428571428573</v>
      </c>
      <c r="AM78" s="201">
        <f>AV71</f>
        <v>4025.6428571428573</v>
      </c>
      <c r="AN78" s="201">
        <f>AV71</f>
        <v>4025.6428571428573</v>
      </c>
      <c r="AO78" s="201">
        <f>AV71</f>
        <v>4025.6428571428573</v>
      </c>
      <c r="AP78" s="201">
        <f>AV71</f>
        <v>4025.6428571428573</v>
      </c>
      <c r="AQ78" s="201">
        <f>AV71</f>
        <v>4025.6428571428573</v>
      </c>
      <c r="AR78" s="201">
        <f>AV71</f>
        <v>4025.6428571428573</v>
      </c>
      <c r="AS78" s="201">
        <f>AV71</f>
        <v>4025.6428571428573</v>
      </c>
      <c r="AT78" s="201">
        <f>AV71</f>
        <v>4025.6428571428573</v>
      </c>
      <c r="BA78" s="200" t="s">
        <v>284</v>
      </c>
      <c r="BB78" s="201">
        <f>BL71</f>
        <v>3641.2142857142858</v>
      </c>
      <c r="BC78" s="201">
        <f>BL71</f>
        <v>3641.2142857142858</v>
      </c>
      <c r="BD78" s="201">
        <f>BL71</f>
        <v>3641.2142857142858</v>
      </c>
      <c r="BE78" s="201">
        <f>BL71</f>
        <v>3641.2142857142858</v>
      </c>
      <c r="BF78" s="201">
        <f>BL71</f>
        <v>3641.2142857142858</v>
      </c>
      <c r="BG78" s="201">
        <f>BL71</f>
        <v>3641.2142857142858</v>
      </c>
      <c r="BH78" s="201">
        <f>BL71</f>
        <v>3641.2142857142858</v>
      </c>
      <c r="BI78" s="201">
        <f>BL71</f>
        <v>3641.2142857142858</v>
      </c>
      <c r="BJ78" s="201">
        <f>BL71</f>
        <v>3641.2142857142858</v>
      </c>
      <c r="BQ78" s="200" t="s">
        <v>284</v>
      </c>
      <c r="BR78" s="201">
        <f>CB71</f>
        <v>3400.8571428571427</v>
      </c>
      <c r="BS78" s="201">
        <f>CB71</f>
        <v>3400.8571428571427</v>
      </c>
      <c r="BT78" s="201">
        <f>CB71</f>
        <v>3400.8571428571427</v>
      </c>
      <c r="BU78" s="201">
        <f>CB71</f>
        <v>3400.8571428571427</v>
      </c>
      <c r="BV78" s="201">
        <f>CB71</f>
        <v>3400.8571428571427</v>
      </c>
      <c r="BW78" s="201">
        <f>CB71</f>
        <v>3400.8571428571427</v>
      </c>
      <c r="BX78" s="201">
        <f>CB71</f>
        <v>3400.8571428571427</v>
      </c>
      <c r="BY78" s="201">
        <f>CB71</f>
        <v>3400.8571428571427</v>
      </c>
      <c r="BZ78" s="201">
        <f>CB71</f>
        <v>3400.8571428571427</v>
      </c>
      <c r="CG78" s="200" t="s">
        <v>284</v>
      </c>
      <c r="CH78" s="201">
        <f>CR71</f>
        <v>5199.1428571428569</v>
      </c>
      <c r="CI78" s="201">
        <f>CR71</f>
        <v>5199.1428571428569</v>
      </c>
      <c r="CJ78" s="201">
        <f>CR71</f>
        <v>5199.1428571428569</v>
      </c>
      <c r="CK78" s="201">
        <f>CR71</f>
        <v>5199.1428571428569</v>
      </c>
      <c r="CL78" s="201">
        <f>CR71</f>
        <v>5199.1428571428569</v>
      </c>
      <c r="CM78" s="201">
        <f>CR71</f>
        <v>5199.1428571428569</v>
      </c>
      <c r="CN78" s="201">
        <f>CR71</f>
        <v>5199.1428571428569</v>
      </c>
      <c r="CO78" s="201">
        <f>CR71</f>
        <v>5199.1428571428569</v>
      </c>
      <c r="CP78" s="201">
        <f>CR71</f>
        <v>5199.1428571428569</v>
      </c>
      <c r="CW78" s="200" t="s">
        <v>284</v>
      </c>
      <c r="CX78" s="201">
        <f>DH71</f>
        <v>1550.8571428571429</v>
      </c>
      <c r="CY78" s="201">
        <f>DH71</f>
        <v>1550.8571428571429</v>
      </c>
      <c r="CZ78" s="201">
        <f>DH71</f>
        <v>1550.8571428571429</v>
      </c>
      <c r="DA78" s="201">
        <f>DH71</f>
        <v>1550.8571428571429</v>
      </c>
      <c r="DB78" s="201">
        <f>DH71</f>
        <v>1550.8571428571429</v>
      </c>
      <c r="DC78" s="201">
        <f>DH71</f>
        <v>1550.8571428571429</v>
      </c>
      <c r="DD78" s="201">
        <f>DH71</f>
        <v>1550.8571428571429</v>
      </c>
      <c r="DE78" s="201">
        <f>DH71</f>
        <v>1550.8571428571429</v>
      </c>
      <c r="DF78" s="201">
        <f>DH71</f>
        <v>1550.8571428571429</v>
      </c>
      <c r="DM78" s="200" t="s">
        <v>284</v>
      </c>
      <c r="DN78" s="201">
        <f>DX71</f>
        <v>3849.4285714285716</v>
      </c>
      <c r="DO78" s="201">
        <f>DX71</f>
        <v>3849.4285714285716</v>
      </c>
      <c r="DP78" s="201">
        <f>DX71</f>
        <v>3849.4285714285716</v>
      </c>
      <c r="DQ78" s="201">
        <f>DX71</f>
        <v>3849.4285714285716</v>
      </c>
      <c r="DR78" s="201">
        <f>DX71</f>
        <v>3849.4285714285716</v>
      </c>
      <c r="DS78" s="201">
        <f>DX71</f>
        <v>3849.4285714285716</v>
      </c>
      <c r="DT78" s="201">
        <f>DX71</f>
        <v>3849.4285714285716</v>
      </c>
      <c r="DU78" s="201">
        <f>DX71</f>
        <v>3849.4285714285716</v>
      </c>
      <c r="DV78" s="201">
        <f>DX71</f>
        <v>3849.4285714285716</v>
      </c>
      <c r="EC78" s="200" t="s">
        <v>284</v>
      </c>
      <c r="ED78" s="201">
        <f>EN71</f>
        <v>7820.6428571428569</v>
      </c>
      <c r="EE78" s="201">
        <f>EN71</f>
        <v>7820.6428571428569</v>
      </c>
      <c r="EF78" s="201">
        <f>EN71</f>
        <v>7820.6428571428569</v>
      </c>
      <c r="EG78" s="201">
        <f>EN71</f>
        <v>7820.6428571428569</v>
      </c>
      <c r="EH78" s="201">
        <f>EN71</f>
        <v>7820.6428571428569</v>
      </c>
      <c r="EI78" s="201">
        <f>EN71</f>
        <v>7820.6428571428569</v>
      </c>
      <c r="EJ78" s="201">
        <f>EN71</f>
        <v>7820.6428571428569</v>
      </c>
      <c r="EK78" s="201">
        <f>EN71</f>
        <v>7820.6428571428569</v>
      </c>
      <c r="EL78" s="201">
        <f>EN71</f>
        <v>7820.6428571428569</v>
      </c>
    </row>
    <row r="79" spans="1:146" s="200" customFormat="1" ht="12" customHeight="1" x14ac:dyDescent="0.15">
      <c r="E79" s="200" t="s">
        <v>285</v>
      </c>
      <c r="F79" s="201">
        <f>Q71</f>
        <v>15414.5</v>
      </c>
      <c r="G79" s="201">
        <f>Q71</f>
        <v>15414.5</v>
      </c>
      <c r="H79" s="201">
        <f>Q71</f>
        <v>15414.5</v>
      </c>
      <c r="I79" s="201">
        <f>Q71</f>
        <v>15414.5</v>
      </c>
      <c r="J79" s="201">
        <f>Q71</f>
        <v>15414.5</v>
      </c>
      <c r="K79" s="201">
        <f>Q71</f>
        <v>15414.5</v>
      </c>
      <c r="L79" s="201">
        <f>Q71</f>
        <v>15414.5</v>
      </c>
      <c r="M79" s="201">
        <f>Q71</f>
        <v>15414.5</v>
      </c>
      <c r="N79" s="201">
        <f>Q71</f>
        <v>15414.5</v>
      </c>
      <c r="U79" s="200" t="s">
        <v>285</v>
      </c>
      <c r="V79" s="201">
        <f>AG71</f>
        <v>9290.5</v>
      </c>
      <c r="W79" s="201">
        <f>AG71</f>
        <v>9290.5</v>
      </c>
      <c r="X79" s="201">
        <f>AG71</f>
        <v>9290.5</v>
      </c>
      <c r="Y79" s="201">
        <f>AG71</f>
        <v>9290.5</v>
      </c>
      <c r="Z79" s="201">
        <f>AG71</f>
        <v>9290.5</v>
      </c>
      <c r="AA79" s="201">
        <f>AG71</f>
        <v>9290.5</v>
      </c>
      <c r="AB79" s="201">
        <f>AG71</f>
        <v>9290.5</v>
      </c>
      <c r="AC79" s="201">
        <f>AG71</f>
        <v>9290.5</v>
      </c>
      <c r="AD79" s="201">
        <f>AG71</f>
        <v>9290.5</v>
      </c>
      <c r="AK79" s="200" t="s">
        <v>285</v>
      </c>
      <c r="AL79" s="201">
        <f>AW71</f>
        <v>3963.5</v>
      </c>
      <c r="AM79" s="201">
        <f>AW71</f>
        <v>3963.5</v>
      </c>
      <c r="AN79" s="201">
        <f>AW71</f>
        <v>3963.5</v>
      </c>
      <c r="AO79" s="201">
        <f>AW71</f>
        <v>3963.5</v>
      </c>
      <c r="AP79" s="201">
        <f>AW71</f>
        <v>3963.5</v>
      </c>
      <c r="AQ79" s="201">
        <f>AW71</f>
        <v>3963.5</v>
      </c>
      <c r="AR79" s="201">
        <f>AW71</f>
        <v>3963.5</v>
      </c>
      <c r="AS79" s="201">
        <f>AW71</f>
        <v>3963.5</v>
      </c>
      <c r="AT79" s="201">
        <f>AW71</f>
        <v>3963.5</v>
      </c>
      <c r="BA79" s="200" t="s">
        <v>285</v>
      </c>
      <c r="BB79" s="201">
        <f>BM71</f>
        <v>3698</v>
      </c>
      <c r="BC79" s="201">
        <f>BM71</f>
        <v>3698</v>
      </c>
      <c r="BD79" s="201">
        <f>BM71</f>
        <v>3698</v>
      </c>
      <c r="BE79" s="201">
        <f>BM71</f>
        <v>3698</v>
      </c>
      <c r="BF79" s="201">
        <f>BM71</f>
        <v>3698</v>
      </c>
      <c r="BG79" s="201">
        <f>BM71</f>
        <v>3698</v>
      </c>
      <c r="BH79" s="201">
        <f>BM71</f>
        <v>3698</v>
      </c>
      <c r="BI79" s="201">
        <f>BM71</f>
        <v>3698</v>
      </c>
      <c r="BJ79" s="201">
        <f>BM71</f>
        <v>3698</v>
      </c>
      <c r="BQ79" s="200" t="s">
        <v>285</v>
      </c>
      <c r="BR79" s="201">
        <f>CC71</f>
        <v>3287.5</v>
      </c>
      <c r="BS79" s="201">
        <f>CC71</f>
        <v>3287.5</v>
      </c>
      <c r="BT79" s="201">
        <f>CC71</f>
        <v>3287.5</v>
      </c>
      <c r="BU79" s="201">
        <f>CC71</f>
        <v>3287.5</v>
      </c>
      <c r="BV79" s="201">
        <f>CC71</f>
        <v>3287.5</v>
      </c>
      <c r="BW79" s="201">
        <f>CC71</f>
        <v>3287.5</v>
      </c>
      <c r="BX79" s="201">
        <f>CC71</f>
        <v>3287.5</v>
      </c>
      <c r="BY79" s="201">
        <f>CC71</f>
        <v>3287.5</v>
      </c>
      <c r="BZ79" s="201">
        <f>CC71</f>
        <v>3287.5</v>
      </c>
      <c r="CG79" s="200" t="s">
        <v>285</v>
      </c>
      <c r="CH79" s="201">
        <f>CS71</f>
        <v>4903.5</v>
      </c>
      <c r="CI79" s="201">
        <f>CS71</f>
        <v>4903.5</v>
      </c>
      <c r="CJ79" s="201">
        <f>CS71</f>
        <v>4903.5</v>
      </c>
      <c r="CK79" s="201">
        <f>CS71</f>
        <v>4903.5</v>
      </c>
      <c r="CL79" s="201">
        <f>CS71</f>
        <v>4903.5</v>
      </c>
      <c r="CM79" s="201">
        <f>CS71</f>
        <v>4903.5</v>
      </c>
      <c r="CN79" s="201">
        <f>CS71</f>
        <v>4903.5</v>
      </c>
      <c r="CO79" s="201">
        <f>CS71</f>
        <v>4903.5</v>
      </c>
      <c r="CP79" s="201">
        <f>CS71</f>
        <v>4903.5</v>
      </c>
      <c r="CW79" s="200" t="s">
        <v>285</v>
      </c>
      <c r="CX79" s="201">
        <f>DI71</f>
        <v>1444</v>
      </c>
      <c r="CY79" s="201">
        <f>DI71</f>
        <v>1444</v>
      </c>
      <c r="CZ79" s="201">
        <f>DI71</f>
        <v>1444</v>
      </c>
      <c r="DA79" s="201">
        <f>DI71</f>
        <v>1444</v>
      </c>
      <c r="DB79" s="201">
        <f>DI71</f>
        <v>1444</v>
      </c>
      <c r="DC79" s="201">
        <f>DI71</f>
        <v>1444</v>
      </c>
      <c r="DD79" s="201">
        <f>DI71</f>
        <v>1444</v>
      </c>
      <c r="DE79" s="201">
        <f>DI71</f>
        <v>1444</v>
      </c>
      <c r="DF79" s="201">
        <f>DI71</f>
        <v>1444</v>
      </c>
      <c r="DM79" s="200" t="s">
        <v>285</v>
      </c>
      <c r="DN79" s="201">
        <f>DY71</f>
        <v>3237.5</v>
      </c>
      <c r="DO79" s="201">
        <f>DY71</f>
        <v>3237.5</v>
      </c>
      <c r="DP79" s="201">
        <f>DY71</f>
        <v>3237.5</v>
      </c>
      <c r="DQ79" s="201">
        <f>DY71</f>
        <v>3237.5</v>
      </c>
      <c r="DR79" s="201">
        <f>DY71</f>
        <v>3237.5</v>
      </c>
      <c r="DS79" s="201">
        <f>DY71</f>
        <v>3237.5</v>
      </c>
      <c r="DT79" s="201">
        <f>DY71</f>
        <v>3237.5</v>
      </c>
      <c r="DU79" s="201">
        <f>DY71</f>
        <v>3237.5</v>
      </c>
      <c r="DV79" s="201">
        <f>DY71</f>
        <v>3237.5</v>
      </c>
      <c r="EC79" s="200" t="s">
        <v>285</v>
      </c>
      <c r="ED79" s="201">
        <f>EO71</f>
        <v>5467</v>
      </c>
      <c r="EE79" s="201">
        <f>EO71</f>
        <v>5467</v>
      </c>
      <c r="EF79" s="201">
        <f>EO71</f>
        <v>5467</v>
      </c>
      <c r="EG79" s="201">
        <f>EO71</f>
        <v>5467</v>
      </c>
      <c r="EH79" s="201">
        <f>EO71</f>
        <v>5467</v>
      </c>
      <c r="EI79" s="201">
        <f>EO71</f>
        <v>5467</v>
      </c>
      <c r="EJ79" s="201">
        <f>EO71</f>
        <v>5467</v>
      </c>
      <c r="EK79" s="201">
        <f>EO71</f>
        <v>5467</v>
      </c>
      <c r="EL79" s="201">
        <f>EO71</f>
        <v>5467</v>
      </c>
    </row>
    <row r="80" spans="1:146" s="200" customFormat="1" ht="12" customHeight="1" x14ac:dyDescent="0.15">
      <c r="E80" s="200" t="s">
        <v>286</v>
      </c>
      <c r="F80" s="201">
        <f>R71</f>
        <v>11211.5</v>
      </c>
      <c r="G80" s="201">
        <f>R71</f>
        <v>11211.5</v>
      </c>
      <c r="H80" s="201">
        <f>R71</f>
        <v>11211.5</v>
      </c>
      <c r="I80" s="201">
        <f>R71</f>
        <v>11211.5</v>
      </c>
      <c r="J80" s="201">
        <f>R71</f>
        <v>11211.5</v>
      </c>
      <c r="K80" s="201">
        <f>R71</f>
        <v>11211.5</v>
      </c>
      <c r="L80" s="201">
        <f>R71</f>
        <v>11211.5</v>
      </c>
      <c r="M80" s="201">
        <f>R71</f>
        <v>11211.5</v>
      </c>
      <c r="N80" s="201">
        <f>R71</f>
        <v>11211.5</v>
      </c>
      <c r="U80" s="200" t="s">
        <v>286</v>
      </c>
      <c r="V80" s="201">
        <f>AH71</f>
        <v>7473</v>
      </c>
      <c r="W80" s="201">
        <f>AH71</f>
        <v>7473</v>
      </c>
      <c r="X80" s="201">
        <f>AH71</f>
        <v>7473</v>
      </c>
      <c r="Y80" s="201">
        <f>AH71</f>
        <v>7473</v>
      </c>
      <c r="Z80" s="201">
        <f>AH71</f>
        <v>7473</v>
      </c>
      <c r="AA80" s="201">
        <f>AH71</f>
        <v>7473</v>
      </c>
      <c r="AB80" s="201">
        <f>AH71</f>
        <v>7473</v>
      </c>
      <c r="AC80" s="201">
        <f>AH71</f>
        <v>7473</v>
      </c>
      <c r="AD80" s="201">
        <f>AH71</f>
        <v>7473</v>
      </c>
      <c r="AK80" s="200" t="s">
        <v>286</v>
      </c>
      <c r="AL80" s="201">
        <f>AX71</f>
        <v>2770</v>
      </c>
      <c r="AM80" s="201">
        <f>AX71</f>
        <v>2770</v>
      </c>
      <c r="AN80" s="201">
        <f>AX71</f>
        <v>2770</v>
      </c>
      <c r="AO80" s="201">
        <f>AX71</f>
        <v>2770</v>
      </c>
      <c r="AP80" s="201">
        <f>AX71</f>
        <v>2770</v>
      </c>
      <c r="AQ80" s="201">
        <f>AX71</f>
        <v>2770</v>
      </c>
      <c r="AR80" s="201">
        <f>AX71</f>
        <v>2770</v>
      </c>
      <c r="AS80" s="201">
        <f>AX71</f>
        <v>2770</v>
      </c>
      <c r="AT80" s="201">
        <f>AX71</f>
        <v>2770</v>
      </c>
      <c r="BA80" s="200" t="s">
        <v>286</v>
      </c>
      <c r="BB80" s="201">
        <f>BN71</f>
        <v>2732.5</v>
      </c>
      <c r="BC80" s="201">
        <f>BN71</f>
        <v>2732.5</v>
      </c>
      <c r="BD80" s="201">
        <f>BN71</f>
        <v>2732.5</v>
      </c>
      <c r="BE80" s="201">
        <f>BN71</f>
        <v>2732.5</v>
      </c>
      <c r="BF80" s="201">
        <f>BN71</f>
        <v>2732.5</v>
      </c>
      <c r="BG80" s="201">
        <f>BN71</f>
        <v>2732.5</v>
      </c>
      <c r="BH80" s="201">
        <f>BN71</f>
        <v>2732.5</v>
      </c>
      <c r="BI80" s="201">
        <f>BN71</f>
        <v>2732.5</v>
      </c>
      <c r="BJ80" s="201">
        <f>BN71</f>
        <v>2732.5</v>
      </c>
      <c r="BQ80" s="200" t="s">
        <v>286</v>
      </c>
      <c r="BR80" s="201">
        <f>CD71</f>
        <v>2481.5</v>
      </c>
      <c r="BS80" s="201">
        <f>CD71</f>
        <v>2481.5</v>
      </c>
      <c r="BT80" s="201">
        <f>CD71</f>
        <v>2481.5</v>
      </c>
      <c r="BU80" s="201">
        <f>CD71</f>
        <v>2481.5</v>
      </c>
      <c r="BV80" s="201">
        <f>CD71</f>
        <v>2481.5</v>
      </c>
      <c r="BW80" s="201">
        <f>CD71</f>
        <v>2481.5</v>
      </c>
      <c r="BX80" s="201">
        <f>CD71</f>
        <v>2481.5</v>
      </c>
      <c r="BY80" s="201">
        <f>CD71</f>
        <v>2481.5</v>
      </c>
      <c r="BZ80" s="201">
        <f>CD71</f>
        <v>2481.5</v>
      </c>
      <c r="CG80" s="200" t="s">
        <v>286</v>
      </c>
      <c r="CH80" s="201">
        <f>CT71</f>
        <v>3867.5</v>
      </c>
      <c r="CI80" s="201">
        <f>CT71</f>
        <v>3867.5</v>
      </c>
      <c r="CJ80" s="201">
        <f>CT71</f>
        <v>3867.5</v>
      </c>
      <c r="CK80" s="201">
        <f>CT71</f>
        <v>3867.5</v>
      </c>
      <c r="CL80" s="201">
        <f>CT71</f>
        <v>3867.5</v>
      </c>
      <c r="CM80" s="201">
        <f>CT71</f>
        <v>3867.5</v>
      </c>
      <c r="CN80" s="201">
        <f>CT71</f>
        <v>3867.5</v>
      </c>
      <c r="CO80" s="201">
        <f>CT71</f>
        <v>3867.5</v>
      </c>
      <c r="CP80" s="201">
        <f>CT71</f>
        <v>3867.5</v>
      </c>
      <c r="CW80" s="200" t="s">
        <v>286</v>
      </c>
      <c r="CX80" s="201">
        <f>DJ71</f>
        <v>1288</v>
      </c>
      <c r="CY80" s="201">
        <f>DJ71</f>
        <v>1288</v>
      </c>
      <c r="CZ80" s="201">
        <f>DJ71</f>
        <v>1288</v>
      </c>
      <c r="DA80" s="201">
        <f>DJ71</f>
        <v>1288</v>
      </c>
      <c r="DB80" s="201">
        <f>DJ71</f>
        <v>1288</v>
      </c>
      <c r="DC80" s="201">
        <f>DJ71</f>
        <v>1288</v>
      </c>
      <c r="DD80" s="201">
        <f>DJ71</f>
        <v>1288</v>
      </c>
      <c r="DE80" s="201">
        <f>DJ71</f>
        <v>1288</v>
      </c>
      <c r="DF80" s="201">
        <f>DJ71</f>
        <v>1288</v>
      </c>
      <c r="DM80" s="200" t="s">
        <v>286</v>
      </c>
      <c r="DN80" s="201">
        <f>DZ71</f>
        <v>3006.5</v>
      </c>
      <c r="DO80" s="201">
        <f>DZ71</f>
        <v>3006.5</v>
      </c>
      <c r="DP80" s="201">
        <f>DZ71</f>
        <v>3006.5</v>
      </c>
      <c r="DQ80" s="201">
        <f>DZ71</f>
        <v>3006.5</v>
      </c>
      <c r="DR80" s="201">
        <f>DZ71</f>
        <v>3006.5</v>
      </c>
      <c r="DS80" s="201">
        <f>DZ71</f>
        <v>3006.5</v>
      </c>
      <c r="DT80" s="201">
        <f>DZ71</f>
        <v>3006.5</v>
      </c>
      <c r="DU80" s="201">
        <f>DZ71</f>
        <v>3006.5</v>
      </c>
      <c r="DV80" s="201">
        <f>DZ71</f>
        <v>3006.5</v>
      </c>
      <c r="EC80" s="200" t="s">
        <v>286</v>
      </c>
      <c r="ED80" s="201">
        <f>EP71</f>
        <v>4662.5</v>
      </c>
      <c r="EE80" s="201">
        <f>EP71</f>
        <v>4662.5</v>
      </c>
      <c r="EF80" s="201">
        <f>EP71</f>
        <v>4662.5</v>
      </c>
      <c r="EG80" s="201">
        <f>EP71</f>
        <v>4662.5</v>
      </c>
      <c r="EH80" s="201">
        <f>EP71</f>
        <v>4662.5</v>
      </c>
      <c r="EI80" s="201">
        <f>EP71</f>
        <v>4662.5</v>
      </c>
      <c r="EJ80" s="201">
        <f>EP71</f>
        <v>4662.5</v>
      </c>
      <c r="EK80" s="201">
        <f>EP71</f>
        <v>4662.5</v>
      </c>
      <c r="EL80" s="201">
        <f>EP71</f>
        <v>4662.5</v>
      </c>
    </row>
    <row r="88" spans="1:146" ht="20.100000000000001" customHeight="1" x14ac:dyDescent="0.15">
      <c r="A88" s="6"/>
      <c r="E88" s="114" t="s">
        <v>290</v>
      </c>
      <c r="F88" s="89"/>
      <c r="G88" s="89"/>
      <c r="H88" s="89"/>
      <c r="I88" s="89"/>
      <c r="J88" s="89"/>
      <c r="K88" s="89"/>
      <c r="L88" s="89"/>
      <c r="M88" s="89"/>
      <c r="N88" s="89"/>
      <c r="O88" s="89"/>
      <c r="P88" s="89"/>
      <c r="Q88" s="89"/>
      <c r="R88" s="89"/>
      <c r="U88" s="114" t="s">
        <v>292</v>
      </c>
      <c r="V88" s="89"/>
      <c r="W88" s="89"/>
      <c r="X88" s="89"/>
      <c r="Y88" s="89"/>
      <c r="Z88" s="89"/>
      <c r="AA88" s="89"/>
      <c r="AB88" s="89"/>
      <c r="AC88" s="89"/>
      <c r="AD88" s="89"/>
      <c r="AE88" s="89"/>
      <c r="AF88" s="89"/>
      <c r="AG88" s="89"/>
      <c r="AH88" s="89"/>
      <c r="AK88" s="114" t="s">
        <v>289</v>
      </c>
      <c r="AL88" s="89"/>
      <c r="AM88" s="89"/>
      <c r="AN88" s="89"/>
      <c r="AO88" s="89"/>
      <c r="AP88" s="89"/>
      <c r="AQ88" s="89"/>
      <c r="AR88" s="89"/>
      <c r="AS88" s="89"/>
      <c r="AT88" s="89"/>
      <c r="AU88" s="89"/>
      <c r="AV88" s="89"/>
      <c r="AW88" s="89"/>
      <c r="AX88" s="89"/>
      <c r="BA88" s="114" t="s">
        <v>297</v>
      </c>
      <c r="BB88" s="89"/>
      <c r="BC88" s="89"/>
      <c r="BD88" s="89"/>
      <c r="BE88" s="89"/>
      <c r="BF88" s="89"/>
      <c r="BG88" s="89"/>
      <c r="BH88" s="89"/>
      <c r="BI88" s="89"/>
      <c r="BJ88" s="89"/>
      <c r="BK88" s="89"/>
      <c r="BL88" s="89"/>
      <c r="BM88" s="89"/>
      <c r="BN88" s="89"/>
      <c r="BQ88" s="114" t="s">
        <v>294</v>
      </c>
      <c r="BR88" s="89"/>
      <c r="BS88" s="89"/>
      <c r="BT88" s="89"/>
      <c r="BU88" s="89"/>
      <c r="BV88" s="89"/>
      <c r="BW88" s="89"/>
      <c r="BX88" s="89"/>
      <c r="BY88" s="89"/>
      <c r="BZ88" s="89"/>
      <c r="CA88" s="89"/>
      <c r="CB88" s="89"/>
      <c r="CC88" s="89"/>
      <c r="CD88" s="89"/>
      <c r="CG88" s="114" t="s">
        <v>300</v>
      </c>
      <c r="CH88" s="89"/>
      <c r="CI88" s="89"/>
      <c r="CJ88" s="89"/>
      <c r="CK88" s="89"/>
      <c r="CL88" s="89"/>
      <c r="CM88" s="89"/>
      <c r="CN88" s="89"/>
      <c r="CO88" s="89"/>
      <c r="CP88" s="89"/>
      <c r="CQ88" s="89"/>
      <c r="CR88" s="89"/>
      <c r="CS88" s="89"/>
      <c r="CT88" s="89"/>
      <c r="CW88" s="114" t="s">
        <v>302</v>
      </c>
      <c r="CX88" s="89"/>
      <c r="CY88" s="89"/>
      <c r="CZ88" s="89"/>
      <c r="DA88" s="89"/>
      <c r="DB88" s="89"/>
      <c r="DC88" s="89"/>
      <c r="DD88" s="89"/>
      <c r="DE88" s="89"/>
      <c r="DF88" s="89"/>
      <c r="DG88" s="89"/>
      <c r="DH88" s="89"/>
      <c r="DI88" s="89"/>
      <c r="DJ88" s="89"/>
      <c r="DM88" s="114" t="s">
        <v>302</v>
      </c>
      <c r="DN88" s="89"/>
      <c r="DO88" s="89"/>
      <c r="DP88" s="89"/>
      <c r="DQ88" s="89"/>
      <c r="DR88" s="89"/>
      <c r="DS88" s="89"/>
      <c r="DT88" s="89"/>
      <c r="DU88" s="89"/>
      <c r="DV88" s="89"/>
      <c r="DW88" s="89"/>
      <c r="DX88" s="89"/>
      <c r="DY88" s="89"/>
      <c r="DZ88" s="89"/>
      <c r="EC88" s="114" t="s">
        <v>289</v>
      </c>
      <c r="ED88" s="89"/>
      <c r="EE88" s="89"/>
      <c r="EF88" s="89"/>
      <c r="EG88" s="89"/>
      <c r="EH88" s="89"/>
      <c r="EI88" s="89"/>
      <c r="EJ88" s="89"/>
      <c r="EK88" s="89"/>
      <c r="EL88" s="89"/>
      <c r="EM88" s="89"/>
      <c r="EN88" s="89"/>
      <c r="EO88" s="89"/>
      <c r="EP88" s="89"/>
    </row>
    <row r="89" spans="1:146" ht="12" customHeight="1" x14ac:dyDescent="0.15">
      <c r="E89" s="41"/>
      <c r="F89" s="115" t="s">
        <v>276</v>
      </c>
      <c r="G89" s="116" t="s">
        <v>277</v>
      </c>
      <c r="H89" s="116" t="s">
        <v>278</v>
      </c>
      <c r="I89" s="116" t="s">
        <v>279</v>
      </c>
      <c r="J89" s="117" t="s">
        <v>280</v>
      </c>
      <c r="K89" s="116" t="s">
        <v>281</v>
      </c>
      <c r="L89" s="116" t="s">
        <v>281</v>
      </c>
      <c r="M89" s="116" t="s">
        <v>282</v>
      </c>
      <c r="N89" s="117" t="s">
        <v>282</v>
      </c>
      <c r="O89" s="116" t="s">
        <v>283</v>
      </c>
      <c r="P89" s="116" t="s">
        <v>284</v>
      </c>
      <c r="Q89" s="116" t="s">
        <v>285</v>
      </c>
      <c r="R89" s="116" t="s">
        <v>286</v>
      </c>
      <c r="S89" s="25"/>
      <c r="T89" s="25"/>
      <c r="U89" s="122"/>
      <c r="V89" s="115" t="s">
        <v>276</v>
      </c>
      <c r="W89" s="116" t="s">
        <v>277</v>
      </c>
      <c r="X89" s="116" t="s">
        <v>278</v>
      </c>
      <c r="Y89" s="116" t="s">
        <v>279</v>
      </c>
      <c r="Z89" s="117" t="s">
        <v>280</v>
      </c>
      <c r="AA89" s="116" t="s">
        <v>281</v>
      </c>
      <c r="AB89" s="116" t="s">
        <v>281</v>
      </c>
      <c r="AC89" s="116" t="s">
        <v>282</v>
      </c>
      <c r="AD89" s="117" t="s">
        <v>282</v>
      </c>
      <c r="AE89" s="116" t="s">
        <v>283</v>
      </c>
      <c r="AF89" s="116" t="s">
        <v>284</v>
      </c>
      <c r="AG89" s="116" t="s">
        <v>285</v>
      </c>
      <c r="AH89" s="116" t="s">
        <v>286</v>
      </c>
      <c r="AK89" s="122"/>
      <c r="AL89" s="115" t="s">
        <v>276</v>
      </c>
      <c r="AM89" s="116" t="s">
        <v>277</v>
      </c>
      <c r="AN89" s="116" t="s">
        <v>278</v>
      </c>
      <c r="AO89" s="116" t="s">
        <v>279</v>
      </c>
      <c r="AP89" s="117" t="s">
        <v>280</v>
      </c>
      <c r="AQ89" s="116" t="s">
        <v>281</v>
      </c>
      <c r="AR89" s="116" t="s">
        <v>281</v>
      </c>
      <c r="AS89" s="116" t="s">
        <v>282</v>
      </c>
      <c r="AT89" s="117" t="s">
        <v>282</v>
      </c>
      <c r="AU89" s="116" t="s">
        <v>283</v>
      </c>
      <c r="AV89" s="116" t="s">
        <v>284</v>
      </c>
      <c r="AW89" s="116" t="s">
        <v>285</v>
      </c>
      <c r="AX89" s="116" t="s">
        <v>286</v>
      </c>
      <c r="BA89" s="122"/>
      <c r="BB89" s="115" t="s">
        <v>276</v>
      </c>
      <c r="BC89" s="116" t="s">
        <v>277</v>
      </c>
      <c r="BD89" s="116" t="s">
        <v>278</v>
      </c>
      <c r="BE89" s="116" t="s">
        <v>279</v>
      </c>
      <c r="BF89" s="117" t="s">
        <v>280</v>
      </c>
      <c r="BG89" s="116" t="s">
        <v>281</v>
      </c>
      <c r="BH89" s="116" t="s">
        <v>281</v>
      </c>
      <c r="BI89" s="116" t="s">
        <v>282</v>
      </c>
      <c r="BJ89" s="117" t="s">
        <v>282</v>
      </c>
      <c r="BK89" s="116" t="s">
        <v>283</v>
      </c>
      <c r="BL89" s="116" t="s">
        <v>284</v>
      </c>
      <c r="BM89" s="116" t="s">
        <v>285</v>
      </c>
      <c r="BN89" s="116" t="s">
        <v>286</v>
      </c>
      <c r="BQ89" s="122"/>
      <c r="BR89" s="115" t="s">
        <v>276</v>
      </c>
      <c r="BS89" s="116" t="s">
        <v>277</v>
      </c>
      <c r="BT89" s="116" t="s">
        <v>278</v>
      </c>
      <c r="BU89" s="116" t="s">
        <v>279</v>
      </c>
      <c r="BV89" s="117" t="s">
        <v>280</v>
      </c>
      <c r="BW89" s="116" t="s">
        <v>281</v>
      </c>
      <c r="BX89" s="116" t="s">
        <v>281</v>
      </c>
      <c r="BY89" s="116" t="s">
        <v>282</v>
      </c>
      <c r="BZ89" s="117" t="s">
        <v>282</v>
      </c>
      <c r="CA89" s="116" t="s">
        <v>283</v>
      </c>
      <c r="CB89" s="116" t="s">
        <v>284</v>
      </c>
      <c r="CC89" s="116" t="s">
        <v>285</v>
      </c>
      <c r="CD89" s="116" t="s">
        <v>286</v>
      </c>
      <c r="CG89" s="122"/>
      <c r="CH89" s="115" t="s">
        <v>276</v>
      </c>
      <c r="CI89" s="116" t="s">
        <v>277</v>
      </c>
      <c r="CJ89" s="116" t="s">
        <v>278</v>
      </c>
      <c r="CK89" s="116" t="s">
        <v>279</v>
      </c>
      <c r="CL89" s="117" t="s">
        <v>280</v>
      </c>
      <c r="CM89" s="116" t="s">
        <v>281</v>
      </c>
      <c r="CN89" s="116" t="s">
        <v>281</v>
      </c>
      <c r="CO89" s="116" t="s">
        <v>282</v>
      </c>
      <c r="CP89" s="117" t="s">
        <v>282</v>
      </c>
      <c r="CQ89" s="116" t="s">
        <v>283</v>
      </c>
      <c r="CR89" s="116" t="s">
        <v>284</v>
      </c>
      <c r="CS89" s="116" t="s">
        <v>285</v>
      </c>
      <c r="CT89" s="116" t="s">
        <v>286</v>
      </c>
      <c r="CW89" s="122"/>
      <c r="CX89" s="115" t="s">
        <v>276</v>
      </c>
      <c r="CY89" s="116" t="s">
        <v>277</v>
      </c>
      <c r="CZ89" s="116" t="s">
        <v>278</v>
      </c>
      <c r="DA89" s="116" t="s">
        <v>279</v>
      </c>
      <c r="DB89" s="117" t="s">
        <v>280</v>
      </c>
      <c r="DC89" s="116" t="s">
        <v>281</v>
      </c>
      <c r="DD89" s="116" t="s">
        <v>281</v>
      </c>
      <c r="DE89" s="116" t="s">
        <v>282</v>
      </c>
      <c r="DF89" s="117" t="s">
        <v>282</v>
      </c>
      <c r="DG89" s="116" t="s">
        <v>283</v>
      </c>
      <c r="DH89" s="116" t="s">
        <v>284</v>
      </c>
      <c r="DI89" s="116" t="s">
        <v>285</v>
      </c>
      <c r="DJ89" s="116" t="s">
        <v>286</v>
      </c>
      <c r="DM89" s="122"/>
      <c r="DN89" s="115" t="s">
        <v>276</v>
      </c>
      <c r="DO89" s="116" t="s">
        <v>277</v>
      </c>
      <c r="DP89" s="116" t="s">
        <v>278</v>
      </c>
      <c r="DQ89" s="116" t="s">
        <v>279</v>
      </c>
      <c r="DR89" s="117" t="s">
        <v>280</v>
      </c>
      <c r="DS89" s="116" t="s">
        <v>281</v>
      </c>
      <c r="DT89" s="116" t="s">
        <v>281</v>
      </c>
      <c r="DU89" s="116" t="s">
        <v>282</v>
      </c>
      <c r="DV89" s="117" t="s">
        <v>282</v>
      </c>
      <c r="DW89" s="116" t="s">
        <v>283</v>
      </c>
      <c r="DX89" s="116" t="s">
        <v>284</v>
      </c>
      <c r="DY89" s="116" t="s">
        <v>285</v>
      </c>
      <c r="DZ89" s="116" t="s">
        <v>286</v>
      </c>
      <c r="EC89" s="122"/>
      <c r="ED89" s="115" t="s">
        <v>276</v>
      </c>
      <c r="EE89" s="116" t="s">
        <v>277</v>
      </c>
      <c r="EF89" s="116" t="s">
        <v>278</v>
      </c>
      <c r="EG89" s="116" t="s">
        <v>279</v>
      </c>
      <c r="EH89" s="117" t="s">
        <v>280</v>
      </c>
      <c r="EI89" s="116" t="s">
        <v>281</v>
      </c>
      <c r="EJ89" s="116" t="s">
        <v>281</v>
      </c>
      <c r="EK89" s="116" t="s">
        <v>282</v>
      </c>
      <c r="EL89" s="117" t="s">
        <v>282</v>
      </c>
      <c r="EM89" s="116" t="s">
        <v>283</v>
      </c>
      <c r="EN89" s="116" t="s">
        <v>284</v>
      </c>
      <c r="EO89" s="116" t="s">
        <v>285</v>
      </c>
      <c r="EP89" s="116" t="s">
        <v>286</v>
      </c>
    </row>
    <row r="90" spans="1:146" ht="12" customHeight="1" x14ac:dyDescent="0.15">
      <c r="A90" s="1"/>
      <c r="B90" s="1"/>
      <c r="C90" s="1"/>
      <c r="F90" s="118">
        <v>42429</v>
      </c>
      <c r="G90" s="119">
        <v>42430</v>
      </c>
      <c r="H90" s="119">
        <v>42431</v>
      </c>
      <c r="I90" s="119">
        <v>42432</v>
      </c>
      <c r="J90" s="120">
        <v>42433</v>
      </c>
      <c r="K90" s="119">
        <v>42427</v>
      </c>
      <c r="L90" s="119">
        <v>42434</v>
      </c>
      <c r="M90" s="119">
        <v>42428</v>
      </c>
      <c r="N90" s="120">
        <v>42435</v>
      </c>
      <c r="O90" s="121"/>
      <c r="P90" s="121"/>
      <c r="Q90" s="121"/>
      <c r="R90" s="121"/>
      <c r="S90" s="25"/>
      <c r="T90" s="25"/>
      <c r="U90" s="25"/>
      <c r="V90" s="118">
        <v>42429</v>
      </c>
      <c r="W90" s="119">
        <v>42430</v>
      </c>
      <c r="X90" s="119">
        <v>42431</v>
      </c>
      <c r="Y90" s="119">
        <v>42432</v>
      </c>
      <c r="Z90" s="120">
        <v>42433</v>
      </c>
      <c r="AA90" s="119">
        <v>42427</v>
      </c>
      <c r="AB90" s="119">
        <v>42434</v>
      </c>
      <c r="AC90" s="119">
        <v>42428</v>
      </c>
      <c r="AD90" s="120">
        <v>42435</v>
      </c>
      <c r="AE90" s="121"/>
      <c r="AF90" s="121"/>
      <c r="AG90" s="121"/>
      <c r="AH90" s="121"/>
      <c r="AK90" s="25"/>
      <c r="AL90" s="118">
        <v>42429</v>
      </c>
      <c r="AM90" s="119">
        <v>42430</v>
      </c>
      <c r="AN90" s="119">
        <v>42431</v>
      </c>
      <c r="AO90" s="119">
        <v>42432</v>
      </c>
      <c r="AP90" s="120">
        <v>42433</v>
      </c>
      <c r="AQ90" s="119">
        <v>42427</v>
      </c>
      <c r="AR90" s="119">
        <v>42434</v>
      </c>
      <c r="AS90" s="119">
        <v>42428</v>
      </c>
      <c r="AT90" s="120">
        <v>42435</v>
      </c>
      <c r="AU90" s="121"/>
      <c r="AV90" s="121"/>
      <c r="AW90" s="121"/>
      <c r="AX90" s="121"/>
      <c r="BA90" s="25"/>
      <c r="BB90" s="118">
        <v>42429</v>
      </c>
      <c r="BC90" s="119">
        <v>42430</v>
      </c>
      <c r="BD90" s="119">
        <v>42431</v>
      </c>
      <c r="BE90" s="119">
        <v>42432</v>
      </c>
      <c r="BF90" s="120">
        <v>42433</v>
      </c>
      <c r="BG90" s="119">
        <v>42427</v>
      </c>
      <c r="BH90" s="119">
        <v>42434</v>
      </c>
      <c r="BI90" s="119">
        <v>42428</v>
      </c>
      <c r="BJ90" s="120">
        <v>42435</v>
      </c>
      <c r="BK90" s="121"/>
      <c r="BL90" s="121"/>
      <c r="BM90" s="121"/>
      <c r="BN90" s="121"/>
      <c r="BQ90" s="25"/>
      <c r="BR90" s="118">
        <v>42429</v>
      </c>
      <c r="BS90" s="119">
        <v>42430</v>
      </c>
      <c r="BT90" s="119">
        <v>42431</v>
      </c>
      <c r="BU90" s="119">
        <v>42432</v>
      </c>
      <c r="BV90" s="120">
        <v>42433</v>
      </c>
      <c r="BW90" s="119">
        <v>42427</v>
      </c>
      <c r="BX90" s="119">
        <v>42434</v>
      </c>
      <c r="BY90" s="119">
        <v>42428</v>
      </c>
      <c r="BZ90" s="120">
        <v>42435</v>
      </c>
      <c r="CA90" s="121"/>
      <c r="CB90" s="121"/>
      <c r="CC90" s="121"/>
      <c r="CD90" s="121"/>
      <c r="CG90" s="25"/>
      <c r="CH90" s="118">
        <v>42429</v>
      </c>
      <c r="CI90" s="119">
        <v>42430</v>
      </c>
      <c r="CJ90" s="119">
        <v>42431</v>
      </c>
      <c r="CK90" s="119">
        <v>42432</v>
      </c>
      <c r="CL90" s="120">
        <v>42433</v>
      </c>
      <c r="CM90" s="119">
        <v>42427</v>
      </c>
      <c r="CN90" s="119">
        <v>42434</v>
      </c>
      <c r="CO90" s="119">
        <v>42428</v>
      </c>
      <c r="CP90" s="120">
        <v>42435</v>
      </c>
      <c r="CQ90" s="121"/>
      <c r="CR90" s="121"/>
      <c r="CS90" s="121"/>
      <c r="CT90" s="121"/>
      <c r="CW90" s="25"/>
      <c r="CX90" s="118">
        <v>42429</v>
      </c>
      <c r="CY90" s="119">
        <v>42430</v>
      </c>
      <c r="CZ90" s="119">
        <v>42431</v>
      </c>
      <c r="DA90" s="119">
        <v>42432</v>
      </c>
      <c r="DB90" s="120">
        <v>42433</v>
      </c>
      <c r="DC90" s="119">
        <v>42427</v>
      </c>
      <c r="DD90" s="119">
        <v>42434</v>
      </c>
      <c r="DE90" s="119">
        <v>42428</v>
      </c>
      <c r="DF90" s="120">
        <v>42435</v>
      </c>
      <c r="DG90" s="121"/>
      <c r="DH90" s="121"/>
      <c r="DI90" s="121"/>
      <c r="DJ90" s="121"/>
      <c r="DM90" s="25"/>
      <c r="DN90" s="118">
        <v>42429</v>
      </c>
      <c r="DO90" s="119">
        <v>42430</v>
      </c>
      <c r="DP90" s="119">
        <v>42431</v>
      </c>
      <c r="DQ90" s="119">
        <v>42432</v>
      </c>
      <c r="DR90" s="120">
        <v>42433</v>
      </c>
      <c r="DS90" s="119">
        <v>42427</v>
      </c>
      <c r="DT90" s="119">
        <v>42434</v>
      </c>
      <c r="DU90" s="119">
        <v>42428</v>
      </c>
      <c r="DV90" s="120">
        <v>42435</v>
      </c>
      <c r="DW90" s="121"/>
      <c r="DX90" s="121"/>
      <c r="DY90" s="121"/>
      <c r="DZ90" s="121"/>
      <c r="EC90" s="25"/>
      <c r="ED90" s="118">
        <v>42429</v>
      </c>
      <c r="EE90" s="119">
        <v>42430</v>
      </c>
      <c r="EF90" s="119">
        <v>42431</v>
      </c>
      <c r="EG90" s="119">
        <v>42432</v>
      </c>
      <c r="EH90" s="120">
        <v>42433</v>
      </c>
      <c r="EI90" s="119">
        <v>42427</v>
      </c>
      <c r="EJ90" s="119">
        <v>42434</v>
      </c>
      <c r="EK90" s="119">
        <v>42428</v>
      </c>
      <c r="EL90" s="120">
        <v>42435</v>
      </c>
      <c r="EM90" s="121"/>
      <c r="EN90" s="121"/>
      <c r="EO90" s="121"/>
      <c r="EP90" s="121"/>
    </row>
    <row r="91" spans="1:146" ht="12" customHeight="1" x14ac:dyDescent="0.15">
      <c r="A91" s="1"/>
      <c r="B91" s="1"/>
      <c r="C91" s="1"/>
      <c r="E91" s="46" t="s">
        <v>125</v>
      </c>
      <c r="F91" s="30"/>
      <c r="G91" s="32"/>
      <c r="H91" s="32"/>
      <c r="I91" s="32"/>
      <c r="J91" s="31"/>
      <c r="K91" s="32"/>
      <c r="L91" s="32"/>
      <c r="M91" s="32"/>
      <c r="N91" s="31"/>
      <c r="O91" s="32"/>
      <c r="P91" s="32"/>
      <c r="Q91" s="32"/>
      <c r="R91" s="32"/>
      <c r="U91" s="46" t="s">
        <v>125</v>
      </c>
      <c r="V91" s="30"/>
      <c r="W91" s="32"/>
      <c r="X91" s="32"/>
      <c r="Y91" s="32"/>
      <c r="Z91" s="31"/>
      <c r="AA91" s="32"/>
      <c r="AB91" s="32"/>
      <c r="AC91" s="32"/>
      <c r="AD91" s="31"/>
      <c r="AE91" s="32"/>
      <c r="AF91" s="32"/>
      <c r="AG91" s="32"/>
      <c r="AH91" s="32"/>
      <c r="AK91" s="46" t="s">
        <v>125</v>
      </c>
      <c r="AL91" s="30"/>
      <c r="AM91" s="32"/>
      <c r="AN91" s="32"/>
      <c r="AO91" s="32"/>
      <c r="AP91" s="31"/>
      <c r="AQ91" s="32"/>
      <c r="AR91" s="32"/>
      <c r="AS91" s="32"/>
      <c r="AT91" s="31"/>
      <c r="AU91" s="32"/>
      <c r="AV91" s="32"/>
      <c r="AW91" s="32"/>
      <c r="AX91" s="32"/>
      <c r="BA91" s="46" t="s">
        <v>125</v>
      </c>
      <c r="BB91" s="30"/>
      <c r="BC91" s="32"/>
      <c r="BD91" s="32"/>
      <c r="BE91" s="32"/>
      <c r="BF91" s="31"/>
      <c r="BG91" s="32"/>
      <c r="BH91" s="32"/>
      <c r="BI91" s="32"/>
      <c r="BJ91" s="31"/>
      <c r="BK91" s="32"/>
      <c r="BL91" s="32"/>
      <c r="BM91" s="32"/>
      <c r="BN91" s="32"/>
      <c r="BQ91" s="46" t="s">
        <v>125</v>
      </c>
      <c r="BR91" s="30"/>
      <c r="BS91" s="32"/>
      <c r="BT91" s="32"/>
      <c r="BU91" s="32"/>
      <c r="BV91" s="31"/>
      <c r="BW91" s="32"/>
      <c r="BX91" s="32"/>
      <c r="BY91" s="32"/>
      <c r="BZ91" s="31"/>
      <c r="CA91" s="32"/>
      <c r="CB91" s="32"/>
      <c r="CC91" s="32"/>
      <c r="CD91" s="32"/>
      <c r="CG91" s="46" t="s">
        <v>125</v>
      </c>
      <c r="CH91" s="30"/>
      <c r="CI91" s="32"/>
      <c r="CJ91" s="32"/>
      <c r="CK91" s="32"/>
      <c r="CL91" s="31"/>
      <c r="CM91" s="32"/>
      <c r="CN91" s="32"/>
      <c r="CO91" s="32"/>
      <c r="CP91" s="31"/>
      <c r="CQ91" s="32"/>
      <c r="CR91" s="32"/>
      <c r="CS91" s="32"/>
      <c r="CT91" s="32"/>
      <c r="CW91" s="46" t="s">
        <v>125</v>
      </c>
      <c r="CX91" s="30"/>
      <c r="CY91" s="32"/>
      <c r="CZ91" s="32"/>
      <c r="DA91" s="32"/>
      <c r="DB91" s="31"/>
      <c r="DC91" s="32"/>
      <c r="DD91" s="32"/>
      <c r="DE91" s="32"/>
      <c r="DF91" s="31"/>
      <c r="DG91" s="32"/>
      <c r="DH91" s="32"/>
      <c r="DI91" s="32"/>
      <c r="DJ91" s="32"/>
      <c r="DM91" s="46" t="s">
        <v>125</v>
      </c>
      <c r="DN91" s="30"/>
      <c r="DO91" s="32"/>
      <c r="DP91" s="32"/>
      <c r="DQ91" s="32"/>
      <c r="DR91" s="31"/>
      <c r="DS91" s="32"/>
      <c r="DT91" s="32"/>
      <c r="DU91" s="32"/>
      <c r="DV91" s="31"/>
      <c r="DW91" s="32"/>
      <c r="DX91" s="32"/>
      <c r="DY91" s="32"/>
      <c r="DZ91" s="32"/>
      <c r="EC91" s="46" t="s">
        <v>125</v>
      </c>
      <c r="ED91" s="30"/>
      <c r="EE91" s="32"/>
      <c r="EF91" s="32"/>
      <c r="EG91" s="32"/>
      <c r="EH91" s="31"/>
      <c r="EI91" s="32"/>
      <c r="EJ91" s="32"/>
      <c r="EK91" s="32"/>
      <c r="EL91" s="31"/>
      <c r="EM91" s="32"/>
      <c r="EN91" s="32"/>
      <c r="EO91" s="32"/>
      <c r="EP91" s="32"/>
    </row>
    <row r="92" spans="1:146" ht="12" customHeight="1" x14ac:dyDescent="0.15">
      <c r="A92" s="11"/>
      <c r="B92" s="5"/>
      <c r="C92" s="5"/>
      <c r="E92" s="103" t="s">
        <v>272</v>
      </c>
      <c r="F92" s="64">
        <v>899</v>
      </c>
      <c r="G92" s="66">
        <v>922</v>
      </c>
      <c r="H92" s="66">
        <v>974</v>
      </c>
      <c r="I92" s="66">
        <v>943</v>
      </c>
      <c r="J92" s="107">
        <v>843</v>
      </c>
      <c r="K92" s="66">
        <v>217</v>
      </c>
      <c r="L92" s="66">
        <v>227</v>
      </c>
      <c r="M92" s="66">
        <v>115</v>
      </c>
      <c r="N92" s="107">
        <v>112</v>
      </c>
      <c r="O92" s="66">
        <f>SUM(F92:J92)/5</f>
        <v>916.2</v>
      </c>
      <c r="P92" s="66">
        <f>SUM(O92*5,Q92,R92)/7</f>
        <v>702.35714285714289</v>
      </c>
      <c r="Q92" s="66">
        <f>SUM(K92:L92)/2</f>
        <v>222</v>
      </c>
      <c r="R92" s="66">
        <f>SUM(M92:N92)/2</f>
        <v>113.5</v>
      </c>
      <c r="U92" s="103" t="s">
        <v>272</v>
      </c>
      <c r="V92" s="64">
        <v>573</v>
      </c>
      <c r="W92" s="66">
        <v>609</v>
      </c>
      <c r="X92" s="66">
        <v>584</v>
      </c>
      <c r="Y92" s="66">
        <v>597</v>
      </c>
      <c r="Z92" s="107">
        <v>554</v>
      </c>
      <c r="AA92" s="66">
        <v>121</v>
      </c>
      <c r="AB92" s="66">
        <v>122</v>
      </c>
      <c r="AC92" s="66">
        <v>73</v>
      </c>
      <c r="AD92" s="107">
        <v>67</v>
      </c>
      <c r="AE92" s="66">
        <f>SUM(V92:Z92)/5</f>
        <v>583.4</v>
      </c>
      <c r="AF92" s="66">
        <f>SUM(AE92*5,AG92,AH92)/7</f>
        <v>444.07142857142856</v>
      </c>
      <c r="AG92" s="66">
        <f>SUM(AA92:AB92)/2</f>
        <v>121.5</v>
      </c>
      <c r="AH92" s="66">
        <f>SUM(AC92:AD92)/2</f>
        <v>70</v>
      </c>
      <c r="AK92" s="103" t="s">
        <v>272</v>
      </c>
      <c r="AL92" s="64">
        <v>76</v>
      </c>
      <c r="AM92" s="66">
        <v>79</v>
      </c>
      <c r="AN92" s="66">
        <v>77</v>
      </c>
      <c r="AO92" s="66">
        <v>72</v>
      </c>
      <c r="AP92" s="107">
        <v>68</v>
      </c>
      <c r="AQ92" s="66">
        <v>42</v>
      </c>
      <c r="AR92" s="66">
        <v>38</v>
      </c>
      <c r="AS92" s="66">
        <v>21</v>
      </c>
      <c r="AT92" s="107">
        <v>22</v>
      </c>
      <c r="AU92" s="66">
        <f>SUM(AL92:AP92)/5</f>
        <v>74.400000000000006</v>
      </c>
      <c r="AV92" s="66">
        <f>SUM(AU92*5,AW92,AX92)/7</f>
        <v>61.928571428571431</v>
      </c>
      <c r="AW92" s="66">
        <f>SUM(AQ92:AR92)/2</f>
        <v>40</v>
      </c>
      <c r="AX92" s="66">
        <f>SUM(AS92:AT92)/2</f>
        <v>21.5</v>
      </c>
      <c r="BA92" s="103" t="s">
        <v>272</v>
      </c>
      <c r="BB92" s="64">
        <v>119</v>
      </c>
      <c r="BC92" s="66">
        <v>119</v>
      </c>
      <c r="BD92" s="66">
        <v>132</v>
      </c>
      <c r="BE92" s="66">
        <v>140</v>
      </c>
      <c r="BF92" s="107">
        <v>116</v>
      </c>
      <c r="BG92" s="66">
        <v>40</v>
      </c>
      <c r="BH92" s="66">
        <v>50</v>
      </c>
      <c r="BI92" s="66">
        <v>26</v>
      </c>
      <c r="BJ92" s="107">
        <v>20</v>
      </c>
      <c r="BK92" s="66">
        <f>SUM(BB92:BF92)/5</f>
        <v>125.2</v>
      </c>
      <c r="BL92" s="66">
        <f>SUM(BK92*5,BM92,BN92)/7</f>
        <v>99.142857142857139</v>
      </c>
      <c r="BM92" s="66">
        <f>SUM(BG92:BH92)/2</f>
        <v>45</v>
      </c>
      <c r="BN92" s="66">
        <f>SUM(BI92:BJ92)/2</f>
        <v>23</v>
      </c>
      <c r="BQ92" s="103" t="s">
        <v>272</v>
      </c>
      <c r="BR92" s="64">
        <v>108</v>
      </c>
      <c r="BS92" s="66">
        <v>81</v>
      </c>
      <c r="BT92" s="66">
        <v>78</v>
      </c>
      <c r="BU92" s="66">
        <v>82</v>
      </c>
      <c r="BV92" s="107">
        <v>89</v>
      </c>
      <c r="BW92" s="66">
        <v>32</v>
      </c>
      <c r="BX92" s="66">
        <v>41</v>
      </c>
      <c r="BY92" s="66">
        <v>24</v>
      </c>
      <c r="BZ92" s="107">
        <v>23</v>
      </c>
      <c r="CA92" s="66">
        <f>SUM(BR92:BV92)/5</f>
        <v>87.6</v>
      </c>
      <c r="CB92" s="66">
        <f>SUM(CA92*5,CC92,CD92)/7</f>
        <v>71.142857142857139</v>
      </c>
      <c r="CC92" s="66">
        <f>SUM(BW92:BX92)/2</f>
        <v>36.5</v>
      </c>
      <c r="CD92" s="66">
        <f>SUM(BY92:BZ92)/2</f>
        <v>23.5</v>
      </c>
      <c r="CG92" s="103" t="s">
        <v>272</v>
      </c>
      <c r="CH92" s="64">
        <v>163</v>
      </c>
      <c r="CI92" s="66">
        <v>190</v>
      </c>
      <c r="CJ92" s="66">
        <v>196</v>
      </c>
      <c r="CK92" s="66">
        <v>183</v>
      </c>
      <c r="CL92" s="107">
        <v>180</v>
      </c>
      <c r="CM92" s="66">
        <v>58</v>
      </c>
      <c r="CN92" s="66">
        <v>50</v>
      </c>
      <c r="CO92" s="66">
        <v>35</v>
      </c>
      <c r="CP92" s="107">
        <v>42</v>
      </c>
      <c r="CQ92" s="66">
        <f>SUM(CH92:CL92)/5</f>
        <v>182.4</v>
      </c>
      <c r="CR92" s="66">
        <f>SUM(CQ92*5,CS92,CT92)/7</f>
        <v>143.5</v>
      </c>
      <c r="CS92" s="66">
        <f>SUM(CM92:CN92)/2</f>
        <v>54</v>
      </c>
      <c r="CT92" s="66">
        <f>SUM(CO92:CP92)/2</f>
        <v>38.5</v>
      </c>
      <c r="CW92" s="103" t="s">
        <v>272</v>
      </c>
      <c r="CX92" s="64">
        <v>46</v>
      </c>
      <c r="CY92" s="66">
        <v>59</v>
      </c>
      <c r="CZ92" s="66">
        <v>43</v>
      </c>
      <c r="DA92" s="66">
        <v>40</v>
      </c>
      <c r="DB92" s="107">
        <v>46</v>
      </c>
      <c r="DC92" s="66">
        <v>13</v>
      </c>
      <c r="DD92" s="66">
        <v>18</v>
      </c>
      <c r="DE92" s="66">
        <v>3</v>
      </c>
      <c r="DF92" s="107">
        <v>6</v>
      </c>
      <c r="DG92" s="66">
        <f>SUM(CX92:DB92)/5</f>
        <v>46.8</v>
      </c>
      <c r="DH92" s="66">
        <f>SUM(DG92*5,DI92,DJ92)/7</f>
        <v>36.285714285714285</v>
      </c>
      <c r="DI92" s="66">
        <f>SUM(DC92:DD92)/2</f>
        <v>15.5</v>
      </c>
      <c r="DJ92" s="66">
        <f>SUM(DE92:DF92)/2</f>
        <v>4.5</v>
      </c>
      <c r="DM92" s="103" t="s">
        <v>272</v>
      </c>
      <c r="DN92" s="64">
        <v>167</v>
      </c>
      <c r="DO92" s="66">
        <v>175</v>
      </c>
      <c r="DP92" s="66">
        <v>173</v>
      </c>
      <c r="DQ92" s="66">
        <v>153</v>
      </c>
      <c r="DR92" s="107">
        <v>144</v>
      </c>
      <c r="DS92" s="66">
        <v>34</v>
      </c>
      <c r="DT92" s="66">
        <v>30</v>
      </c>
      <c r="DU92" s="66">
        <v>13</v>
      </c>
      <c r="DV92" s="107">
        <v>20</v>
      </c>
      <c r="DW92" s="66">
        <f>SUM(DN92:DR92)/5</f>
        <v>162.4</v>
      </c>
      <c r="DX92" s="66">
        <f>SUM(DW92*5,DY92,DZ92)/7</f>
        <v>122.92857142857143</v>
      </c>
      <c r="DY92" s="66">
        <f>SUM(DS92:DT92)/2</f>
        <v>32</v>
      </c>
      <c r="DZ92" s="66">
        <f>SUM(DU92:DV92)/2</f>
        <v>16.5</v>
      </c>
      <c r="EC92" s="103" t="s">
        <v>272</v>
      </c>
      <c r="ED92" s="64">
        <v>427</v>
      </c>
      <c r="EE92" s="66">
        <v>470</v>
      </c>
      <c r="EF92" s="66">
        <v>497</v>
      </c>
      <c r="EG92" s="66">
        <v>479</v>
      </c>
      <c r="EH92" s="107">
        <v>424</v>
      </c>
      <c r="EI92" s="66">
        <v>123</v>
      </c>
      <c r="EJ92" s="66">
        <v>110</v>
      </c>
      <c r="EK92" s="66">
        <v>55</v>
      </c>
      <c r="EL92" s="107">
        <v>53</v>
      </c>
      <c r="EM92" s="66">
        <f>SUM(ED92:EH92)/5</f>
        <v>459.4</v>
      </c>
      <c r="EN92" s="66">
        <f>SUM(EM92*5,EO92,EP92)/7</f>
        <v>352.5</v>
      </c>
      <c r="EO92" s="66">
        <f>SUM(EI92:EJ92)/2</f>
        <v>116.5</v>
      </c>
      <c r="EP92" s="66">
        <f>SUM(EK92:EL92)/2</f>
        <v>54</v>
      </c>
    </row>
    <row r="93" spans="1:146" ht="12" customHeight="1" x14ac:dyDescent="0.15">
      <c r="A93" s="2"/>
      <c r="B93" s="5"/>
      <c r="C93" s="5"/>
      <c r="E93" s="23" t="s">
        <v>273</v>
      </c>
      <c r="F93" s="67">
        <v>1396</v>
      </c>
      <c r="G93" s="63">
        <v>1431</v>
      </c>
      <c r="H93" s="63">
        <v>1442</v>
      </c>
      <c r="I93" s="63">
        <v>1450</v>
      </c>
      <c r="J93" s="73">
        <v>1406</v>
      </c>
      <c r="K93" s="63">
        <v>379</v>
      </c>
      <c r="L93" s="63">
        <v>425</v>
      </c>
      <c r="M93" s="63">
        <v>173</v>
      </c>
      <c r="N93" s="73">
        <v>190</v>
      </c>
      <c r="O93" s="63">
        <f t="shared" ref="O93:O107" si="297">SUM(F93:J93)/5</f>
        <v>1425</v>
      </c>
      <c r="P93" s="63">
        <f t="shared" ref="P93:P107" si="298">SUM(O93*5,Q93,R93)/7</f>
        <v>1101.2142857142858</v>
      </c>
      <c r="Q93" s="63">
        <f t="shared" ref="Q93:Q107" si="299">SUM(K93:L93)/2</f>
        <v>402</v>
      </c>
      <c r="R93" s="63">
        <f t="shared" ref="R93:R107" si="300">SUM(M93:N93)/2</f>
        <v>181.5</v>
      </c>
      <c r="U93" s="23" t="s">
        <v>273</v>
      </c>
      <c r="V93" s="67">
        <v>1392</v>
      </c>
      <c r="W93" s="63">
        <v>1352</v>
      </c>
      <c r="X93" s="63">
        <v>1295</v>
      </c>
      <c r="Y93" s="63">
        <v>1389</v>
      </c>
      <c r="Z93" s="73">
        <v>1290</v>
      </c>
      <c r="AA93" s="63">
        <v>265</v>
      </c>
      <c r="AB93" s="63">
        <v>189</v>
      </c>
      <c r="AC93" s="63">
        <v>106</v>
      </c>
      <c r="AD93" s="73">
        <v>85</v>
      </c>
      <c r="AE93" s="63">
        <f t="shared" ref="AE93:AE107" si="301">SUM(V93:Z93)/5</f>
        <v>1343.6</v>
      </c>
      <c r="AF93" s="63">
        <f t="shared" ref="AF93:AF107" si="302">SUM(AE93*5,AG93,AH93)/7</f>
        <v>1005.7857142857143</v>
      </c>
      <c r="AG93" s="63">
        <f t="shared" ref="AG93:AG107" si="303">SUM(AA93:AB93)/2</f>
        <v>227</v>
      </c>
      <c r="AH93" s="63">
        <f t="shared" ref="AH93:AH107" si="304">SUM(AC93:AD93)/2</f>
        <v>95.5</v>
      </c>
      <c r="AK93" s="23" t="s">
        <v>273</v>
      </c>
      <c r="AL93" s="67">
        <v>201</v>
      </c>
      <c r="AM93" s="63">
        <v>216</v>
      </c>
      <c r="AN93" s="63">
        <v>206</v>
      </c>
      <c r="AO93" s="63">
        <v>210</v>
      </c>
      <c r="AP93" s="73">
        <v>211</v>
      </c>
      <c r="AQ93" s="63">
        <v>73</v>
      </c>
      <c r="AR93" s="63">
        <v>76</v>
      </c>
      <c r="AS93" s="63">
        <v>37</v>
      </c>
      <c r="AT93" s="73">
        <v>40</v>
      </c>
      <c r="AU93" s="63">
        <f t="shared" ref="AU93:AU107" si="305">SUM(AL93:AP93)/5</f>
        <v>208.8</v>
      </c>
      <c r="AV93" s="63">
        <f t="shared" ref="AV93:AV107" si="306">SUM(AU93*5,AW93,AX93)/7</f>
        <v>165.28571428571428</v>
      </c>
      <c r="AW93" s="63">
        <f t="shared" ref="AW93:AW107" si="307">SUM(AQ93:AR93)/2</f>
        <v>74.5</v>
      </c>
      <c r="AX93" s="63">
        <f t="shared" ref="AX93:AX107" si="308">SUM(AS93:AT93)/2</f>
        <v>38.5</v>
      </c>
      <c r="BA93" s="23" t="s">
        <v>273</v>
      </c>
      <c r="BB93" s="67">
        <v>255</v>
      </c>
      <c r="BC93" s="63">
        <v>285</v>
      </c>
      <c r="BD93" s="63">
        <v>274</v>
      </c>
      <c r="BE93" s="63">
        <v>294</v>
      </c>
      <c r="BF93" s="73">
        <v>294</v>
      </c>
      <c r="BG93" s="63">
        <v>89</v>
      </c>
      <c r="BH93" s="63">
        <v>94</v>
      </c>
      <c r="BI93" s="63">
        <v>53</v>
      </c>
      <c r="BJ93" s="73">
        <v>59</v>
      </c>
      <c r="BK93" s="63">
        <f t="shared" ref="BK93:BK107" si="309">SUM(BB93:BF93)/5</f>
        <v>280.39999999999998</v>
      </c>
      <c r="BL93" s="63">
        <f t="shared" ref="BL93:BL107" si="310">SUM(BK93*5,BM93,BN93)/7</f>
        <v>221.35714285714286</v>
      </c>
      <c r="BM93" s="63">
        <f t="shared" ref="BM93:BM107" si="311">SUM(BG93:BH93)/2</f>
        <v>91.5</v>
      </c>
      <c r="BN93" s="63">
        <f t="shared" ref="BN93:BN107" si="312">SUM(BI93:BJ93)/2</f>
        <v>56</v>
      </c>
      <c r="BQ93" s="23" t="s">
        <v>273</v>
      </c>
      <c r="BR93" s="67">
        <v>255</v>
      </c>
      <c r="BS93" s="63">
        <v>217</v>
      </c>
      <c r="BT93" s="63">
        <v>201</v>
      </c>
      <c r="BU93" s="63">
        <v>235</v>
      </c>
      <c r="BV93" s="73">
        <v>234</v>
      </c>
      <c r="BW93" s="63">
        <v>87</v>
      </c>
      <c r="BX93" s="63">
        <v>71</v>
      </c>
      <c r="BY93" s="63">
        <v>42</v>
      </c>
      <c r="BZ93" s="73">
        <v>39</v>
      </c>
      <c r="CA93" s="63">
        <f t="shared" ref="CA93:CA107" si="313">SUM(BR93:BV93)/5</f>
        <v>228.4</v>
      </c>
      <c r="CB93" s="63">
        <f t="shared" ref="CB93:CB107" si="314">SUM(CA93*5,CC93,CD93)/7</f>
        <v>180.21428571428572</v>
      </c>
      <c r="CC93" s="63">
        <f t="shared" ref="CC93:CC107" si="315">SUM(BW93:BX93)/2</f>
        <v>79</v>
      </c>
      <c r="CD93" s="63">
        <f t="shared" ref="CD93:CD107" si="316">SUM(BY93:BZ93)/2</f>
        <v>40.5</v>
      </c>
      <c r="CG93" s="23" t="s">
        <v>273</v>
      </c>
      <c r="CH93" s="67">
        <v>431</v>
      </c>
      <c r="CI93" s="63">
        <v>437</v>
      </c>
      <c r="CJ93" s="63">
        <v>463</v>
      </c>
      <c r="CK93" s="63">
        <v>448</v>
      </c>
      <c r="CL93" s="73">
        <v>414</v>
      </c>
      <c r="CM93" s="63">
        <v>96</v>
      </c>
      <c r="CN93" s="63">
        <v>101</v>
      </c>
      <c r="CO93" s="63">
        <v>57</v>
      </c>
      <c r="CP93" s="73">
        <v>64</v>
      </c>
      <c r="CQ93" s="63">
        <f t="shared" ref="CQ93:CQ107" si="317">SUM(CH93:CL93)/5</f>
        <v>438.6</v>
      </c>
      <c r="CR93" s="63">
        <f t="shared" ref="CR93:CR107" si="318">SUM(CQ93*5,CS93,CT93)/7</f>
        <v>336</v>
      </c>
      <c r="CS93" s="63">
        <f t="shared" ref="CS93:CS107" si="319">SUM(CM93:CN93)/2</f>
        <v>98.5</v>
      </c>
      <c r="CT93" s="63">
        <f t="shared" ref="CT93:CT107" si="320">SUM(CO93:CP93)/2</f>
        <v>60.5</v>
      </c>
      <c r="CW93" s="23" t="s">
        <v>273</v>
      </c>
      <c r="CX93" s="67">
        <v>118</v>
      </c>
      <c r="CY93" s="63">
        <v>118</v>
      </c>
      <c r="CZ93" s="63">
        <v>115</v>
      </c>
      <c r="DA93" s="63">
        <v>127</v>
      </c>
      <c r="DB93" s="73">
        <v>111</v>
      </c>
      <c r="DC93" s="63">
        <v>29</v>
      </c>
      <c r="DD93" s="63">
        <v>26</v>
      </c>
      <c r="DE93" s="63">
        <v>23</v>
      </c>
      <c r="DF93" s="73">
        <v>13</v>
      </c>
      <c r="DG93" s="63">
        <f t="shared" ref="DG93:DG107" si="321">SUM(CX93:DB93)/5</f>
        <v>117.8</v>
      </c>
      <c r="DH93" s="63">
        <f t="shared" ref="DH93:DH107" si="322">SUM(DG93*5,DI93,DJ93)/7</f>
        <v>90.642857142857139</v>
      </c>
      <c r="DI93" s="63">
        <f t="shared" ref="DI93:DI107" si="323">SUM(DC93:DD93)/2</f>
        <v>27.5</v>
      </c>
      <c r="DJ93" s="63">
        <f t="shared" ref="DJ93:DJ107" si="324">SUM(DE93:DF93)/2</f>
        <v>18</v>
      </c>
      <c r="DM93" s="23" t="s">
        <v>273</v>
      </c>
      <c r="DN93" s="67">
        <v>339</v>
      </c>
      <c r="DO93" s="63">
        <v>388</v>
      </c>
      <c r="DP93" s="63">
        <v>331</v>
      </c>
      <c r="DQ93" s="63">
        <v>362</v>
      </c>
      <c r="DR93" s="73">
        <v>332</v>
      </c>
      <c r="DS93" s="63">
        <v>90</v>
      </c>
      <c r="DT93" s="63">
        <v>69</v>
      </c>
      <c r="DU93" s="63">
        <v>44</v>
      </c>
      <c r="DV93" s="73">
        <v>45</v>
      </c>
      <c r="DW93" s="63">
        <f t="shared" ref="DW93:DW107" si="325">SUM(DN93:DR93)/5</f>
        <v>350.4</v>
      </c>
      <c r="DX93" s="63">
        <f t="shared" ref="DX93:DX107" si="326">SUM(DW93*5,DY93,DZ93)/7</f>
        <v>268</v>
      </c>
      <c r="DY93" s="63">
        <f t="shared" ref="DY93:DY107" si="327">SUM(DS93:DT93)/2</f>
        <v>79.5</v>
      </c>
      <c r="DZ93" s="63">
        <f t="shared" ref="DZ93:DZ107" si="328">SUM(DU93:DV93)/2</f>
        <v>44.5</v>
      </c>
      <c r="EC93" s="23" t="s">
        <v>273</v>
      </c>
      <c r="ED93" s="67">
        <v>861</v>
      </c>
      <c r="EE93" s="63">
        <v>865</v>
      </c>
      <c r="EF93" s="63">
        <v>859</v>
      </c>
      <c r="EG93" s="63">
        <v>943</v>
      </c>
      <c r="EH93" s="73">
        <v>799</v>
      </c>
      <c r="EI93" s="63">
        <v>199</v>
      </c>
      <c r="EJ93" s="63">
        <v>203</v>
      </c>
      <c r="EK93" s="63">
        <v>84</v>
      </c>
      <c r="EL93" s="73">
        <v>66</v>
      </c>
      <c r="EM93" s="63">
        <f t="shared" ref="EM93:EM107" si="329">SUM(ED93:EH93)/5</f>
        <v>865.4</v>
      </c>
      <c r="EN93" s="63">
        <f t="shared" ref="EN93:EN107" si="330">SUM(EM93*5,EO93,EP93)/7</f>
        <v>657.57142857142856</v>
      </c>
      <c r="EO93" s="63">
        <f t="shared" ref="EO93:EO107" si="331">SUM(EI93:EJ93)/2</f>
        <v>201</v>
      </c>
      <c r="EP93" s="63">
        <f t="shared" ref="EP93:EP107" si="332">SUM(EK93:EL93)/2</f>
        <v>75</v>
      </c>
    </row>
    <row r="94" spans="1:146" ht="12" customHeight="1" x14ac:dyDescent="0.15">
      <c r="A94" s="2"/>
      <c r="B94" s="5"/>
      <c r="C94" s="5"/>
      <c r="E94" s="103" t="s">
        <v>274</v>
      </c>
      <c r="F94" s="64">
        <v>1290</v>
      </c>
      <c r="G94" s="66">
        <v>1435</v>
      </c>
      <c r="H94" s="66">
        <v>1376</v>
      </c>
      <c r="I94" s="66">
        <v>1473</v>
      </c>
      <c r="J94" s="107">
        <v>1344</v>
      </c>
      <c r="K94" s="66">
        <v>747</v>
      </c>
      <c r="L94" s="66">
        <v>768</v>
      </c>
      <c r="M94" s="66">
        <v>349</v>
      </c>
      <c r="N94" s="107">
        <v>361</v>
      </c>
      <c r="O94" s="66">
        <f t="shared" si="297"/>
        <v>1383.6</v>
      </c>
      <c r="P94" s="66">
        <f t="shared" si="298"/>
        <v>1147.2142857142858</v>
      </c>
      <c r="Q94" s="66">
        <f t="shared" si="299"/>
        <v>757.5</v>
      </c>
      <c r="R94" s="66">
        <f t="shared" si="300"/>
        <v>355</v>
      </c>
      <c r="U94" s="103" t="s">
        <v>274</v>
      </c>
      <c r="V94" s="64">
        <v>1233</v>
      </c>
      <c r="W94" s="66">
        <v>1320</v>
      </c>
      <c r="X94" s="66">
        <v>1217</v>
      </c>
      <c r="Y94" s="66">
        <v>1265</v>
      </c>
      <c r="Z94" s="107">
        <v>1043</v>
      </c>
      <c r="AA94" s="66">
        <v>494</v>
      </c>
      <c r="AB94" s="66">
        <v>450</v>
      </c>
      <c r="AC94" s="66">
        <v>180</v>
      </c>
      <c r="AD94" s="107">
        <v>154</v>
      </c>
      <c r="AE94" s="66">
        <f t="shared" si="301"/>
        <v>1215.5999999999999</v>
      </c>
      <c r="AF94" s="66">
        <f t="shared" si="302"/>
        <v>959.57142857142856</v>
      </c>
      <c r="AG94" s="66">
        <f t="shared" si="303"/>
        <v>472</v>
      </c>
      <c r="AH94" s="66">
        <f t="shared" si="304"/>
        <v>167</v>
      </c>
      <c r="AK94" s="103" t="s">
        <v>274</v>
      </c>
      <c r="AL94" s="64">
        <v>302</v>
      </c>
      <c r="AM94" s="66">
        <v>335</v>
      </c>
      <c r="AN94" s="66">
        <v>315</v>
      </c>
      <c r="AO94" s="66">
        <v>349</v>
      </c>
      <c r="AP94" s="107">
        <v>315</v>
      </c>
      <c r="AQ94" s="66">
        <v>135</v>
      </c>
      <c r="AR94" s="66">
        <v>141</v>
      </c>
      <c r="AS94" s="66">
        <v>80</v>
      </c>
      <c r="AT94" s="107">
        <v>79</v>
      </c>
      <c r="AU94" s="66">
        <f t="shared" si="305"/>
        <v>323.2</v>
      </c>
      <c r="AV94" s="66">
        <f t="shared" si="306"/>
        <v>261.92857142857144</v>
      </c>
      <c r="AW94" s="66">
        <f t="shared" si="307"/>
        <v>138</v>
      </c>
      <c r="AX94" s="66">
        <f t="shared" si="308"/>
        <v>79.5</v>
      </c>
      <c r="BA94" s="103" t="s">
        <v>274</v>
      </c>
      <c r="BB94" s="64">
        <v>340</v>
      </c>
      <c r="BC94" s="66">
        <v>384</v>
      </c>
      <c r="BD94" s="66">
        <v>381</v>
      </c>
      <c r="BE94" s="66">
        <v>380</v>
      </c>
      <c r="BF94" s="107">
        <v>353</v>
      </c>
      <c r="BG94" s="66">
        <v>189</v>
      </c>
      <c r="BH94" s="66">
        <v>203</v>
      </c>
      <c r="BI94" s="66">
        <v>93</v>
      </c>
      <c r="BJ94" s="107">
        <v>75</v>
      </c>
      <c r="BK94" s="66">
        <f t="shared" si="309"/>
        <v>367.6</v>
      </c>
      <c r="BL94" s="66">
        <f t="shared" si="310"/>
        <v>302.57142857142856</v>
      </c>
      <c r="BM94" s="66">
        <f t="shared" si="311"/>
        <v>196</v>
      </c>
      <c r="BN94" s="66">
        <f t="shared" si="312"/>
        <v>84</v>
      </c>
      <c r="BQ94" s="103" t="s">
        <v>274</v>
      </c>
      <c r="BR94" s="64">
        <v>293</v>
      </c>
      <c r="BS94" s="66">
        <v>254</v>
      </c>
      <c r="BT94" s="66">
        <v>245</v>
      </c>
      <c r="BU94" s="66">
        <v>270</v>
      </c>
      <c r="BV94" s="107">
        <v>245</v>
      </c>
      <c r="BW94" s="66">
        <v>145</v>
      </c>
      <c r="BX94" s="66">
        <v>131</v>
      </c>
      <c r="BY94" s="66">
        <v>70</v>
      </c>
      <c r="BZ94" s="107">
        <v>67</v>
      </c>
      <c r="CA94" s="66">
        <f t="shared" si="313"/>
        <v>261.39999999999998</v>
      </c>
      <c r="CB94" s="66">
        <f t="shared" si="314"/>
        <v>216.21428571428572</v>
      </c>
      <c r="CC94" s="66">
        <f t="shared" si="315"/>
        <v>138</v>
      </c>
      <c r="CD94" s="66">
        <f t="shared" si="316"/>
        <v>68.5</v>
      </c>
      <c r="CG94" s="103" t="s">
        <v>274</v>
      </c>
      <c r="CH94" s="64">
        <v>405</v>
      </c>
      <c r="CI94" s="66">
        <v>471</v>
      </c>
      <c r="CJ94" s="66">
        <v>428</v>
      </c>
      <c r="CK94" s="66">
        <v>480</v>
      </c>
      <c r="CL94" s="107">
        <v>441</v>
      </c>
      <c r="CM94" s="66">
        <v>196</v>
      </c>
      <c r="CN94" s="66">
        <v>181</v>
      </c>
      <c r="CO94" s="66">
        <v>146</v>
      </c>
      <c r="CP94" s="107">
        <v>115</v>
      </c>
      <c r="CQ94" s="66">
        <f t="shared" si="317"/>
        <v>445</v>
      </c>
      <c r="CR94" s="66">
        <f t="shared" si="318"/>
        <v>363.42857142857144</v>
      </c>
      <c r="CS94" s="66">
        <f t="shared" si="319"/>
        <v>188.5</v>
      </c>
      <c r="CT94" s="66">
        <f t="shared" si="320"/>
        <v>130.5</v>
      </c>
      <c r="CW94" s="103" t="s">
        <v>274</v>
      </c>
      <c r="CX94" s="64">
        <v>111</v>
      </c>
      <c r="CY94" s="66">
        <v>118</v>
      </c>
      <c r="CZ94" s="66">
        <v>133</v>
      </c>
      <c r="DA94" s="66">
        <v>135</v>
      </c>
      <c r="DB94" s="107">
        <v>125</v>
      </c>
      <c r="DC94" s="66">
        <v>59</v>
      </c>
      <c r="DD94" s="66">
        <v>47</v>
      </c>
      <c r="DE94" s="66">
        <v>43</v>
      </c>
      <c r="DF94" s="107">
        <v>40</v>
      </c>
      <c r="DG94" s="66">
        <f t="shared" si="321"/>
        <v>124.4</v>
      </c>
      <c r="DH94" s="66">
        <f t="shared" si="322"/>
        <v>102.35714285714286</v>
      </c>
      <c r="DI94" s="66">
        <f t="shared" si="323"/>
        <v>53</v>
      </c>
      <c r="DJ94" s="66">
        <f t="shared" si="324"/>
        <v>41.5</v>
      </c>
      <c r="DM94" s="103" t="s">
        <v>274</v>
      </c>
      <c r="DN94" s="64">
        <v>408</v>
      </c>
      <c r="DO94" s="66">
        <v>424</v>
      </c>
      <c r="DP94" s="66">
        <v>363</v>
      </c>
      <c r="DQ94" s="66">
        <v>400</v>
      </c>
      <c r="DR94" s="107">
        <v>372</v>
      </c>
      <c r="DS94" s="66">
        <v>170</v>
      </c>
      <c r="DT94" s="66">
        <v>127</v>
      </c>
      <c r="DU94" s="66">
        <v>121</v>
      </c>
      <c r="DV94" s="107">
        <v>94</v>
      </c>
      <c r="DW94" s="66">
        <f t="shared" si="325"/>
        <v>393.4</v>
      </c>
      <c r="DX94" s="66">
        <f t="shared" si="326"/>
        <v>317.57142857142856</v>
      </c>
      <c r="DY94" s="66">
        <f t="shared" si="327"/>
        <v>148.5</v>
      </c>
      <c r="DZ94" s="66">
        <f t="shared" si="328"/>
        <v>107.5</v>
      </c>
      <c r="EC94" s="103" t="s">
        <v>274</v>
      </c>
      <c r="ED94" s="64">
        <v>987</v>
      </c>
      <c r="EE94" s="66">
        <v>959</v>
      </c>
      <c r="EF94" s="66">
        <v>969</v>
      </c>
      <c r="EG94" s="66">
        <v>1050</v>
      </c>
      <c r="EH94" s="107">
        <v>959</v>
      </c>
      <c r="EI94" s="66">
        <v>381</v>
      </c>
      <c r="EJ94" s="66">
        <v>371</v>
      </c>
      <c r="EK94" s="66">
        <v>164</v>
      </c>
      <c r="EL94" s="107">
        <v>139</v>
      </c>
      <c r="EM94" s="66">
        <f t="shared" si="329"/>
        <v>984.8</v>
      </c>
      <c r="EN94" s="66">
        <f t="shared" si="330"/>
        <v>778.78571428571433</v>
      </c>
      <c r="EO94" s="66">
        <f t="shared" si="331"/>
        <v>376</v>
      </c>
      <c r="EP94" s="66">
        <f t="shared" si="332"/>
        <v>151.5</v>
      </c>
    </row>
    <row r="95" spans="1:146" ht="12" customHeight="1" x14ac:dyDescent="0.15">
      <c r="A95" s="2"/>
      <c r="B95" s="5"/>
      <c r="C95" s="5"/>
      <c r="E95" s="23" t="s">
        <v>275</v>
      </c>
      <c r="F95" s="67">
        <v>1008</v>
      </c>
      <c r="G95" s="63">
        <v>1106</v>
      </c>
      <c r="H95" s="63">
        <v>1155</v>
      </c>
      <c r="I95" s="63">
        <v>1127</v>
      </c>
      <c r="J95" s="73">
        <v>1185</v>
      </c>
      <c r="K95" s="63">
        <v>1063</v>
      </c>
      <c r="L95" s="63">
        <v>1117</v>
      </c>
      <c r="M95" s="63">
        <v>704</v>
      </c>
      <c r="N95" s="73">
        <v>584</v>
      </c>
      <c r="O95" s="63">
        <f t="shared" si="297"/>
        <v>1116.2</v>
      </c>
      <c r="P95" s="63">
        <f t="shared" si="298"/>
        <v>1045</v>
      </c>
      <c r="Q95" s="63">
        <f t="shared" si="299"/>
        <v>1090</v>
      </c>
      <c r="R95" s="63">
        <f t="shared" si="300"/>
        <v>644</v>
      </c>
      <c r="U95" s="23" t="s">
        <v>275</v>
      </c>
      <c r="V95" s="67">
        <v>815</v>
      </c>
      <c r="W95" s="63">
        <v>842</v>
      </c>
      <c r="X95" s="63">
        <v>854</v>
      </c>
      <c r="Y95" s="63">
        <v>890</v>
      </c>
      <c r="Z95" s="73">
        <v>896</v>
      </c>
      <c r="AA95" s="63">
        <v>707</v>
      </c>
      <c r="AB95" s="63">
        <v>552</v>
      </c>
      <c r="AC95" s="63">
        <v>391</v>
      </c>
      <c r="AD95" s="73">
        <v>363</v>
      </c>
      <c r="AE95" s="63">
        <f t="shared" si="301"/>
        <v>859.4</v>
      </c>
      <c r="AF95" s="63">
        <f t="shared" si="302"/>
        <v>757.64285714285711</v>
      </c>
      <c r="AG95" s="63">
        <f t="shared" si="303"/>
        <v>629.5</v>
      </c>
      <c r="AH95" s="63">
        <f t="shared" si="304"/>
        <v>377</v>
      </c>
      <c r="AK95" s="23" t="s">
        <v>275</v>
      </c>
      <c r="AL95" s="67">
        <v>197</v>
      </c>
      <c r="AM95" s="63">
        <v>246</v>
      </c>
      <c r="AN95" s="63">
        <v>222</v>
      </c>
      <c r="AO95" s="63">
        <v>237</v>
      </c>
      <c r="AP95" s="73">
        <v>244</v>
      </c>
      <c r="AQ95" s="63">
        <v>301</v>
      </c>
      <c r="AR95" s="63">
        <v>258</v>
      </c>
      <c r="AS95" s="63">
        <v>136</v>
      </c>
      <c r="AT95" s="73">
        <v>117</v>
      </c>
      <c r="AU95" s="63">
        <f t="shared" si="305"/>
        <v>229.2</v>
      </c>
      <c r="AV95" s="63">
        <f t="shared" si="306"/>
        <v>221.71428571428572</v>
      </c>
      <c r="AW95" s="63">
        <f t="shared" si="307"/>
        <v>279.5</v>
      </c>
      <c r="AX95" s="63">
        <f t="shared" si="308"/>
        <v>126.5</v>
      </c>
      <c r="BA95" s="23" t="s">
        <v>275</v>
      </c>
      <c r="BB95" s="67">
        <v>204</v>
      </c>
      <c r="BC95" s="63">
        <v>242</v>
      </c>
      <c r="BD95" s="63">
        <v>243</v>
      </c>
      <c r="BE95" s="63">
        <v>253</v>
      </c>
      <c r="BF95" s="73">
        <v>275</v>
      </c>
      <c r="BG95" s="63">
        <v>327</v>
      </c>
      <c r="BH95" s="63">
        <v>282</v>
      </c>
      <c r="BI95" s="63">
        <v>183</v>
      </c>
      <c r="BJ95" s="73">
        <v>191</v>
      </c>
      <c r="BK95" s="63">
        <f t="shared" si="309"/>
        <v>243.4</v>
      </c>
      <c r="BL95" s="63">
        <f t="shared" si="310"/>
        <v>244.07142857142858</v>
      </c>
      <c r="BM95" s="63">
        <f t="shared" si="311"/>
        <v>304.5</v>
      </c>
      <c r="BN95" s="63">
        <f t="shared" si="312"/>
        <v>187</v>
      </c>
      <c r="BQ95" s="23" t="s">
        <v>275</v>
      </c>
      <c r="BR95" s="67">
        <v>187</v>
      </c>
      <c r="BS95" s="63">
        <v>197</v>
      </c>
      <c r="BT95" s="63">
        <v>171</v>
      </c>
      <c r="BU95" s="63">
        <v>208</v>
      </c>
      <c r="BV95" s="73">
        <v>216</v>
      </c>
      <c r="BW95" s="63">
        <v>249</v>
      </c>
      <c r="BX95" s="63">
        <v>193</v>
      </c>
      <c r="BY95" s="63">
        <v>119</v>
      </c>
      <c r="BZ95" s="73">
        <v>139</v>
      </c>
      <c r="CA95" s="63">
        <f t="shared" si="313"/>
        <v>195.8</v>
      </c>
      <c r="CB95" s="63">
        <f t="shared" si="314"/>
        <v>189.85714285714286</v>
      </c>
      <c r="CC95" s="63">
        <f t="shared" si="315"/>
        <v>221</v>
      </c>
      <c r="CD95" s="63">
        <f t="shared" si="316"/>
        <v>129</v>
      </c>
      <c r="CG95" s="23" t="s">
        <v>275</v>
      </c>
      <c r="CH95" s="67">
        <v>290</v>
      </c>
      <c r="CI95" s="63">
        <v>316</v>
      </c>
      <c r="CJ95" s="63">
        <v>298</v>
      </c>
      <c r="CK95" s="63">
        <v>336</v>
      </c>
      <c r="CL95" s="73">
        <v>326</v>
      </c>
      <c r="CM95" s="63">
        <v>291</v>
      </c>
      <c r="CN95" s="63">
        <v>299</v>
      </c>
      <c r="CO95" s="63">
        <v>225</v>
      </c>
      <c r="CP95" s="73">
        <v>219</v>
      </c>
      <c r="CQ95" s="63">
        <f t="shared" si="317"/>
        <v>313.2</v>
      </c>
      <c r="CR95" s="63">
        <f t="shared" si="318"/>
        <v>297.57142857142856</v>
      </c>
      <c r="CS95" s="63">
        <f t="shared" si="319"/>
        <v>295</v>
      </c>
      <c r="CT95" s="63">
        <f t="shared" si="320"/>
        <v>222</v>
      </c>
      <c r="CW95" s="23" t="s">
        <v>275</v>
      </c>
      <c r="CX95" s="67">
        <v>82</v>
      </c>
      <c r="CY95" s="63">
        <v>78</v>
      </c>
      <c r="CZ95" s="63">
        <v>84</v>
      </c>
      <c r="DA95" s="63">
        <v>82</v>
      </c>
      <c r="DB95" s="73">
        <v>99</v>
      </c>
      <c r="DC95" s="63">
        <v>111</v>
      </c>
      <c r="DD95" s="63">
        <v>93</v>
      </c>
      <c r="DE95" s="63">
        <v>87</v>
      </c>
      <c r="DF95" s="73">
        <v>77</v>
      </c>
      <c r="DG95" s="63">
        <f t="shared" si="321"/>
        <v>85</v>
      </c>
      <c r="DH95" s="63">
        <f t="shared" si="322"/>
        <v>87</v>
      </c>
      <c r="DI95" s="63">
        <f t="shared" si="323"/>
        <v>102</v>
      </c>
      <c r="DJ95" s="63">
        <f t="shared" si="324"/>
        <v>82</v>
      </c>
      <c r="DM95" s="23" t="s">
        <v>275</v>
      </c>
      <c r="DN95" s="67">
        <v>227</v>
      </c>
      <c r="DO95" s="63">
        <v>219</v>
      </c>
      <c r="DP95" s="63">
        <v>231</v>
      </c>
      <c r="DQ95" s="63">
        <v>266</v>
      </c>
      <c r="DR95" s="73">
        <v>200</v>
      </c>
      <c r="DS95" s="63">
        <v>216</v>
      </c>
      <c r="DT95" s="63">
        <v>200</v>
      </c>
      <c r="DU95" s="63">
        <v>246</v>
      </c>
      <c r="DV95" s="73">
        <v>213</v>
      </c>
      <c r="DW95" s="63">
        <f t="shared" si="325"/>
        <v>228.6</v>
      </c>
      <c r="DX95" s="63">
        <f t="shared" si="326"/>
        <v>225.78571428571428</v>
      </c>
      <c r="DY95" s="63">
        <f t="shared" si="327"/>
        <v>208</v>
      </c>
      <c r="DZ95" s="63">
        <f t="shared" si="328"/>
        <v>229.5</v>
      </c>
      <c r="EC95" s="23" t="s">
        <v>275</v>
      </c>
      <c r="ED95" s="67">
        <v>523</v>
      </c>
      <c r="EE95" s="63">
        <v>544</v>
      </c>
      <c r="EF95" s="63">
        <v>536</v>
      </c>
      <c r="EG95" s="63">
        <v>541</v>
      </c>
      <c r="EH95" s="73">
        <v>547</v>
      </c>
      <c r="EI95" s="63">
        <v>458</v>
      </c>
      <c r="EJ95" s="63">
        <v>430</v>
      </c>
      <c r="EK95" s="63">
        <v>308</v>
      </c>
      <c r="EL95" s="73">
        <v>269</v>
      </c>
      <c r="EM95" s="63">
        <f t="shared" si="329"/>
        <v>538.20000000000005</v>
      </c>
      <c r="EN95" s="63">
        <f t="shared" si="330"/>
        <v>489.07142857142856</v>
      </c>
      <c r="EO95" s="63">
        <f t="shared" si="331"/>
        <v>444</v>
      </c>
      <c r="EP95" s="63">
        <f t="shared" si="332"/>
        <v>288.5</v>
      </c>
    </row>
    <row r="96" spans="1:146" ht="12" customHeight="1" x14ac:dyDescent="0.15">
      <c r="A96" s="2"/>
      <c r="B96" s="5"/>
      <c r="C96" s="5"/>
      <c r="E96" s="103" t="s">
        <v>94</v>
      </c>
      <c r="F96" s="64">
        <v>1018</v>
      </c>
      <c r="G96" s="66">
        <v>1062</v>
      </c>
      <c r="H96" s="66">
        <v>1124</v>
      </c>
      <c r="I96" s="66">
        <v>1156</v>
      </c>
      <c r="J96" s="107">
        <v>1250</v>
      </c>
      <c r="K96" s="66">
        <v>1270</v>
      </c>
      <c r="L96" s="66">
        <v>1308</v>
      </c>
      <c r="M96" s="66">
        <v>850</v>
      </c>
      <c r="N96" s="107">
        <v>765</v>
      </c>
      <c r="O96" s="66">
        <f t="shared" si="297"/>
        <v>1122</v>
      </c>
      <c r="P96" s="66">
        <f t="shared" si="298"/>
        <v>1100.9285714285713</v>
      </c>
      <c r="Q96" s="66">
        <f t="shared" si="299"/>
        <v>1289</v>
      </c>
      <c r="R96" s="66">
        <f t="shared" si="300"/>
        <v>807.5</v>
      </c>
      <c r="U96" s="103" t="s">
        <v>94</v>
      </c>
      <c r="V96" s="64">
        <v>621</v>
      </c>
      <c r="W96" s="66">
        <v>687</v>
      </c>
      <c r="X96" s="66">
        <v>646</v>
      </c>
      <c r="Y96" s="66">
        <v>774</v>
      </c>
      <c r="Z96" s="107">
        <v>786</v>
      </c>
      <c r="AA96" s="66">
        <v>688</v>
      </c>
      <c r="AB96" s="66">
        <v>655</v>
      </c>
      <c r="AC96" s="66">
        <v>477</v>
      </c>
      <c r="AD96" s="107">
        <v>434</v>
      </c>
      <c r="AE96" s="66">
        <f t="shared" si="301"/>
        <v>702.8</v>
      </c>
      <c r="AF96" s="66">
        <f t="shared" si="302"/>
        <v>663</v>
      </c>
      <c r="AG96" s="66">
        <f t="shared" si="303"/>
        <v>671.5</v>
      </c>
      <c r="AH96" s="66">
        <f t="shared" si="304"/>
        <v>455.5</v>
      </c>
      <c r="AK96" s="103" t="s">
        <v>94</v>
      </c>
      <c r="AL96" s="64">
        <v>207</v>
      </c>
      <c r="AM96" s="66">
        <v>196</v>
      </c>
      <c r="AN96" s="66">
        <v>225</v>
      </c>
      <c r="AO96" s="66">
        <v>202</v>
      </c>
      <c r="AP96" s="107">
        <v>232</v>
      </c>
      <c r="AQ96" s="66">
        <v>290</v>
      </c>
      <c r="AR96" s="66">
        <v>318</v>
      </c>
      <c r="AS96" s="66">
        <v>137</v>
      </c>
      <c r="AT96" s="107">
        <v>181</v>
      </c>
      <c r="AU96" s="66">
        <f t="shared" si="305"/>
        <v>212.4</v>
      </c>
      <c r="AV96" s="66">
        <f t="shared" si="306"/>
        <v>217.85714285714286</v>
      </c>
      <c r="AW96" s="66">
        <f t="shared" si="307"/>
        <v>304</v>
      </c>
      <c r="AX96" s="66">
        <f t="shared" si="308"/>
        <v>159</v>
      </c>
      <c r="BA96" s="103" t="s">
        <v>94</v>
      </c>
      <c r="BB96" s="64">
        <v>199</v>
      </c>
      <c r="BC96" s="66">
        <v>215</v>
      </c>
      <c r="BD96" s="66">
        <v>247</v>
      </c>
      <c r="BE96" s="66">
        <v>223</v>
      </c>
      <c r="BF96" s="107">
        <v>251</v>
      </c>
      <c r="BG96" s="66">
        <v>310</v>
      </c>
      <c r="BH96" s="66">
        <v>292</v>
      </c>
      <c r="BI96" s="66">
        <v>219</v>
      </c>
      <c r="BJ96" s="107">
        <v>239</v>
      </c>
      <c r="BK96" s="66">
        <f t="shared" si="309"/>
        <v>227</v>
      </c>
      <c r="BL96" s="66">
        <f t="shared" si="310"/>
        <v>237.85714285714286</v>
      </c>
      <c r="BM96" s="66">
        <f t="shared" si="311"/>
        <v>301</v>
      </c>
      <c r="BN96" s="66">
        <f t="shared" si="312"/>
        <v>229</v>
      </c>
      <c r="BQ96" s="103" t="s">
        <v>94</v>
      </c>
      <c r="BR96" s="64">
        <v>193</v>
      </c>
      <c r="BS96" s="66">
        <v>171</v>
      </c>
      <c r="BT96" s="66">
        <v>195</v>
      </c>
      <c r="BU96" s="66">
        <v>195</v>
      </c>
      <c r="BV96" s="107">
        <v>217</v>
      </c>
      <c r="BW96" s="66">
        <v>249</v>
      </c>
      <c r="BX96" s="66">
        <v>245</v>
      </c>
      <c r="BY96" s="66">
        <v>175</v>
      </c>
      <c r="BZ96" s="107">
        <v>169</v>
      </c>
      <c r="CA96" s="66">
        <f t="shared" si="313"/>
        <v>194.2</v>
      </c>
      <c r="CB96" s="66">
        <f t="shared" si="314"/>
        <v>198.57142857142858</v>
      </c>
      <c r="CC96" s="66">
        <f t="shared" si="315"/>
        <v>247</v>
      </c>
      <c r="CD96" s="66">
        <f t="shared" si="316"/>
        <v>172</v>
      </c>
      <c r="CG96" s="103" t="s">
        <v>94</v>
      </c>
      <c r="CH96" s="64">
        <v>288</v>
      </c>
      <c r="CI96" s="66">
        <v>288</v>
      </c>
      <c r="CJ96" s="66">
        <v>343</v>
      </c>
      <c r="CK96" s="66">
        <v>297</v>
      </c>
      <c r="CL96" s="107">
        <v>290</v>
      </c>
      <c r="CM96" s="66">
        <v>358</v>
      </c>
      <c r="CN96" s="66">
        <v>394</v>
      </c>
      <c r="CO96" s="66">
        <v>224</v>
      </c>
      <c r="CP96" s="107">
        <v>244</v>
      </c>
      <c r="CQ96" s="66">
        <f t="shared" si="317"/>
        <v>301.2</v>
      </c>
      <c r="CR96" s="66">
        <f t="shared" si="318"/>
        <v>302.28571428571428</v>
      </c>
      <c r="CS96" s="66">
        <f t="shared" si="319"/>
        <v>376</v>
      </c>
      <c r="CT96" s="66">
        <f t="shared" si="320"/>
        <v>234</v>
      </c>
      <c r="CW96" s="103" t="s">
        <v>94</v>
      </c>
      <c r="CX96" s="64">
        <v>98</v>
      </c>
      <c r="CY96" s="66">
        <v>90</v>
      </c>
      <c r="CZ96" s="66">
        <v>89</v>
      </c>
      <c r="DA96" s="66">
        <v>77</v>
      </c>
      <c r="DB96" s="107">
        <v>100</v>
      </c>
      <c r="DC96" s="66">
        <v>99</v>
      </c>
      <c r="DD96" s="66">
        <v>108</v>
      </c>
      <c r="DE96" s="66">
        <v>99</v>
      </c>
      <c r="DF96" s="107">
        <v>91</v>
      </c>
      <c r="DG96" s="66">
        <f t="shared" si="321"/>
        <v>90.8</v>
      </c>
      <c r="DH96" s="66">
        <f t="shared" si="322"/>
        <v>93.214285714285708</v>
      </c>
      <c r="DI96" s="66">
        <f t="shared" si="323"/>
        <v>103.5</v>
      </c>
      <c r="DJ96" s="66">
        <f t="shared" si="324"/>
        <v>95</v>
      </c>
      <c r="DM96" s="103" t="s">
        <v>94</v>
      </c>
      <c r="DN96" s="64">
        <v>189</v>
      </c>
      <c r="DO96" s="66">
        <v>188</v>
      </c>
      <c r="DP96" s="66">
        <v>215</v>
      </c>
      <c r="DQ96" s="66">
        <v>203</v>
      </c>
      <c r="DR96" s="107">
        <v>248</v>
      </c>
      <c r="DS96" s="66">
        <v>270</v>
      </c>
      <c r="DT96" s="66">
        <v>223</v>
      </c>
      <c r="DU96" s="66">
        <v>240</v>
      </c>
      <c r="DV96" s="107">
        <v>204</v>
      </c>
      <c r="DW96" s="66">
        <f t="shared" si="325"/>
        <v>208.6</v>
      </c>
      <c r="DX96" s="66">
        <f t="shared" si="326"/>
        <v>215.92857142857142</v>
      </c>
      <c r="DY96" s="66">
        <f t="shared" si="327"/>
        <v>246.5</v>
      </c>
      <c r="DZ96" s="66">
        <f t="shared" si="328"/>
        <v>222</v>
      </c>
      <c r="EC96" s="103" t="s">
        <v>94</v>
      </c>
      <c r="ED96" s="64">
        <v>460</v>
      </c>
      <c r="EE96" s="66">
        <v>466</v>
      </c>
      <c r="EF96" s="66">
        <v>491</v>
      </c>
      <c r="EG96" s="66">
        <v>458</v>
      </c>
      <c r="EH96" s="107">
        <v>481</v>
      </c>
      <c r="EI96" s="66">
        <v>393</v>
      </c>
      <c r="EJ96" s="66">
        <v>388</v>
      </c>
      <c r="EK96" s="66">
        <v>317</v>
      </c>
      <c r="EL96" s="107">
        <v>291</v>
      </c>
      <c r="EM96" s="66">
        <f t="shared" si="329"/>
        <v>471.2</v>
      </c>
      <c r="EN96" s="66">
        <f t="shared" si="330"/>
        <v>435.78571428571428</v>
      </c>
      <c r="EO96" s="66">
        <f t="shared" si="331"/>
        <v>390.5</v>
      </c>
      <c r="EP96" s="66">
        <f t="shared" si="332"/>
        <v>304</v>
      </c>
    </row>
    <row r="97" spans="1:146" ht="12" customHeight="1" x14ac:dyDescent="0.15">
      <c r="A97" s="2"/>
      <c r="B97" s="5"/>
      <c r="C97" s="5"/>
      <c r="E97" s="23" t="s">
        <v>95</v>
      </c>
      <c r="F97" s="67">
        <v>893</v>
      </c>
      <c r="G97" s="63">
        <v>1106</v>
      </c>
      <c r="H97" s="63">
        <v>1136</v>
      </c>
      <c r="I97" s="63">
        <v>1048</v>
      </c>
      <c r="J97" s="73">
        <v>1231</v>
      </c>
      <c r="K97" s="63">
        <v>1349</v>
      </c>
      <c r="L97" s="63">
        <v>1393</v>
      </c>
      <c r="M97" s="63">
        <v>836</v>
      </c>
      <c r="N97" s="73">
        <v>853</v>
      </c>
      <c r="O97" s="63">
        <f t="shared" si="297"/>
        <v>1082.8</v>
      </c>
      <c r="P97" s="63">
        <f t="shared" si="298"/>
        <v>1089.9285714285713</v>
      </c>
      <c r="Q97" s="63">
        <f t="shared" si="299"/>
        <v>1371</v>
      </c>
      <c r="R97" s="63">
        <f t="shared" si="300"/>
        <v>844.5</v>
      </c>
      <c r="U97" s="23" t="s">
        <v>95</v>
      </c>
      <c r="V97" s="67">
        <v>649</v>
      </c>
      <c r="W97" s="63">
        <v>642</v>
      </c>
      <c r="X97" s="63">
        <v>691</v>
      </c>
      <c r="Y97" s="63">
        <v>647</v>
      </c>
      <c r="Z97" s="73">
        <v>780</v>
      </c>
      <c r="AA97" s="63">
        <v>761</v>
      </c>
      <c r="AB97" s="63">
        <v>754</v>
      </c>
      <c r="AC97" s="63">
        <v>560</v>
      </c>
      <c r="AD97" s="73">
        <v>509</v>
      </c>
      <c r="AE97" s="63">
        <f t="shared" si="301"/>
        <v>681.8</v>
      </c>
      <c r="AF97" s="63">
        <f t="shared" si="302"/>
        <v>671.57142857142856</v>
      </c>
      <c r="AG97" s="63">
        <f t="shared" si="303"/>
        <v>757.5</v>
      </c>
      <c r="AH97" s="63">
        <f t="shared" si="304"/>
        <v>534.5</v>
      </c>
      <c r="AK97" s="23" t="s">
        <v>95</v>
      </c>
      <c r="AL97" s="67">
        <v>203</v>
      </c>
      <c r="AM97" s="63">
        <v>198</v>
      </c>
      <c r="AN97" s="63">
        <v>264</v>
      </c>
      <c r="AO97" s="63">
        <v>211</v>
      </c>
      <c r="AP97" s="73">
        <v>227</v>
      </c>
      <c r="AQ97" s="63">
        <v>293</v>
      </c>
      <c r="AR97" s="63">
        <v>299</v>
      </c>
      <c r="AS97" s="63">
        <v>187</v>
      </c>
      <c r="AT97" s="73">
        <v>169</v>
      </c>
      <c r="AU97" s="63">
        <f t="shared" si="305"/>
        <v>220.6</v>
      </c>
      <c r="AV97" s="63">
        <f t="shared" si="306"/>
        <v>225.28571428571428</v>
      </c>
      <c r="AW97" s="63">
        <f t="shared" si="307"/>
        <v>296</v>
      </c>
      <c r="AX97" s="63">
        <f t="shared" si="308"/>
        <v>178</v>
      </c>
      <c r="BA97" s="23" t="s">
        <v>95</v>
      </c>
      <c r="BB97" s="67">
        <v>218</v>
      </c>
      <c r="BC97" s="63">
        <v>237</v>
      </c>
      <c r="BD97" s="63">
        <v>272</v>
      </c>
      <c r="BE97" s="63">
        <v>243</v>
      </c>
      <c r="BF97" s="73">
        <v>259</v>
      </c>
      <c r="BG97" s="63">
        <v>331</v>
      </c>
      <c r="BH97" s="63">
        <v>309</v>
      </c>
      <c r="BI97" s="63">
        <v>229</v>
      </c>
      <c r="BJ97" s="73">
        <v>224</v>
      </c>
      <c r="BK97" s="63">
        <f t="shared" si="309"/>
        <v>245.8</v>
      </c>
      <c r="BL97" s="63">
        <f t="shared" si="310"/>
        <v>253.64285714285714</v>
      </c>
      <c r="BM97" s="63">
        <f t="shared" si="311"/>
        <v>320</v>
      </c>
      <c r="BN97" s="63">
        <f t="shared" si="312"/>
        <v>226.5</v>
      </c>
      <c r="BQ97" s="23" t="s">
        <v>95</v>
      </c>
      <c r="BR97" s="67">
        <v>196</v>
      </c>
      <c r="BS97" s="63">
        <v>203</v>
      </c>
      <c r="BT97" s="63">
        <v>235</v>
      </c>
      <c r="BU97" s="63">
        <v>209</v>
      </c>
      <c r="BV97" s="73">
        <v>209</v>
      </c>
      <c r="BW97" s="63">
        <v>271</v>
      </c>
      <c r="BX97" s="63">
        <v>304</v>
      </c>
      <c r="BY97" s="63">
        <v>187</v>
      </c>
      <c r="BZ97" s="73">
        <v>144</v>
      </c>
      <c r="CA97" s="63">
        <f t="shared" si="313"/>
        <v>210.4</v>
      </c>
      <c r="CB97" s="63">
        <f t="shared" si="314"/>
        <v>215</v>
      </c>
      <c r="CC97" s="63">
        <f t="shared" si="315"/>
        <v>287.5</v>
      </c>
      <c r="CD97" s="63">
        <f t="shared" si="316"/>
        <v>165.5</v>
      </c>
      <c r="CG97" s="23" t="s">
        <v>95</v>
      </c>
      <c r="CH97" s="67">
        <v>278</v>
      </c>
      <c r="CI97" s="63">
        <v>307</v>
      </c>
      <c r="CJ97" s="63">
        <v>370</v>
      </c>
      <c r="CK97" s="63">
        <v>321</v>
      </c>
      <c r="CL97" s="73">
        <v>327</v>
      </c>
      <c r="CM97" s="63">
        <v>375</v>
      </c>
      <c r="CN97" s="63">
        <v>370</v>
      </c>
      <c r="CO97" s="63">
        <v>343</v>
      </c>
      <c r="CP97" s="73">
        <v>298</v>
      </c>
      <c r="CQ97" s="63">
        <f t="shared" si="317"/>
        <v>320.60000000000002</v>
      </c>
      <c r="CR97" s="63">
        <f t="shared" si="318"/>
        <v>328</v>
      </c>
      <c r="CS97" s="63">
        <f t="shared" si="319"/>
        <v>372.5</v>
      </c>
      <c r="CT97" s="63">
        <f t="shared" si="320"/>
        <v>320.5</v>
      </c>
      <c r="CW97" s="23" t="s">
        <v>95</v>
      </c>
      <c r="CX97" s="67">
        <v>86</v>
      </c>
      <c r="CY97" s="63">
        <v>91</v>
      </c>
      <c r="CZ97" s="63">
        <v>101</v>
      </c>
      <c r="DA97" s="63">
        <v>82</v>
      </c>
      <c r="DB97" s="73">
        <v>110</v>
      </c>
      <c r="DC97" s="63">
        <v>157</v>
      </c>
      <c r="DD97" s="63">
        <v>124</v>
      </c>
      <c r="DE97" s="63">
        <v>104</v>
      </c>
      <c r="DF97" s="73">
        <v>80</v>
      </c>
      <c r="DG97" s="63">
        <f t="shared" si="321"/>
        <v>94</v>
      </c>
      <c r="DH97" s="63">
        <f t="shared" si="322"/>
        <v>100.35714285714286</v>
      </c>
      <c r="DI97" s="63">
        <f t="shared" si="323"/>
        <v>140.5</v>
      </c>
      <c r="DJ97" s="63">
        <f t="shared" si="324"/>
        <v>92</v>
      </c>
      <c r="DM97" s="23" t="s">
        <v>95</v>
      </c>
      <c r="DN97" s="67">
        <v>200</v>
      </c>
      <c r="DO97" s="63">
        <v>222</v>
      </c>
      <c r="DP97" s="63">
        <v>233</v>
      </c>
      <c r="DQ97" s="63">
        <v>187</v>
      </c>
      <c r="DR97" s="73">
        <v>244</v>
      </c>
      <c r="DS97" s="63">
        <v>326</v>
      </c>
      <c r="DT97" s="63">
        <v>263</v>
      </c>
      <c r="DU97" s="63">
        <v>254</v>
      </c>
      <c r="DV97" s="73">
        <v>221</v>
      </c>
      <c r="DW97" s="63">
        <f t="shared" si="325"/>
        <v>217.2</v>
      </c>
      <c r="DX97" s="63">
        <f t="shared" si="326"/>
        <v>231.14285714285714</v>
      </c>
      <c r="DY97" s="63">
        <f t="shared" si="327"/>
        <v>294.5</v>
      </c>
      <c r="DZ97" s="63">
        <f t="shared" si="328"/>
        <v>237.5</v>
      </c>
      <c r="EC97" s="23" t="s">
        <v>95</v>
      </c>
      <c r="ED97" s="67">
        <v>369</v>
      </c>
      <c r="EE97" s="63">
        <v>382</v>
      </c>
      <c r="EF97" s="63">
        <v>481</v>
      </c>
      <c r="EG97" s="63">
        <v>466</v>
      </c>
      <c r="EH97" s="73">
        <v>464</v>
      </c>
      <c r="EI97" s="63">
        <v>417</v>
      </c>
      <c r="EJ97" s="63">
        <v>415</v>
      </c>
      <c r="EK97" s="63">
        <v>314</v>
      </c>
      <c r="EL97" s="73">
        <v>328</v>
      </c>
      <c r="EM97" s="63">
        <f t="shared" si="329"/>
        <v>432.4</v>
      </c>
      <c r="EN97" s="63">
        <f t="shared" si="330"/>
        <v>414.14285714285717</v>
      </c>
      <c r="EO97" s="63">
        <f t="shared" si="331"/>
        <v>416</v>
      </c>
      <c r="EP97" s="63">
        <f t="shared" si="332"/>
        <v>321</v>
      </c>
    </row>
    <row r="98" spans="1:146" ht="12" customHeight="1" x14ac:dyDescent="0.15">
      <c r="A98" s="2"/>
      <c r="B98" s="5"/>
      <c r="C98" s="5"/>
      <c r="E98" s="103" t="s">
        <v>96</v>
      </c>
      <c r="F98" s="64">
        <v>1027</v>
      </c>
      <c r="G98" s="66">
        <v>1153</v>
      </c>
      <c r="H98" s="66">
        <v>1146</v>
      </c>
      <c r="I98" s="66">
        <v>1209</v>
      </c>
      <c r="J98" s="107">
        <v>1332</v>
      </c>
      <c r="K98" s="66">
        <v>1252</v>
      </c>
      <c r="L98" s="66">
        <v>1405</v>
      </c>
      <c r="M98" s="66">
        <v>963</v>
      </c>
      <c r="N98" s="107">
        <v>935</v>
      </c>
      <c r="O98" s="66">
        <f t="shared" si="297"/>
        <v>1173.4000000000001</v>
      </c>
      <c r="P98" s="66">
        <f t="shared" si="298"/>
        <v>1163.5</v>
      </c>
      <c r="Q98" s="66">
        <f t="shared" si="299"/>
        <v>1328.5</v>
      </c>
      <c r="R98" s="66">
        <f t="shared" si="300"/>
        <v>949</v>
      </c>
      <c r="U98" s="103" t="s">
        <v>96</v>
      </c>
      <c r="V98" s="64">
        <v>687</v>
      </c>
      <c r="W98" s="66">
        <v>761</v>
      </c>
      <c r="X98" s="66">
        <v>869</v>
      </c>
      <c r="Y98" s="66">
        <v>731</v>
      </c>
      <c r="Z98" s="107">
        <v>818</v>
      </c>
      <c r="AA98" s="66">
        <v>745</v>
      </c>
      <c r="AB98" s="66">
        <v>745</v>
      </c>
      <c r="AC98" s="66">
        <v>574</v>
      </c>
      <c r="AD98" s="107">
        <v>583</v>
      </c>
      <c r="AE98" s="66">
        <f t="shared" si="301"/>
        <v>773.2</v>
      </c>
      <c r="AF98" s="66">
        <f t="shared" si="302"/>
        <v>741.35714285714289</v>
      </c>
      <c r="AG98" s="66">
        <f t="shared" si="303"/>
        <v>745</v>
      </c>
      <c r="AH98" s="66">
        <f t="shared" si="304"/>
        <v>578.5</v>
      </c>
      <c r="AK98" s="103" t="s">
        <v>96</v>
      </c>
      <c r="AL98" s="64">
        <v>180</v>
      </c>
      <c r="AM98" s="66">
        <v>203</v>
      </c>
      <c r="AN98" s="66">
        <v>282</v>
      </c>
      <c r="AO98" s="66">
        <v>211</v>
      </c>
      <c r="AP98" s="107">
        <v>246</v>
      </c>
      <c r="AQ98" s="66">
        <v>271</v>
      </c>
      <c r="AR98" s="66">
        <v>258</v>
      </c>
      <c r="AS98" s="66">
        <v>226</v>
      </c>
      <c r="AT98" s="107">
        <v>196</v>
      </c>
      <c r="AU98" s="66">
        <f t="shared" si="305"/>
        <v>224.4</v>
      </c>
      <c r="AV98" s="66">
        <f t="shared" si="306"/>
        <v>228.21428571428572</v>
      </c>
      <c r="AW98" s="66">
        <f t="shared" si="307"/>
        <v>264.5</v>
      </c>
      <c r="AX98" s="66">
        <f t="shared" si="308"/>
        <v>211</v>
      </c>
      <c r="BA98" s="103" t="s">
        <v>96</v>
      </c>
      <c r="BB98" s="64">
        <v>240</v>
      </c>
      <c r="BC98" s="66">
        <v>223</v>
      </c>
      <c r="BD98" s="66">
        <v>322</v>
      </c>
      <c r="BE98" s="66">
        <v>244</v>
      </c>
      <c r="BF98" s="107">
        <v>288</v>
      </c>
      <c r="BG98" s="66">
        <v>293</v>
      </c>
      <c r="BH98" s="66">
        <v>257</v>
      </c>
      <c r="BI98" s="66">
        <v>253</v>
      </c>
      <c r="BJ98" s="107">
        <v>246</v>
      </c>
      <c r="BK98" s="66">
        <f t="shared" si="309"/>
        <v>263.39999999999998</v>
      </c>
      <c r="BL98" s="66">
        <f t="shared" si="310"/>
        <v>263.07142857142856</v>
      </c>
      <c r="BM98" s="66">
        <f t="shared" si="311"/>
        <v>275</v>
      </c>
      <c r="BN98" s="66">
        <f t="shared" si="312"/>
        <v>249.5</v>
      </c>
      <c r="BQ98" s="103" t="s">
        <v>96</v>
      </c>
      <c r="BR98" s="64">
        <v>214</v>
      </c>
      <c r="BS98" s="66">
        <v>194</v>
      </c>
      <c r="BT98" s="66">
        <v>292</v>
      </c>
      <c r="BU98" s="66">
        <v>211</v>
      </c>
      <c r="BV98" s="107">
        <v>243</v>
      </c>
      <c r="BW98" s="66">
        <v>272</v>
      </c>
      <c r="BX98" s="66">
        <v>221</v>
      </c>
      <c r="BY98" s="66">
        <v>237</v>
      </c>
      <c r="BZ98" s="107">
        <v>223</v>
      </c>
      <c r="CA98" s="66">
        <f t="shared" si="313"/>
        <v>230.8</v>
      </c>
      <c r="CB98" s="66">
        <f t="shared" si="314"/>
        <v>232.92857142857142</v>
      </c>
      <c r="CC98" s="66">
        <f t="shared" si="315"/>
        <v>246.5</v>
      </c>
      <c r="CD98" s="66">
        <f t="shared" si="316"/>
        <v>230</v>
      </c>
      <c r="CG98" s="103" t="s">
        <v>96</v>
      </c>
      <c r="CH98" s="64">
        <v>352</v>
      </c>
      <c r="CI98" s="66">
        <v>333</v>
      </c>
      <c r="CJ98" s="66">
        <v>414</v>
      </c>
      <c r="CK98" s="66">
        <v>349</v>
      </c>
      <c r="CL98" s="107">
        <v>353</v>
      </c>
      <c r="CM98" s="66">
        <v>412</v>
      </c>
      <c r="CN98" s="66">
        <v>400</v>
      </c>
      <c r="CO98" s="66">
        <v>329</v>
      </c>
      <c r="CP98" s="107">
        <v>336</v>
      </c>
      <c r="CQ98" s="66">
        <f t="shared" si="317"/>
        <v>360.2</v>
      </c>
      <c r="CR98" s="66">
        <f t="shared" si="318"/>
        <v>362.78571428571428</v>
      </c>
      <c r="CS98" s="66">
        <f t="shared" si="319"/>
        <v>406</v>
      </c>
      <c r="CT98" s="66">
        <f t="shared" si="320"/>
        <v>332.5</v>
      </c>
      <c r="CW98" s="103" t="s">
        <v>96</v>
      </c>
      <c r="CX98" s="64">
        <v>96</v>
      </c>
      <c r="CY98" s="66">
        <v>97</v>
      </c>
      <c r="CZ98" s="66">
        <v>144</v>
      </c>
      <c r="DA98" s="66">
        <v>108</v>
      </c>
      <c r="DB98" s="107">
        <v>95</v>
      </c>
      <c r="DC98" s="66">
        <v>136</v>
      </c>
      <c r="DD98" s="66">
        <v>137</v>
      </c>
      <c r="DE98" s="66">
        <v>101</v>
      </c>
      <c r="DF98" s="107">
        <v>102</v>
      </c>
      <c r="DG98" s="66">
        <f t="shared" si="321"/>
        <v>108</v>
      </c>
      <c r="DH98" s="66">
        <f t="shared" si="322"/>
        <v>111.14285714285714</v>
      </c>
      <c r="DI98" s="66">
        <f t="shared" si="323"/>
        <v>136.5</v>
      </c>
      <c r="DJ98" s="66">
        <f t="shared" si="324"/>
        <v>101.5</v>
      </c>
      <c r="DM98" s="103" t="s">
        <v>96</v>
      </c>
      <c r="DN98" s="64">
        <v>236</v>
      </c>
      <c r="DO98" s="66">
        <v>230</v>
      </c>
      <c r="DP98" s="66">
        <v>352</v>
      </c>
      <c r="DQ98" s="66">
        <v>244</v>
      </c>
      <c r="DR98" s="107">
        <v>259</v>
      </c>
      <c r="DS98" s="66">
        <v>277</v>
      </c>
      <c r="DT98" s="66">
        <v>277</v>
      </c>
      <c r="DU98" s="66">
        <v>252</v>
      </c>
      <c r="DV98" s="107">
        <v>246</v>
      </c>
      <c r="DW98" s="66">
        <f t="shared" si="325"/>
        <v>264.2</v>
      </c>
      <c r="DX98" s="66">
        <f t="shared" si="326"/>
        <v>263.85714285714283</v>
      </c>
      <c r="DY98" s="66">
        <f t="shared" si="327"/>
        <v>277</v>
      </c>
      <c r="DZ98" s="66">
        <f t="shared" si="328"/>
        <v>249</v>
      </c>
      <c r="EC98" s="103" t="s">
        <v>96</v>
      </c>
      <c r="ED98" s="64">
        <v>478</v>
      </c>
      <c r="EE98" s="66">
        <v>501</v>
      </c>
      <c r="EF98" s="66">
        <v>684</v>
      </c>
      <c r="EG98" s="66">
        <v>549</v>
      </c>
      <c r="EH98" s="107">
        <v>609</v>
      </c>
      <c r="EI98" s="66">
        <v>449</v>
      </c>
      <c r="EJ98" s="66">
        <v>451</v>
      </c>
      <c r="EK98" s="66">
        <v>409</v>
      </c>
      <c r="EL98" s="107">
        <v>376</v>
      </c>
      <c r="EM98" s="66">
        <f t="shared" si="329"/>
        <v>564.20000000000005</v>
      </c>
      <c r="EN98" s="66">
        <f t="shared" si="330"/>
        <v>523.35714285714289</v>
      </c>
      <c r="EO98" s="66">
        <f t="shared" si="331"/>
        <v>450</v>
      </c>
      <c r="EP98" s="66">
        <f t="shared" si="332"/>
        <v>392.5</v>
      </c>
    </row>
    <row r="99" spans="1:146" s="33" customFormat="1" ht="12" customHeight="1" x14ac:dyDescent="0.15">
      <c r="A99" s="11"/>
      <c r="B99" s="5"/>
      <c r="C99" s="5"/>
      <c r="E99" s="34" t="s">
        <v>97</v>
      </c>
      <c r="F99" s="67">
        <v>1047</v>
      </c>
      <c r="G99" s="63">
        <v>1267</v>
      </c>
      <c r="H99" s="63">
        <v>1191</v>
      </c>
      <c r="I99" s="63">
        <v>1306</v>
      </c>
      <c r="J99" s="73">
        <v>1447</v>
      </c>
      <c r="K99" s="63">
        <v>1314</v>
      </c>
      <c r="L99" s="63">
        <v>1483</v>
      </c>
      <c r="M99" s="63">
        <v>1023</v>
      </c>
      <c r="N99" s="73">
        <v>1124</v>
      </c>
      <c r="O99" s="63">
        <f t="shared" si="297"/>
        <v>1251.5999999999999</v>
      </c>
      <c r="P99" s="63">
        <f t="shared" si="298"/>
        <v>1247.1428571428571</v>
      </c>
      <c r="Q99" s="63">
        <f t="shared" si="299"/>
        <v>1398.5</v>
      </c>
      <c r="R99" s="63">
        <f t="shared" si="300"/>
        <v>1073.5</v>
      </c>
      <c r="U99" s="34" t="s">
        <v>97</v>
      </c>
      <c r="V99" s="67">
        <v>824</v>
      </c>
      <c r="W99" s="63">
        <v>860</v>
      </c>
      <c r="X99" s="63">
        <v>896</v>
      </c>
      <c r="Y99" s="63">
        <v>891</v>
      </c>
      <c r="Z99" s="73">
        <v>817</v>
      </c>
      <c r="AA99" s="63">
        <v>900</v>
      </c>
      <c r="AB99" s="63">
        <v>887</v>
      </c>
      <c r="AC99" s="63">
        <v>680</v>
      </c>
      <c r="AD99" s="73">
        <v>742</v>
      </c>
      <c r="AE99" s="63">
        <f t="shared" si="301"/>
        <v>857.6</v>
      </c>
      <c r="AF99" s="63">
        <f t="shared" si="302"/>
        <v>841.78571428571433</v>
      </c>
      <c r="AG99" s="63">
        <f t="shared" si="303"/>
        <v>893.5</v>
      </c>
      <c r="AH99" s="63">
        <f t="shared" si="304"/>
        <v>711</v>
      </c>
      <c r="AK99" s="34" t="s">
        <v>97</v>
      </c>
      <c r="AL99" s="67">
        <v>143</v>
      </c>
      <c r="AM99" s="63">
        <v>234</v>
      </c>
      <c r="AN99" s="63">
        <v>272</v>
      </c>
      <c r="AO99" s="63">
        <v>245</v>
      </c>
      <c r="AP99" s="73">
        <v>281</v>
      </c>
      <c r="AQ99" s="63">
        <v>318</v>
      </c>
      <c r="AR99" s="63">
        <v>279</v>
      </c>
      <c r="AS99" s="63">
        <v>212</v>
      </c>
      <c r="AT99" s="73">
        <v>222</v>
      </c>
      <c r="AU99" s="63">
        <f t="shared" si="305"/>
        <v>235</v>
      </c>
      <c r="AV99" s="63">
        <f t="shared" si="306"/>
        <v>241.5</v>
      </c>
      <c r="AW99" s="63">
        <f t="shared" si="307"/>
        <v>298.5</v>
      </c>
      <c r="AX99" s="63">
        <f t="shared" si="308"/>
        <v>217</v>
      </c>
      <c r="BA99" s="34" t="s">
        <v>97</v>
      </c>
      <c r="BB99" s="67">
        <v>228</v>
      </c>
      <c r="BC99" s="63">
        <v>257</v>
      </c>
      <c r="BD99" s="63">
        <v>328</v>
      </c>
      <c r="BE99" s="63">
        <v>284</v>
      </c>
      <c r="BF99" s="73">
        <v>286</v>
      </c>
      <c r="BG99" s="63">
        <v>327</v>
      </c>
      <c r="BH99" s="63">
        <v>304</v>
      </c>
      <c r="BI99" s="63">
        <v>278</v>
      </c>
      <c r="BJ99" s="73">
        <v>258</v>
      </c>
      <c r="BK99" s="63">
        <f t="shared" si="309"/>
        <v>276.60000000000002</v>
      </c>
      <c r="BL99" s="63">
        <f t="shared" si="310"/>
        <v>280.92857142857144</v>
      </c>
      <c r="BM99" s="63">
        <f t="shared" si="311"/>
        <v>315.5</v>
      </c>
      <c r="BN99" s="63">
        <f t="shared" si="312"/>
        <v>268</v>
      </c>
      <c r="BQ99" s="34" t="s">
        <v>97</v>
      </c>
      <c r="BR99" s="67">
        <v>203</v>
      </c>
      <c r="BS99" s="63">
        <v>228</v>
      </c>
      <c r="BT99" s="63">
        <v>264</v>
      </c>
      <c r="BU99" s="63">
        <v>242</v>
      </c>
      <c r="BV99" s="73">
        <v>257</v>
      </c>
      <c r="BW99" s="63">
        <v>296</v>
      </c>
      <c r="BX99" s="63">
        <v>245</v>
      </c>
      <c r="BY99" s="63">
        <v>254</v>
      </c>
      <c r="BZ99" s="73">
        <v>253</v>
      </c>
      <c r="CA99" s="63">
        <f t="shared" si="313"/>
        <v>238.8</v>
      </c>
      <c r="CB99" s="63">
        <f t="shared" si="314"/>
        <v>245.42857142857142</v>
      </c>
      <c r="CC99" s="63">
        <f t="shared" si="315"/>
        <v>270.5</v>
      </c>
      <c r="CD99" s="63">
        <f t="shared" si="316"/>
        <v>253.5</v>
      </c>
      <c r="CG99" s="34" t="s">
        <v>97</v>
      </c>
      <c r="CH99" s="67">
        <v>347</v>
      </c>
      <c r="CI99" s="63">
        <v>333</v>
      </c>
      <c r="CJ99" s="63">
        <v>418</v>
      </c>
      <c r="CK99" s="63">
        <v>360</v>
      </c>
      <c r="CL99" s="73">
        <v>386</v>
      </c>
      <c r="CM99" s="63">
        <v>457</v>
      </c>
      <c r="CN99" s="63">
        <v>455</v>
      </c>
      <c r="CO99" s="63">
        <v>385</v>
      </c>
      <c r="CP99" s="73">
        <v>361</v>
      </c>
      <c r="CQ99" s="63">
        <f t="shared" si="317"/>
        <v>368.8</v>
      </c>
      <c r="CR99" s="63">
        <f t="shared" si="318"/>
        <v>381.85714285714283</v>
      </c>
      <c r="CS99" s="63">
        <f t="shared" si="319"/>
        <v>456</v>
      </c>
      <c r="CT99" s="63">
        <f t="shared" si="320"/>
        <v>373</v>
      </c>
      <c r="CW99" s="34" t="s">
        <v>97</v>
      </c>
      <c r="CX99" s="67">
        <v>101</v>
      </c>
      <c r="CY99" s="63">
        <v>87</v>
      </c>
      <c r="CZ99" s="63">
        <v>135</v>
      </c>
      <c r="DA99" s="63">
        <v>96</v>
      </c>
      <c r="DB99" s="73">
        <v>107</v>
      </c>
      <c r="DC99" s="63">
        <v>145</v>
      </c>
      <c r="DD99" s="63">
        <v>157</v>
      </c>
      <c r="DE99" s="63">
        <v>123</v>
      </c>
      <c r="DF99" s="73">
        <v>113</v>
      </c>
      <c r="DG99" s="63">
        <f t="shared" si="321"/>
        <v>105.2</v>
      </c>
      <c r="DH99" s="63">
        <f t="shared" si="322"/>
        <v>113.57142857142857</v>
      </c>
      <c r="DI99" s="63">
        <f t="shared" si="323"/>
        <v>151</v>
      </c>
      <c r="DJ99" s="63">
        <f t="shared" si="324"/>
        <v>118</v>
      </c>
      <c r="DM99" s="34" t="s">
        <v>97</v>
      </c>
      <c r="DN99" s="67">
        <v>270</v>
      </c>
      <c r="DO99" s="63">
        <v>215</v>
      </c>
      <c r="DP99" s="63">
        <v>276</v>
      </c>
      <c r="DQ99" s="63">
        <v>246</v>
      </c>
      <c r="DR99" s="73">
        <v>275</v>
      </c>
      <c r="DS99" s="63">
        <v>275</v>
      </c>
      <c r="DT99" s="63">
        <v>276</v>
      </c>
      <c r="DU99" s="63">
        <v>308</v>
      </c>
      <c r="DV99" s="73">
        <v>287</v>
      </c>
      <c r="DW99" s="63">
        <f t="shared" si="325"/>
        <v>256.39999999999998</v>
      </c>
      <c r="DX99" s="63">
        <f t="shared" si="326"/>
        <v>265</v>
      </c>
      <c r="DY99" s="63">
        <f t="shared" si="327"/>
        <v>275.5</v>
      </c>
      <c r="DZ99" s="63">
        <f t="shared" si="328"/>
        <v>297.5</v>
      </c>
      <c r="EC99" s="34" t="s">
        <v>97</v>
      </c>
      <c r="ED99" s="67">
        <v>541</v>
      </c>
      <c r="EE99" s="63">
        <v>542</v>
      </c>
      <c r="EF99" s="63">
        <v>624</v>
      </c>
      <c r="EG99" s="63">
        <v>583</v>
      </c>
      <c r="EH99" s="73">
        <v>659</v>
      </c>
      <c r="EI99" s="63">
        <v>542</v>
      </c>
      <c r="EJ99" s="63">
        <v>508</v>
      </c>
      <c r="EK99" s="63">
        <v>468</v>
      </c>
      <c r="EL99" s="73">
        <v>514</v>
      </c>
      <c r="EM99" s="63">
        <f t="shared" si="329"/>
        <v>589.79999999999995</v>
      </c>
      <c r="EN99" s="63">
        <f t="shared" si="330"/>
        <v>566.42857142857144</v>
      </c>
      <c r="EO99" s="63">
        <f t="shared" si="331"/>
        <v>525</v>
      </c>
      <c r="EP99" s="63">
        <f t="shared" si="332"/>
        <v>491</v>
      </c>
    </row>
    <row r="100" spans="1:146" ht="12" customHeight="1" x14ac:dyDescent="0.15">
      <c r="A100" s="2"/>
      <c r="B100" s="5"/>
      <c r="C100" s="5"/>
      <c r="E100" s="103" t="s">
        <v>98</v>
      </c>
      <c r="F100" s="64">
        <v>954</v>
      </c>
      <c r="G100" s="66">
        <v>1289</v>
      </c>
      <c r="H100" s="66">
        <v>1290</v>
      </c>
      <c r="I100" s="66">
        <v>1105</v>
      </c>
      <c r="J100" s="107">
        <v>1336</v>
      </c>
      <c r="K100" s="66">
        <v>1255</v>
      </c>
      <c r="L100" s="66">
        <v>1492</v>
      </c>
      <c r="M100" s="66">
        <v>1032</v>
      </c>
      <c r="N100" s="107">
        <v>1173</v>
      </c>
      <c r="O100" s="66">
        <f t="shared" si="297"/>
        <v>1194.8</v>
      </c>
      <c r="P100" s="66">
        <f t="shared" si="298"/>
        <v>1207.1428571428571</v>
      </c>
      <c r="Q100" s="66">
        <f t="shared" si="299"/>
        <v>1373.5</v>
      </c>
      <c r="R100" s="66">
        <f t="shared" si="300"/>
        <v>1102.5</v>
      </c>
      <c r="U100" s="103" t="s">
        <v>98</v>
      </c>
      <c r="V100" s="64">
        <v>709</v>
      </c>
      <c r="W100" s="66">
        <v>745</v>
      </c>
      <c r="X100" s="66">
        <v>837</v>
      </c>
      <c r="Y100" s="66">
        <v>716</v>
      </c>
      <c r="Z100" s="107">
        <v>860</v>
      </c>
      <c r="AA100" s="66">
        <v>896</v>
      </c>
      <c r="AB100" s="66">
        <v>778</v>
      </c>
      <c r="AC100" s="66">
        <v>733</v>
      </c>
      <c r="AD100" s="107">
        <v>779</v>
      </c>
      <c r="AE100" s="66">
        <f t="shared" si="301"/>
        <v>773.4</v>
      </c>
      <c r="AF100" s="66">
        <f t="shared" si="302"/>
        <v>780</v>
      </c>
      <c r="AG100" s="66">
        <f t="shared" si="303"/>
        <v>837</v>
      </c>
      <c r="AH100" s="66">
        <f t="shared" si="304"/>
        <v>756</v>
      </c>
      <c r="AK100" s="103" t="s">
        <v>98</v>
      </c>
      <c r="AL100" s="64">
        <v>234</v>
      </c>
      <c r="AM100" s="66">
        <v>259</v>
      </c>
      <c r="AN100" s="66">
        <v>296</v>
      </c>
      <c r="AO100" s="66">
        <v>286</v>
      </c>
      <c r="AP100" s="107">
        <v>263</v>
      </c>
      <c r="AQ100" s="66">
        <v>289</v>
      </c>
      <c r="AR100" s="66">
        <v>282</v>
      </c>
      <c r="AS100" s="66">
        <v>188</v>
      </c>
      <c r="AT100" s="107">
        <v>201</v>
      </c>
      <c r="AU100" s="66">
        <f t="shared" si="305"/>
        <v>267.60000000000002</v>
      </c>
      <c r="AV100" s="66">
        <f t="shared" si="306"/>
        <v>259.71428571428572</v>
      </c>
      <c r="AW100" s="66">
        <f t="shared" si="307"/>
        <v>285.5</v>
      </c>
      <c r="AX100" s="66">
        <f t="shared" si="308"/>
        <v>194.5</v>
      </c>
      <c r="BA100" s="103" t="s">
        <v>98</v>
      </c>
      <c r="BB100" s="64">
        <v>204</v>
      </c>
      <c r="BC100" s="66">
        <v>237</v>
      </c>
      <c r="BD100" s="66">
        <v>273</v>
      </c>
      <c r="BE100" s="66">
        <v>278</v>
      </c>
      <c r="BF100" s="107">
        <v>282</v>
      </c>
      <c r="BG100" s="66">
        <v>322</v>
      </c>
      <c r="BH100" s="66">
        <v>285</v>
      </c>
      <c r="BI100" s="66">
        <v>277</v>
      </c>
      <c r="BJ100" s="107">
        <v>234</v>
      </c>
      <c r="BK100" s="66">
        <f t="shared" si="309"/>
        <v>254.8</v>
      </c>
      <c r="BL100" s="66">
        <f t="shared" si="310"/>
        <v>261.85714285714283</v>
      </c>
      <c r="BM100" s="66">
        <f t="shared" si="311"/>
        <v>303.5</v>
      </c>
      <c r="BN100" s="66">
        <f t="shared" si="312"/>
        <v>255.5</v>
      </c>
      <c r="BQ100" s="103" t="s">
        <v>98</v>
      </c>
      <c r="BR100" s="64">
        <v>195</v>
      </c>
      <c r="BS100" s="66">
        <v>215</v>
      </c>
      <c r="BT100" s="66">
        <v>254</v>
      </c>
      <c r="BU100" s="66">
        <v>257</v>
      </c>
      <c r="BV100" s="107">
        <v>244</v>
      </c>
      <c r="BW100" s="66">
        <v>304</v>
      </c>
      <c r="BX100" s="66">
        <v>254</v>
      </c>
      <c r="BY100" s="66">
        <v>274</v>
      </c>
      <c r="BZ100" s="107">
        <v>216</v>
      </c>
      <c r="CA100" s="66">
        <f t="shared" si="313"/>
        <v>233</v>
      </c>
      <c r="CB100" s="66">
        <f t="shared" si="314"/>
        <v>241.28571428571428</v>
      </c>
      <c r="CC100" s="66">
        <f t="shared" si="315"/>
        <v>279</v>
      </c>
      <c r="CD100" s="66">
        <f t="shared" si="316"/>
        <v>245</v>
      </c>
      <c r="CG100" s="103" t="s">
        <v>98</v>
      </c>
      <c r="CH100" s="64">
        <v>317</v>
      </c>
      <c r="CI100" s="66">
        <v>342</v>
      </c>
      <c r="CJ100" s="66">
        <v>406</v>
      </c>
      <c r="CK100" s="66">
        <v>371</v>
      </c>
      <c r="CL100" s="107">
        <v>399</v>
      </c>
      <c r="CM100" s="66">
        <v>421</v>
      </c>
      <c r="CN100" s="66">
        <v>447</v>
      </c>
      <c r="CO100" s="66">
        <v>472</v>
      </c>
      <c r="CP100" s="107">
        <v>404</v>
      </c>
      <c r="CQ100" s="66">
        <f t="shared" si="317"/>
        <v>367</v>
      </c>
      <c r="CR100" s="66">
        <f t="shared" si="318"/>
        <v>386.71428571428572</v>
      </c>
      <c r="CS100" s="66">
        <f t="shared" si="319"/>
        <v>434</v>
      </c>
      <c r="CT100" s="66">
        <f t="shared" si="320"/>
        <v>438</v>
      </c>
      <c r="CW100" s="103" t="s">
        <v>98</v>
      </c>
      <c r="CX100" s="64">
        <v>123</v>
      </c>
      <c r="CY100" s="66">
        <v>110</v>
      </c>
      <c r="CZ100" s="66">
        <v>135</v>
      </c>
      <c r="DA100" s="66">
        <v>115</v>
      </c>
      <c r="DB100" s="107">
        <v>133</v>
      </c>
      <c r="DC100" s="66">
        <v>176</v>
      </c>
      <c r="DD100" s="66">
        <v>132</v>
      </c>
      <c r="DE100" s="66">
        <v>161</v>
      </c>
      <c r="DF100" s="107">
        <v>153</v>
      </c>
      <c r="DG100" s="66">
        <f t="shared" si="321"/>
        <v>123.2</v>
      </c>
      <c r="DH100" s="66">
        <f t="shared" si="322"/>
        <v>132.42857142857142</v>
      </c>
      <c r="DI100" s="66">
        <f t="shared" si="323"/>
        <v>154</v>
      </c>
      <c r="DJ100" s="66">
        <f t="shared" si="324"/>
        <v>157</v>
      </c>
      <c r="DM100" s="103" t="s">
        <v>98</v>
      </c>
      <c r="DN100" s="64">
        <v>261</v>
      </c>
      <c r="DO100" s="66">
        <v>268</v>
      </c>
      <c r="DP100" s="66">
        <v>308</v>
      </c>
      <c r="DQ100" s="66">
        <v>289</v>
      </c>
      <c r="DR100" s="107">
        <v>334</v>
      </c>
      <c r="DS100" s="66">
        <v>307</v>
      </c>
      <c r="DT100" s="66">
        <v>287</v>
      </c>
      <c r="DU100" s="66">
        <v>315</v>
      </c>
      <c r="DV100" s="107">
        <v>306</v>
      </c>
      <c r="DW100" s="66">
        <f t="shared" si="325"/>
        <v>292</v>
      </c>
      <c r="DX100" s="66">
        <f t="shared" si="326"/>
        <v>295.35714285714283</v>
      </c>
      <c r="DY100" s="66">
        <f t="shared" si="327"/>
        <v>297</v>
      </c>
      <c r="DZ100" s="66">
        <f t="shared" si="328"/>
        <v>310.5</v>
      </c>
      <c r="EC100" s="103" t="s">
        <v>98</v>
      </c>
      <c r="ED100" s="64">
        <v>452</v>
      </c>
      <c r="EE100" s="66">
        <v>553</v>
      </c>
      <c r="EF100" s="66">
        <v>550</v>
      </c>
      <c r="EG100" s="66">
        <v>543</v>
      </c>
      <c r="EH100" s="107">
        <v>552</v>
      </c>
      <c r="EI100" s="66">
        <v>446</v>
      </c>
      <c r="EJ100" s="66">
        <v>473</v>
      </c>
      <c r="EK100" s="66">
        <v>419</v>
      </c>
      <c r="EL100" s="107">
        <v>472</v>
      </c>
      <c r="EM100" s="66">
        <f t="shared" si="329"/>
        <v>530</v>
      </c>
      <c r="EN100" s="66">
        <f t="shared" si="330"/>
        <v>507.85714285714283</v>
      </c>
      <c r="EO100" s="66">
        <f t="shared" si="331"/>
        <v>459.5</v>
      </c>
      <c r="EP100" s="66">
        <f t="shared" si="332"/>
        <v>445.5</v>
      </c>
    </row>
    <row r="101" spans="1:146" ht="12" customHeight="1" x14ac:dyDescent="0.15">
      <c r="A101" s="2"/>
      <c r="B101" s="5"/>
      <c r="C101" s="5"/>
      <c r="E101" s="23" t="s">
        <v>99</v>
      </c>
      <c r="F101" s="67">
        <v>904</v>
      </c>
      <c r="G101" s="63">
        <v>1406</v>
      </c>
      <c r="H101" s="63">
        <v>1217</v>
      </c>
      <c r="I101" s="63">
        <v>1259</v>
      </c>
      <c r="J101" s="73">
        <v>1329</v>
      </c>
      <c r="K101" s="63">
        <v>1083</v>
      </c>
      <c r="L101" s="63">
        <v>1426</v>
      </c>
      <c r="M101" s="63">
        <v>782</v>
      </c>
      <c r="N101" s="73">
        <v>862</v>
      </c>
      <c r="O101" s="63">
        <f t="shared" si="297"/>
        <v>1223</v>
      </c>
      <c r="P101" s="63">
        <f t="shared" si="298"/>
        <v>1170.2142857142858</v>
      </c>
      <c r="Q101" s="63">
        <f t="shared" si="299"/>
        <v>1254.5</v>
      </c>
      <c r="R101" s="63">
        <f t="shared" si="300"/>
        <v>822</v>
      </c>
      <c r="U101" s="23" t="s">
        <v>99</v>
      </c>
      <c r="V101" s="67">
        <v>813</v>
      </c>
      <c r="W101" s="63">
        <v>854</v>
      </c>
      <c r="X101" s="63">
        <v>855</v>
      </c>
      <c r="Y101" s="63">
        <v>900</v>
      </c>
      <c r="Z101" s="73">
        <v>972</v>
      </c>
      <c r="AA101" s="63">
        <v>671</v>
      </c>
      <c r="AB101" s="63">
        <v>797</v>
      </c>
      <c r="AC101" s="63">
        <v>726</v>
      </c>
      <c r="AD101" s="73">
        <v>602</v>
      </c>
      <c r="AE101" s="63">
        <f t="shared" si="301"/>
        <v>878.8</v>
      </c>
      <c r="AF101" s="63">
        <f t="shared" si="302"/>
        <v>827.42857142857144</v>
      </c>
      <c r="AG101" s="63">
        <f t="shared" si="303"/>
        <v>734</v>
      </c>
      <c r="AH101" s="63">
        <f t="shared" si="304"/>
        <v>664</v>
      </c>
      <c r="AK101" s="23" t="s">
        <v>99</v>
      </c>
      <c r="AL101" s="67">
        <v>345</v>
      </c>
      <c r="AM101" s="63">
        <v>294</v>
      </c>
      <c r="AN101" s="63">
        <v>271</v>
      </c>
      <c r="AO101" s="63">
        <v>353</v>
      </c>
      <c r="AP101" s="73">
        <v>390</v>
      </c>
      <c r="AQ101" s="63">
        <v>240</v>
      </c>
      <c r="AR101" s="63">
        <v>259</v>
      </c>
      <c r="AS101" s="63">
        <v>233</v>
      </c>
      <c r="AT101" s="73">
        <v>194</v>
      </c>
      <c r="AU101" s="63">
        <f t="shared" si="305"/>
        <v>330.6</v>
      </c>
      <c r="AV101" s="63">
        <f t="shared" si="306"/>
        <v>302.28571428571428</v>
      </c>
      <c r="AW101" s="63">
        <f t="shared" si="307"/>
        <v>249.5</v>
      </c>
      <c r="AX101" s="63">
        <f t="shared" si="308"/>
        <v>213.5</v>
      </c>
      <c r="BA101" s="23" t="s">
        <v>99</v>
      </c>
      <c r="BB101" s="67">
        <v>268</v>
      </c>
      <c r="BC101" s="63">
        <v>284</v>
      </c>
      <c r="BD101" s="63">
        <v>250</v>
      </c>
      <c r="BE101" s="63">
        <v>287</v>
      </c>
      <c r="BF101" s="73">
        <v>288</v>
      </c>
      <c r="BG101" s="63">
        <v>254</v>
      </c>
      <c r="BH101" s="63">
        <v>264</v>
      </c>
      <c r="BI101" s="63">
        <v>247</v>
      </c>
      <c r="BJ101" s="73">
        <v>202</v>
      </c>
      <c r="BK101" s="63">
        <f t="shared" si="309"/>
        <v>275.39999999999998</v>
      </c>
      <c r="BL101" s="63">
        <f t="shared" si="310"/>
        <v>265.78571428571428</v>
      </c>
      <c r="BM101" s="63">
        <f t="shared" si="311"/>
        <v>259</v>
      </c>
      <c r="BN101" s="63">
        <f t="shared" si="312"/>
        <v>224.5</v>
      </c>
      <c r="BQ101" s="23" t="s">
        <v>99</v>
      </c>
      <c r="BR101" s="67">
        <v>249</v>
      </c>
      <c r="BS101" s="63">
        <v>257</v>
      </c>
      <c r="BT101" s="63">
        <v>222</v>
      </c>
      <c r="BU101" s="63">
        <v>291</v>
      </c>
      <c r="BV101" s="73">
        <v>308</v>
      </c>
      <c r="BW101" s="63">
        <v>282</v>
      </c>
      <c r="BX101" s="63">
        <v>244</v>
      </c>
      <c r="BY101" s="63">
        <v>236</v>
      </c>
      <c r="BZ101" s="73">
        <v>193</v>
      </c>
      <c r="CA101" s="63">
        <f t="shared" si="313"/>
        <v>265.39999999999998</v>
      </c>
      <c r="CB101" s="63">
        <f t="shared" si="314"/>
        <v>257.78571428571428</v>
      </c>
      <c r="CC101" s="63">
        <f t="shared" si="315"/>
        <v>263</v>
      </c>
      <c r="CD101" s="63">
        <f t="shared" si="316"/>
        <v>214.5</v>
      </c>
      <c r="CG101" s="23" t="s">
        <v>99</v>
      </c>
      <c r="CH101" s="67">
        <v>382</v>
      </c>
      <c r="CI101" s="63">
        <v>449</v>
      </c>
      <c r="CJ101" s="63">
        <v>403</v>
      </c>
      <c r="CK101" s="63">
        <v>432</v>
      </c>
      <c r="CL101" s="73">
        <v>414</v>
      </c>
      <c r="CM101" s="63">
        <v>396</v>
      </c>
      <c r="CN101" s="63">
        <v>377</v>
      </c>
      <c r="CO101" s="63">
        <v>333</v>
      </c>
      <c r="CP101" s="73">
        <v>312</v>
      </c>
      <c r="CQ101" s="63">
        <f t="shared" si="317"/>
        <v>416</v>
      </c>
      <c r="CR101" s="63">
        <f t="shared" si="318"/>
        <v>398.42857142857144</v>
      </c>
      <c r="CS101" s="63">
        <f t="shared" si="319"/>
        <v>386.5</v>
      </c>
      <c r="CT101" s="63">
        <f t="shared" si="320"/>
        <v>322.5</v>
      </c>
      <c r="CW101" s="23" t="s">
        <v>99</v>
      </c>
      <c r="CX101" s="67">
        <v>133</v>
      </c>
      <c r="CY101" s="63">
        <v>153</v>
      </c>
      <c r="CZ101" s="63">
        <v>126</v>
      </c>
      <c r="DA101" s="63">
        <v>142</v>
      </c>
      <c r="DB101" s="73">
        <v>169</v>
      </c>
      <c r="DC101" s="63">
        <v>105</v>
      </c>
      <c r="DD101" s="63">
        <v>127</v>
      </c>
      <c r="DE101" s="63">
        <v>128</v>
      </c>
      <c r="DF101" s="73">
        <v>123</v>
      </c>
      <c r="DG101" s="63">
        <f t="shared" si="321"/>
        <v>144.6</v>
      </c>
      <c r="DH101" s="63">
        <f t="shared" si="322"/>
        <v>137.78571428571428</v>
      </c>
      <c r="DI101" s="63">
        <f t="shared" si="323"/>
        <v>116</v>
      </c>
      <c r="DJ101" s="63">
        <f t="shared" si="324"/>
        <v>125.5</v>
      </c>
      <c r="DM101" s="23" t="s">
        <v>99</v>
      </c>
      <c r="DN101" s="67">
        <v>302</v>
      </c>
      <c r="DO101" s="63">
        <v>319</v>
      </c>
      <c r="DP101" s="63">
        <v>327</v>
      </c>
      <c r="DQ101" s="63">
        <v>307</v>
      </c>
      <c r="DR101" s="73">
        <v>338</v>
      </c>
      <c r="DS101" s="63">
        <v>225</v>
      </c>
      <c r="DT101" s="63">
        <v>270</v>
      </c>
      <c r="DU101" s="63">
        <v>263</v>
      </c>
      <c r="DV101" s="73">
        <v>253</v>
      </c>
      <c r="DW101" s="63">
        <f t="shared" si="325"/>
        <v>318.60000000000002</v>
      </c>
      <c r="DX101" s="63">
        <f t="shared" si="326"/>
        <v>299.78571428571428</v>
      </c>
      <c r="DY101" s="63">
        <f t="shared" si="327"/>
        <v>247.5</v>
      </c>
      <c r="DZ101" s="63">
        <f t="shared" si="328"/>
        <v>258</v>
      </c>
      <c r="EC101" s="23" t="s">
        <v>99</v>
      </c>
      <c r="ED101" s="67">
        <v>537</v>
      </c>
      <c r="EE101" s="63">
        <v>576</v>
      </c>
      <c r="EF101" s="63">
        <v>567</v>
      </c>
      <c r="EG101" s="63">
        <v>606</v>
      </c>
      <c r="EH101" s="73">
        <v>721</v>
      </c>
      <c r="EI101" s="63">
        <v>404</v>
      </c>
      <c r="EJ101" s="63">
        <v>443</v>
      </c>
      <c r="EK101" s="63">
        <v>353</v>
      </c>
      <c r="EL101" s="73">
        <v>341</v>
      </c>
      <c r="EM101" s="63">
        <f t="shared" si="329"/>
        <v>601.4</v>
      </c>
      <c r="EN101" s="63">
        <f t="shared" si="330"/>
        <v>539.64285714285711</v>
      </c>
      <c r="EO101" s="63">
        <f t="shared" si="331"/>
        <v>423.5</v>
      </c>
      <c r="EP101" s="63">
        <f t="shared" si="332"/>
        <v>347</v>
      </c>
    </row>
    <row r="102" spans="1:146" ht="12" customHeight="1" x14ac:dyDescent="0.15">
      <c r="A102" s="2"/>
      <c r="B102" s="5"/>
      <c r="C102" s="5"/>
      <c r="E102" s="103" t="s">
        <v>100</v>
      </c>
      <c r="F102" s="64">
        <v>1201</v>
      </c>
      <c r="G102" s="66">
        <v>1544</v>
      </c>
      <c r="H102" s="66">
        <v>1583</v>
      </c>
      <c r="I102" s="66">
        <v>1397</v>
      </c>
      <c r="J102" s="107">
        <v>1580</v>
      </c>
      <c r="K102" s="66">
        <v>1115</v>
      </c>
      <c r="L102" s="66">
        <v>1358</v>
      </c>
      <c r="M102" s="66">
        <v>961</v>
      </c>
      <c r="N102" s="107">
        <v>830</v>
      </c>
      <c r="O102" s="66">
        <f t="shared" si="297"/>
        <v>1461</v>
      </c>
      <c r="P102" s="66">
        <f t="shared" si="298"/>
        <v>1348.1428571428571</v>
      </c>
      <c r="Q102" s="66">
        <f t="shared" si="299"/>
        <v>1236.5</v>
      </c>
      <c r="R102" s="66">
        <f t="shared" si="300"/>
        <v>895.5</v>
      </c>
      <c r="U102" s="103" t="s">
        <v>100</v>
      </c>
      <c r="V102" s="64">
        <v>995</v>
      </c>
      <c r="W102" s="66">
        <v>1019</v>
      </c>
      <c r="X102" s="66">
        <v>1052</v>
      </c>
      <c r="Y102" s="66">
        <v>1164</v>
      </c>
      <c r="Z102" s="107">
        <v>1120</v>
      </c>
      <c r="AA102" s="66">
        <v>721</v>
      </c>
      <c r="AB102" s="66">
        <v>724</v>
      </c>
      <c r="AC102" s="66">
        <v>715</v>
      </c>
      <c r="AD102" s="107">
        <v>639</v>
      </c>
      <c r="AE102" s="66">
        <f t="shared" si="301"/>
        <v>1070</v>
      </c>
      <c r="AF102" s="66">
        <f t="shared" si="302"/>
        <v>964.21428571428567</v>
      </c>
      <c r="AG102" s="66">
        <f t="shared" si="303"/>
        <v>722.5</v>
      </c>
      <c r="AH102" s="66">
        <f t="shared" si="304"/>
        <v>677</v>
      </c>
      <c r="AK102" s="103" t="s">
        <v>100</v>
      </c>
      <c r="AL102" s="64">
        <v>388</v>
      </c>
      <c r="AM102" s="66">
        <v>394</v>
      </c>
      <c r="AN102" s="66">
        <v>355</v>
      </c>
      <c r="AO102" s="66">
        <v>455</v>
      </c>
      <c r="AP102" s="107">
        <v>516</v>
      </c>
      <c r="AQ102" s="66">
        <v>269</v>
      </c>
      <c r="AR102" s="66">
        <v>266</v>
      </c>
      <c r="AS102" s="66">
        <v>227</v>
      </c>
      <c r="AT102" s="107">
        <v>199</v>
      </c>
      <c r="AU102" s="66">
        <f t="shared" si="305"/>
        <v>421.6</v>
      </c>
      <c r="AV102" s="66">
        <f t="shared" si="306"/>
        <v>369.78571428571428</v>
      </c>
      <c r="AW102" s="66">
        <f t="shared" si="307"/>
        <v>267.5</v>
      </c>
      <c r="AX102" s="66">
        <f t="shared" si="308"/>
        <v>213</v>
      </c>
      <c r="BA102" s="103" t="s">
        <v>100</v>
      </c>
      <c r="BB102" s="64">
        <v>323</v>
      </c>
      <c r="BC102" s="66">
        <v>307</v>
      </c>
      <c r="BD102" s="66">
        <v>270</v>
      </c>
      <c r="BE102" s="66">
        <v>330</v>
      </c>
      <c r="BF102" s="107">
        <v>386</v>
      </c>
      <c r="BG102" s="66">
        <v>242</v>
      </c>
      <c r="BH102" s="66">
        <v>288</v>
      </c>
      <c r="BI102" s="66">
        <v>259</v>
      </c>
      <c r="BJ102" s="107">
        <v>220</v>
      </c>
      <c r="BK102" s="66">
        <f t="shared" si="309"/>
        <v>323.2</v>
      </c>
      <c r="BL102" s="66">
        <f t="shared" si="310"/>
        <v>302.92857142857144</v>
      </c>
      <c r="BM102" s="66">
        <f t="shared" si="311"/>
        <v>265</v>
      </c>
      <c r="BN102" s="66">
        <f t="shared" si="312"/>
        <v>239.5</v>
      </c>
      <c r="BQ102" s="103" t="s">
        <v>100</v>
      </c>
      <c r="BR102" s="64">
        <v>386</v>
      </c>
      <c r="BS102" s="66">
        <v>320</v>
      </c>
      <c r="BT102" s="66">
        <v>301</v>
      </c>
      <c r="BU102" s="66">
        <v>421</v>
      </c>
      <c r="BV102" s="107">
        <v>456</v>
      </c>
      <c r="BW102" s="66">
        <v>255</v>
      </c>
      <c r="BX102" s="66">
        <v>285</v>
      </c>
      <c r="BY102" s="66">
        <v>265</v>
      </c>
      <c r="BZ102" s="107">
        <v>189</v>
      </c>
      <c r="CA102" s="66">
        <f t="shared" si="313"/>
        <v>376.8</v>
      </c>
      <c r="CB102" s="66">
        <f t="shared" si="314"/>
        <v>340.14285714285717</v>
      </c>
      <c r="CC102" s="66">
        <f t="shared" si="315"/>
        <v>270</v>
      </c>
      <c r="CD102" s="66">
        <f t="shared" si="316"/>
        <v>227</v>
      </c>
      <c r="CG102" s="103" t="s">
        <v>100</v>
      </c>
      <c r="CH102" s="64">
        <v>492</v>
      </c>
      <c r="CI102" s="66">
        <v>498</v>
      </c>
      <c r="CJ102" s="66">
        <v>483</v>
      </c>
      <c r="CK102" s="66">
        <v>456</v>
      </c>
      <c r="CL102" s="107">
        <v>532</v>
      </c>
      <c r="CM102" s="66">
        <v>422</v>
      </c>
      <c r="CN102" s="66">
        <v>431</v>
      </c>
      <c r="CO102" s="66">
        <v>352</v>
      </c>
      <c r="CP102" s="107">
        <v>309</v>
      </c>
      <c r="CQ102" s="66">
        <f t="shared" si="317"/>
        <v>492.2</v>
      </c>
      <c r="CR102" s="66">
        <f t="shared" si="318"/>
        <v>459.71428571428572</v>
      </c>
      <c r="CS102" s="66">
        <f t="shared" si="319"/>
        <v>426.5</v>
      </c>
      <c r="CT102" s="66">
        <f t="shared" si="320"/>
        <v>330.5</v>
      </c>
      <c r="CW102" s="103" t="s">
        <v>100</v>
      </c>
      <c r="CX102" s="64">
        <v>195</v>
      </c>
      <c r="CY102" s="66">
        <v>176</v>
      </c>
      <c r="CZ102" s="66">
        <v>177</v>
      </c>
      <c r="DA102" s="66">
        <v>175</v>
      </c>
      <c r="DB102" s="107">
        <v>180</v>
      </c>
      <c r="DC102" s="66">
        <v>111</v>
      </c>
      <c r="DD102" s="66">
        <v>110</v>
      </c>
      <c r="DE102" s="66">
        <v>130</v>
      </c>
      <c r="DF102" s="107">
        <v>112</v>
      </c>
      <c r="DG102" s="66">
        <f t="shared" si="321"/>
        <v>180.6</v>
      </c>
      <c r="DH102" s="66">
        <f t="shared" si="322"/>
        <v>162.07142857142858</v>
      </c>
      <c r="DI102" s="66">
        <f t="shared" si="323"/>
        <v>110.5</v>
      </c>
      <c r="DJ102" s="66">
        <f t="shared" si="324"/>
        <v>121</v>
      </c>
      <c r="DM102" s="103" t="s">
        <v>100</v>
      </c>
      <c r="DN102" s="64">
        <v>482</v>
      </c>
      <c r="DO102" s="66">
        <v>509</v>
      </c>
      <c r="DP102" s="66">
        <v>413</v>
      </c>
      <c r="DQ102" s="66">
        <v>555</v>
      </c>
      <c r="DR102" s="107">
        <v>529</v>
      </c>
      <c r="DS102" s="66">
        <v>254</v>
      </c>
      <c r="DT102" s="66">
        <v>286</v>
      </c>
      <c r="DU102" s="66">
        <v>225</v>
      </c>
      <c r="DV102" s="107">
        <v>220</v>
      </c>
      <c r="DW102" s="66">
        <f t="shared" si="325"/>
        <v>497.6</v>
      </c>
      <c r="DX102" s="66">
        <f t="shared" si="326"/>
        <v>425.78571428571428</v>
      </c>
      <c r="DY102" s="66">
        <f t="shared" si="327"/>
        <v>270</v>
      </c>
      <c r="DZ102" s="66">
        <f t="shared" si="328"/>
        <v>222.5</v>
      </c>
      <c r="EC102" s="103" t="s">
        <v>100</v>
      </c>
      <c r="ED102" s="64">
        <v>878</v>
      </c>
      <c r="EE102" s="66">
        <v>917</v>
      </c>
      <c r="EF102" s="66">
        <v>822</v>
      </c>
      <c r="EG102" s="66">
        <v>930</v>
      </c>
      <c r="EH102" s="107">
        <v>946</v>
      </c>
      <c r="EI102" s="66">
        <v>391</v>
      </c>
      <c r="EJ102" s="66">
        <v>451</v>
      </c>
      <c r="EK102" s="66">
        <v>340</v>
      </c>
      <c r="EL102" s="107">
        <v>331</v>
      </c>
      <c r="EM102" s="66">
        <f t="shared" si="329"/>
        <v>898.6</v>
      </c>
      <c r="EN102" s="66">
        <f t="shared" si="330"/>
        <v>749.92857142857144</v>
      </c>
      <c r="EO102" s="66">
        <f t="shared" si="331"/>
        <v>421</v>
      </c>
      <c r="EP102" s="66">
        <f t="shared" si="332"/>
        <v>335.5</v>
      </c>
    </row>
    <row r="103" spans="1:146" ht="12" customHeight="1" x14ac:dyDescent="0.15">
      <c r="A103" s="2"/>
      <c r="B103" s="5"/>
      <c r="C103" s="5"/>
      <c r="E103" s="23" t="s">
        <v>101</v>
      </c>
      <c r="F103" s="67">
        <v>1332</v>
      </c>
      <c r="G103" s="63">
        <v>1466</v>
      </c>
      <c r="H103" s="63">
        <v>1445</v>
      </c>
      <c r="I103" s="63">
        <v>1487</v>
      </c>
      <c r="J103" s="73">
        <v>1370</v>
      </c>
      <c r="K103" s="63">
        <v>1289</v>
      </c>
      <c r="L103" s="63">
        <v>1316</v>
      </c>
      <c r="M103" s="63">
        <v>1097</v>
      </c>
      <c r="N103" s="73">
        <v>882</v>
      </c>
      <c r="O103" s="63">
        <f t="shared" si="297"/>
        <v>1420</v>
      </c>
      <c r="P103" s="63">
        <f t="shared" si="298"/>
        <v>1341.7142857142858</v>
      </c>
      <c r="Q103" s="63">
        <f t="shared" si="299"/>
        <v>1302.5</v>
      </c>
      <c r="R103" s="63">
        <f t="shared" si="300"/>
        <v>989.5</v>
      </c>
      <c r="U103" s="23" t="s">
        <v>101</v>
      </c>
      <c r="V103" s="67">
        <v>1133</v>
      </c>
      <c r="W103" s="63">
        <v>1099</v>
      </c>
      <c r="X103" s="63">
        <v>1170</v>
      </c>
      <c r="Y103" s="63">
        <v>1152</v>
      </c>
      <c r="Z103" s="73">
        <v>1099</v>
      </c>
      <c r="AA103" s="63">
        <v>711</v>
      </c>
      <c r="AB103" s="63">
        <v>679</v>
      </c>
      <c r="AC103" s="63">
        <v>774</v>
      </c>
      <c r="AD103" s="73">
        <v>583</v>
      </c>
      <c r="AE103" s="63">
        <f t="shared" si="301"/>
        <v>1130.5999999999999</v>
      </c>
      <c r="AF103" s="63">
        <f t="shared" si="302"/>
        <v>1003.7857142857143</v>
      </c>
      <c r="AG103" s="63">
        <f t="shared" si="303"/>
        <v>695</v>
      </c>
      <c r="AH103" s="63">
        <f t="shared" si="304"/>
        <v>678.5</v>
      </c>
      <c r="AK103" s="23" t="s">
        <v>101</v>
      </c>
      <c r="AL103" s="67">
        <v>483</v>
      </c>
      <c r="AM103" s="63">
        <v>458</v>
      </c>
      <c r="AN103" s="63">
        <v>445</v>
      </c>
      <c r="AO103" s="63">
        <v>473</v>
      </c>
      <c r="AP103" s="73">
        <v>462</v>
      </c>
      <c r="AQ103" s="63">
        <v>305</v>
      </c>
      <c r="AR103" s="63">
        <v>291</v>
      </c>
      <c r="AS103" s="63">
        <v>241</v>
      </c>
      <c r="AT103" s="73">
        <v>211</v>
      </c>
      <c r="AU103" s="63">
        <f t="shared" si="305"/>
        <v>464.2</v>
      </c>
      <c r="AV103" s="63">
        <f t="shared" si="306"/>
        <v>406.42857142857144</v>
      </c>
      <c r="AW103" s="63">
        <f t="shared" si="307"/>
        <v>298</v>
      </c>
      <c r="AX103" s="63">
        <f t="shared" si="308"/>
        <v>226</v>
      </c>
      <c r="BA103" s="23" t="s">
        <v>101</v>
      </c>
      <c r="BB103" s="67">
        <v>334</v>
      </c>
      <c r="BC103" s="63">
        <v>309</v>
      </c>
      <c r="BD103" s="63">
        <v>323</v>
      </c>
      <c r="BE103" s="63">
        <v>364</v>
      </c>
      <c r="BF103" s="73">
        <v>339</v>
      </c>
      <c r="BG103" s="63">
        <v>311</v>
      </c>
      <c r="BH103" s="63">
        <v>319</v>
      </c>
      <c r="BI103" s="63">
        <v>253</v>
      </c>
      <c r="BJ103" s="73">
        <v>216</v>
      </c>
      <c r="BK103" s="63">
        <f t="shared" si="309"/>
        <v>333.8</v>
      </c>
      <c r="BL103" s="63">
        <f t="shared" si="310"/>
        <v>316.92857142857144</v>
      </c>
      <c r="BM103" s="63">
        <f t="shared" si="311"/>
        <v>315</v>
      </c>
      <c r="BN103" s="63">
        <f t="shared" si="312"/>
        <v>234.5</v>
      </c>
      <c r="BQ103" s="23" t="s">
        <v>101</v>
      </c>
      <c r="BR103" s="67">
        <v>388</v>
      </c>
      <c r="BS103" s="63">
        <v>316</v>
      </c>
      <c r="BT103" s="63">
        <v>325</v>
      </c>
      <c r="BU103" s="63">
        <v>390</v>
      </c>
      <c r="BV103" s="73">
        <v>387</v>
      </c>
      <c r="BW103" s="63">
        <v>285</v>
      </c>
      <c r="BX103" s="63">
        <v>261</v>
      </c>
      <c r="BY103" s="63">
        <v>246</v>
      </c>
      <c r="BZ103" s="73">
        <v>189</v>
      </c>
      <c r="CA103" s="63">
        <f t="shared" si="313"/>
        <v>361.2</v>
      </c>
      <c r="CB103" s="63">
        <f t="shared" si="314"/>
        <v>328.07142857142856</v>
      </c>
      <c r="CC103" s="63">
        <f t="shared" si="315"/>
        <v>273</v>
      </c>
      <c r="CD103" s="63">
        <f t="shared" si="316"/>
        <v>217.5</v>
      </c>
      <c r="CG103" s="23" t="s">
        <v>101</v>
      </c>
      <c r="CH103" s="67">
        <v>466</v>
      </c>
      <c r="CI103" s="63">
        <v>453</v>
      </c>
      <c r="CJ103" s="63">
        <v>520</v>
      </c>
      <c r="CK103" s="63">
        <v>496</v>
      </c>
      <c r="CL103" s="73">
        <v>516</v>
      </c>
      <c r="CM103" s="63">
        <v>393</v>
      </c>
      <c r="CN103" s="63">
        <v>367</v>
      </c>
      <c r="CO103" s="63">
        <v>382</v>
      </c>
      <c r="CP103" s="73">
        <v>280</v>
      </c>
      <c r="CQ103" s="63">
        <f t="shared" si="317"/>
        <v>490.2</v>
      </c>
      <c r="CR103" s="63">
        <f t="shared" si="318"/>
        <v>451.71428571428572</v>
      </c>
      <c r="CS103" s="63">
        <f t="shared" si="319"/>
        <v>380</v>
      </c>
      <c r="CT103" s="63">
        <f t="shared" si="320"/>
        <v>331</v>
      </c>
      <c r="CW103" s="23" t="s">
        <v>101</v>
      </c>
      <c r="CX103" s="67">
        <v>152</v>
      </c>
      <c r="CY103" s="63">
        <v>149</v>
      </c>
      <c r="CZ103" s="63">
        <v>176</v>
      </c>
      <c r="DA103" s="63">
        <v>183</v>
      </c>
      <c r="DB103" s="73">
        <v>199</v>
      </c>
      <c r="DC103" s="63">
        <v>138</v>
      </c>
      <c r="DD103" s="63">
        <v>119</v>
      </c>
      <c r="DE103" s="63">
        <v>120</v>
      </c>
      <c r="DF103" s="73">
        <v>103</v>
      </c>
      <c r="DG103" s="63">
        <f t="shared" si="321"/>
        <v>171.8</v>
      </c>
      <c r="DH103" s="63">
        <f t="shared" si="322"/>
        <v>157</v>
      </c>
      <c r="DI103" s="63">
        <f t="shared" si="323"/>
        <v>128.5</v>
      </c>
      <c r="DJ103" s="63">
        <f t="shared" si="324"/>
        <v>111.5</v>
      </c>
      <c r="DM103" s="23" t="s">
        <v>101</v>
      </c>
      <c r="DN103" s="67">
        <v>462</v>
      </c>
      <c r="DO103" s="63">
        <v>444</v>
      </c>
      <c r="DP103" s="63">
        <v>410</v>
      </c>
      <c r="DQ103" s="63">
        <v>434</v>
      </c>
      <c r="DR103" s="73">
        <v>391</v>
      </c>
      <c r="DS103" s="63">
        <v>262</v>
      </c>
      <c r="DT103" s="63">
        <v>253</v>
      </c>
      <c r="DU103" s="63">
        <v>231</v>
      </c>
      <c r="DV103" s="73">
        <v>259</v>
      </c>
      <c r="DW103" s="63">
        <f t="shared" si="325"/>
        <v>428.2</v>
      </c>
      <c r="DX103" s="63">
        <f t="shared" si="326"/>
        <v>377.64285714285717</v>
      </c>
      <c r="DY103" s="63">
        <f t="shared" si="327"/>
        <v>257.5</v>
      </c>
      <c r="DZ103" s="63">
        <f t="shared" si="328"/>
        <v>245</v>
      </c>
      <c r="EC103" s="23" t="s">
        <v>101</v>
      </c>
      <c r="ED103" s="67">
        <v>961</v>
      </c>
      <c r="EE103" s="63">
        <v>968</v>
      </c>
      <c r="EF103" s="63">
        <v>883</v>
      </c>
      <c r="EG103" s="63">
        <v>971</v>
      </c>
      <c r="EH103" s="73">
        <v>848</v>
      </c>
      <c r="EI103" s="63">
        <v>418</v>
      </c>
      <c r="EJ103" s="63">
        <v>431</v>
      </c>
      <c r="EK103" s="63">
        <v>385</v>
      </c>
      <c r="EL103" s="73">
        <v>369</v>
      </c>
      <c r="EM103" s="63">
        <f t="shared" si="329"/>
        <v>926.2</v>
      </c>
      <c r="EN103" s="63">
        <f t="shared" si="330"/>
        <v>776.07142857142856</v>
      </c>
      <c r="EO103" s="63">
        <f t="shared" si="331"/>
        <v>424.5</v>
      </c>
      <c r="EP103" s="63">
        <f t="shared" si="332"/>
        <v>377</v>
      </c>
    </row>
    <row r="104" spans="1:146" ht="12" customHeight="1" x14ac:dyDescent="0.15">
      <c r="A104" s="2"/>
      <c r="B104" s="5"/>
      <c r="C104" s="5"/>
      <c r="E104" s="103" t="s">
        <v>102</v>
      </c>
      <c r="F104" s="64">
        <v>1093</v>
      </c>
      <c r="G104" s="66">
        <v>1038</v>
      </c>
      <c r="H104" s="66">
        <v>1074</v>
      </c>
      <c r="I104" s="66">
        <v>1088</v>
      </c>
      <c r="J104" s="107">
        <v>1192</v>
      </c>
      <c r="K104" s="66">
        <v>1105</v>
      </c>
      <c r="L104" s="66">
        <v>1031</v>
      </c>
      <c r="M104" s="66">
        <v>902</v>
      </c>
      <c r="N104" s="107">
        <v>957</v>
      </c>
      <c r="O104" s="66">
        <f t="shared" si="297"/>
        <v>1097</v>
      </c>
      <c r="P104" s="66">
        <f t="shared" si="298"/>
        <v>1068.9285714285713</v>
      </c>
      <c r="Q104" s="66">
        <f t="shared" si="299"/>
        <v>1068</v>
      </c>
      <c r="R104" s="66">
        <f t="shared" si="300"/>
        <v>929.5</v>
      </c>
      <c r="U104" s="103" t="s">
        <v>102</v>
      </c>
      <c r="V104" s="64">
        <v>776</v>
      </c>
      <c r="W104" s="66">
        <v>858</v>
      </c>
      <c r="X104" s="66">
        <v>887</v>
      </c>
      <c r="Y104" s="66">
        <v>912</v>
      </c>
      <c r="Z104" s="107">
        <v>832</v>
      </c>
      <c r="AA104" s="66">
        <v>587</v>
      </c>
      <c r="AB104" s="66">
        <v>616</v>
      </c>
      <c r="AC104" s="66">
        <v>665</v>
      </c>
      <c r="AD104" s="107">
        <v>555</v>
      </c>
      <c r="AE104" s="66">
        <f t="shared" si="301"/>
        <v>853</v>
      </c>
      <c r="AF104" s="66">
        <f t="shared" si="302"/>
        <v>782.35714285714289</v>
      </c>
      <c r="AG104" s="66">
        <f t="shared" si="303"/>
        <v>601.5</v>
      </c>
      <c r="AH104" s="66">
        <f t="shared" si="304"/>
        <v>610</v>
      </c>
      <c r="AK104" s="103" t="s">
        <v>102</v>
      </c>
      <c r="AL104" s="64">
        <v>331</v>
      </c>
      <c r="AM104" s="66">
        <v>297</v>
      </c>
      <c r="AN104" s="66">
        <v>311</v>
      </c>
      <c r="AO104" s="66">
        <v>322</v>
      </c>
      <c r="AP104" s="107">
        <v>339</v>
      </c>
      <c r="AQ104" s="66">
        <v>278</v>
      </c>
      <c r="AR104" s="66">
        <v>236</v>
      </c>
      <c r="AS104" s="66">
        <v>230</v>
      </c>
      <c r="AT104" s="107">
        <v>216</v>
      </c>
      <c r="AU104" s="66">
        <f t="shared" si="305"/>
        <v>320</v>
      </c>
      <c r="AV104" s="66">
        <f t="shared" si="306"/>
        <v>297.14285714285717</v>
      </c>
      <c r="AW104" s="66">
        <f t="shared" si="307"/>
        <v>257</v>
      </c>
      <c r="AX104" s="66">
        <f t="shared" si="308"/>
        <v>223</v>
      </c>
      <c r="BA104" s="103" t="s">
        <v>102</v>
      </c>
      <c r="BB104" s="64">
        <v>302</v>
      </c>
      <c r="BC104" s="66">
        <v>269</v>
      </c>
      <c r="BD104" s="66">
        <v>244</v>
      </c>
      <c r="BE104" s="66">
        <v>322</v>
      </c>
      <c r="BF104" s="107">
        <v>298</v>
      </c>
      <c r="BG104" s="66">
        <v>271</v>
      </c>
      <c r="BH104" s="66">
        <v>220</v>
      </c>
      <c r="BI104" s="66">
        <v>214</v>
      </c>
      <c r="BJ104" s="107">
        <v>194</v>
      </c>
      <c r="BK104" s="66">
        <f t="shared" si="309"/>
        <v>287</v>
      </c>
      <c r="BL104" s="66">
        <f t="shared" si="310"/>
        <v>269.21428571428572</v>
      </c>
      <c r="BM104" s="66">
        <f t="shared" si="311"/>
        <v>245.5</v>
      </c>
      <c r="BN104" s="66">
        <f t="shared" si="312"/>
        <v>204</v>
      </c>
      <c r="BQ104" s="103" t="s">
        <v>102</v>
      </c>
      <c r="BR104" s="64">
        <v>247</v>
      </c>
      <c r="BS104" s="66">
        <v>216</v>
      </c>
      <c r="BT104" s="66">
        <v>219</v>
      </c>
      <c r="BU104" s="66">
        <v>325</v>
      </c>
      <c r="BV104" s="107">
        <v>257</v>
      </c>
      <c r="BW104" s="66">
        <v>321</v>
      </c>
      <c r="BX104" s="66">
        <v>198</v>
      </c>
      <c r="BY104" s="66">
        <v>194</v>
      </c>
      <c r="BZ104" s="107">
        <v>162</v>
      </c>
      <c r="CA104" s="66">
        <f t="shared" si="313"/>
        <v>252.8</v>
      </c>
      <c r="CB104" s="66">
        <f t="shared" si="314"/>
        <v>243.07142857142858</v>
      </c>
      <c r="CC104" s="66">
        <f t="shared" si="315"/>
        <v>259.5</v>
      </c>
      <c r="CD104" s="66">
        <f t="shared" si="316"/>
        <v>178</v>
      </c>
      <c r="CG104" s="103" t="s">
        <v>102</v>
      </c>
      <c r="CH104" s="64">
        <v>363</v>
      </c>
      <c r="CI104" s="66">
        <v>380</v>
      </c>
      <c r="CJ104" s="66">
        <v>376</v>
      </c>
      <c r="CK104" s="66">
        <v>419</v>
      </c>
      <c r="CL104" s="107">
        <v>384</v>
      </c>
      <c r="CM104" s="66">
        <v>341</v>
      </c>
      <c r="CN104" s="66">
        <v>315</v>
      </c>
      <c r="CO104" s="66">
        <v>299</v>
      </c>
      <c r="CP104" s="107">
        <v>268</v>
      </c>
      <c r="CQ104" s="66">
        <f t="shared" si="317"/>
        <v>384.4</v>
      </c>
      <c r="CR104" s="66">
        <f t="shared" si="318"/>
        <v>361.92857142857144</v>
      </c>
      <c r="CS104" s="66">
        <f t="shared" si="319"/>
        <v>328</v>
      </c>
      <c r="CT104" s="66">
        <f t="shared" si="320"/>
        <v>283.5</v>
      </c>
      <c r="CW104" s="103" t="s">
        <v>102</v>
      </c>
      <c r="CX104" s="64">
        <v>116</v>
      </c>
      <c r="CY104" s="66">
        <v>147</v>
      </c>
      <c r="CZ104" s="66">
        <v>131</v>
      </c>
      <c r="DA104" s="66">
        <v>138</v>
      </c>
      <c r="DB104" s="107">
        <v>126</v>
      </c>
      <c r="DC104" s="66">
        <v>111</v>
      </c>
      <c r="DD104" s="66">
        <v>100</v>
      </c>
      <c r="DE104" s="66">
        <v>104</v>
      </c>
      <c r="DF104" s="107">
        <v>88</v>
      </c>
      <c r="DG104" s="66">
        <f t="shared" si="321"/>
        <v>131.6</v>
      </c>
      <c r="DH104" s="66">
        <f t="shared" si="322"/>
        <v>122.78571428571429</v>
      </c>
      <c r="DI104" s="66">
        <f t="shared" si="323"/>
        <v>105.5</v>
      </c>
      <c r="DJ104" s="66">
        <f t="shared" si="324"/>
        <v>96</v>
      </c>
      <c r="DM104" s="103" t="s">
        <v>102</v>
      </c>
      <c r="DN104" s="64">
        <v>263</v>
      </c>
      <c r="DO104" s="66">
        <v>265</v>
      </c>
      <c r="DP104" s="66">
        <v>295</v>
      </c>
      <c r="DQ104" s="66">
        <v>288</v>
      </c>
      <c r="DR104" s="107">
        <v>296</v>
      </c>
      <c r="DS104" s="66">
        <v>212</v>
      </c>
      <c r="DT104" s="66">
        <v>235</v>
      </c>
      <c r="DU104" s="66">
        <v>214</v>
      </c>
      <c r="DV104" s="107">
        <v>214</v>
      </c>
      <c r="DW104" s="66">
        <f t="shared" si="325"/>
        <v>281.39999999999998</v>
      </c>
      <c r="DX104" s="66">
        <f t="shared" si="326"/>
        <v>263.5</v>
      </c>
      <c r="DY104" s="66">
        <f t="shared" si="327"/>
        <v>223.5</v>
      </c>
      <c r="DZ104" s="66">
        <f t="shared" si="328"/>
        <v>214</v>
      </c>
      <c r="EC104" s="103" t="s">
        <v>102</v>
      </c>
      <c r="ED104" s="64">
        <v>752</v>
      </c>
      <c r="EE104" s="66">
        <v>644</v>
      </c>
      <c r="EF104" s="66">
        <v>636</v>
      </c>
      <c r="EG104" s="66">
        <v>686</v>
      </c>
      <c r="EH104" s="107">
        <v>625</v>
      </c>
      <c r="EI104" s="66">
        <v>471</v>
      </c>
      <c r="EJ104" s="66">
        <v>341</v>
      </c>
      <c r="EK104" s="66">
        <v>392</v>
      </c>
      <c r="EL104" s="107">
        <v>344</v>
      </c>
      <c r="EM104" s="66">
        <f t="shared" si="329"/>
        <v>668.6</v>
      </c>
      <c r="EN104" s="66">
        <f t="shared" si="330"/>
        <v>588.14285714285711</v>
      </c>
      <c r="EO104" s="66">
        <f t="shared" si="331"/>
        <v>406</v>
      </c>
      <c r="EP104" s="66">
        <f t="shared" si="332"/>
        <v>368</v>
      </c>
    </row>
    <row r="105" spans="1:146" ht="12" customHeight="1" x14ac:dyDescent="0.15">
      <c r="A105" s="2"/>
      <c r="B105" s="5"/>
      <c r="C105" s="5"/>
      <c r="E105" s="23" t="s">
        <v>103</v>
      </c>
      <c r="F105" s="67">
        <v>619</v>
      </c>
      <c r="G105" s="63">
        <v>670</v>
      </c>
      <c r="H105" s="63">
        <v>673</v>
      </c>
      <c r="I105" s="63">
        <v>717</v>
      </c>
      <c r="J105" s="73">
        <v>859</v>
      </c>
      <c r="K105" s="63">
        <v>801</v>
      </c>
      <c r="L105" s="63">
        <v>789</v>
      </c>
      <c r="M105" s="63">
        <v>835</v>
      </c>
      <c r="N105" s="73">
        <v>851</v>
      </c>
      <c r="O105" s="63">
        <f t="shared" si="297"/>
        <v>707.6</v>
      </c>
      <c r="P105" s="63">
        <f t="shared" si="298"/>
        <v>739.42857142857144</v>
      </c>
      <c r="Q105" s="63">
        <f t="shared" si="299"/>
        <v>795</v>
      </c>
      <c r="R105" s="63">
        <f t="shared" si="300"/>
        <v>843</v>
      </c>
      <c r="U105" s="23" t="s">
        <v>103</v>
      </c>
      <c r="V105" s="67">
        <v>487</v>
      </c>
      <c r="W105" s="63">
        <v>524</v>
      </c>
      <c r="X105" s="63">
        <v>533</v>
      </c>
      <c r="Y105" s="63">
        <v>639</v>
      </c>
      <c r="Z105" s="73">
        <v>668</v>
      </c>
      <c r="AA105" s="63">
        <v>498</v>
      </c>
      <c r="AB105" s="63">
        <v>515</v>
      </c>
      <c r="AC105" s="63">
        <v>524</v>
      </c>
      <c r="AD105" s="73">
        <v>449</v>
      </c>
      <c r="AE105" s="63">
        <f t="shared" si="301"/>
        <v>570.20000000000005</v>
      </c>
      <c r="AF105" s="63">
        <f t="shared" si="302"/>
        <v>549.14285714285711</v>
      </c>
      <c r="AG105" s="63">
        <f t="shared" si="303"/>
        <v>506.5</v>
      </c>
      <c r="AH105" s="63">
        <f t="shared" si="304"/>
        <v>486.5</v>
      </c>
      <c r="AK105" s="23" t="s">
        <v>103</v>
      </c>
      <c r="AL105" s="67">
        <v>177</v>
      </c>
      <c r="AM105" s="63">
        <v>222</v>
      </c>
      <c r="AN105" s="63">
        <v>205</v>
      </c>
      <c r="AO105" s="63">
        <v>231</v>
      </c>
      <c r="AP105" s="73">
        <v>240</v>
      </c>
      <c r="AQ105" s="63">
        <v>198</v>
      </c>
      <c r="AR105" s="63">
        <v>198</v>
      </c>
      <c r="AS105" s="63">
        <v>185</v>
      </c>
      <c r="AT105" s="73">
        <v>165</v>
      </c>
      <c r="AU105" s="63">
        <f t="shared" si="305"/>
        <v>215</v>
      </c>
      <c r="AV105" s="63">
        <f t="shared" si="306"/>
        <v>206.85714285714286</v>
      </c>
      <c r="AW105" s="63">
        <f t="shared" si="307"/>
        <v>198</v>
      </c>
      <c r="AX105" s="63">
        <f t="shared" si="308"/>
        <v>175</v>
      </c>
      <c r="BA105" s="23" t="s">
        <v>103</v>
      </c>
      <c r="BB105" s="67">
        <v>126</v>
      </c>
      <c r="BC105" s="63">
        <v>196</v>
      </c>
      <c r="BD105" s="63">
        <v>174</v>
      </c>
      <c r="BE105" s="63">
        <v>192</v>
      </c>
      <c r="BF105" s="73">
        <v>192</v>
      </c>
      <c r="BG105" s="63">
        <v>193</v>
      </c>
      <c r="BH105" s="63">
        <v>177</v>
      </c>
      <c r="BI105" s="63">
        <v>167</v>
      </c>
      <c r="BJ105" s="73">
        <v>185</v>
      </c>
      <c r="BK105" s="63">
        <f t="shared" si="309"/>
        <v>176</v>
      </c>
      <c r="BL105" s="63">
        <f t="shared" si="310"/>
        <v>177.28571428571428</v>
      </c>
      <c r="BM105" s="63">
        <f t="shared" si="311"/>
        <v>185</v>
      </c>
      <c r="BN105" s="63">
        <f t="shared" si="312"/>
        <v>176</v>
      </c>
      <c r="BQ105" s="23" t="s">
        <v>103</v>
      </c>
      <c r="BR105" s="67">
        <v>128</v>
      </c>
      <c r="BS105" s="63">
        <v>151</v>
      </c>
      <c r="BT105" s="63">
        <v>139</v>
      </c>
      <c r="BU105" s="63">
        <v>190</v>
      </c>
      <c r="BV105" s="73">
        <v>172</v>
      </c>
      <c r="BW105" s="63">
        <v>199</v>
      </c>
      <c r="BX105" s="63">
        <v>173</v>
      </c>
      <c r="BY105" s="63">
        <v>148</v>
      </c>
      <c r="BZ105" s="73">
        <v>148</v>
      </c>
      <c r="CA105" s="63">
        <f t="shared" si="313"/>
        <v>156</v>
      </c>
      <c r="CB105" s="63">
        <f t="shared" si="314"/>
        <v>159.14285714285714</v>
      </c>
      <c r="CC105" s="63">
        <f t="shared" si="315"/>
        <v>186</v>
      </c>
      <c r="CD105" s="63">
        <f t="shared" si="316"/>
        <v>148</v>
      </c>
      <c r="CG105" s="23" t="s">
        <v>103</v>
      </c>
      <c r="CH105" s="67">
        <v>241</v>
      </c>
      <c r="CI105" s="63">
        <v>263</v>
      </c>
      <c r="CJ105" s="63">
        <v>284</v>
      </c>
      <c r="CK105" s="63">
        <v>296</v>
      </c>
      <c r="CL105" s="73">
        <v>306</v>
      </c>
      <c r="CM105" s="63">
        <v>258</v>
      </c>
      <c r="CN105" s="63">
        <v>283</v>
      </c>
      <c r="CO105" s="63">
        <v>214</v>
      </c>
      <c r="CP105" s="73">
        <v>232</v>
      </c>
      <c r="CQ105" s="63">
        <f t="shared" si="317"/>
        <v>278</v>
      </c>
      <c r="CR105" s="63">
        <f t="shared" si="318"/>
        <v>269.07142857142856</v>
      </c>
      <c r="CS105" s="63">
        <f t="shared" si="319"/>
        <v>270.5</v>
      </c>
      <c r="CT105" s="63">
        <f t="shared" si="320"/>
        <v>223</v>
      </c>
      <c r="CW105" s="23" t="s">
        <v>103</v>
      </c>
      <c r="CX105" s="67">
        <v>82</v>
      </c>
      <c r="CY105" s="63">
        <v>70</v>
      </c>
      <c r="CZ105" s="63">
        <v>79</v>
      </c>
      <c r="DA105" s="63">
        <v>77</v>
      </c>
      <c r="DB105" s="73">
        <v>87</v>
      </c>
      <c r="DC105" s="63">
        <v>70</v>
      </c>
      <c r="DD105" s="63">
        <v>86</v>
      </c>
      <c r="DE105" s="63">
        <v>63</v>
      </c>
      <c r="DF105" s="73">
        <v>71</v>
      </c>
      <c r="DG105" s="63">
        <f t="shared" si="321"/>
        <v>79</v>
      </c>
      <c r="DH105" s="63">
        <f t="shared" si="322"/>
        <v>77.142857142857139</v>
      </c>
      <c r="DI105" s="63">
        <f t="shared" si="323"/>
        <v>78</v>
      </c>
      <c r="DJ105" s="63">
        <f t="shared" si="324"/>
        <v>67</v>
      </c>
      <c r="DM105" s="23" t="s">
        <v>103</v>
      </c>
      <c r="DN105" s="67">
        <v>160</v>
      </c>
      <c r="DO105" s="63">
        <v>159</v>
      </c>
      <c r="DP105" s="63">
        <v>203</v>
      </c>
      <c r="DQ105" s="63">
        <v>211</v>
      </c>
      <c r="DR105" s="73">
        <v>207</v>
      </c>
      <c r="DS105" s="63">
        <v>176</v>
      </c>
      <c r="DT105" s="63">
        <v>220</v>
      </c>
      <c r="DU105" s="63">
        <v>143</v>
      </c>
      <c r="DV105" s="73">
        <v>164</v>
      </c>
      <c r="DW105" s="63">
        <f t="shared" si="325"/>
        <v>188</v>
      </c>
      <c r="DX105" s="63">
        <f t="shared" si="326"/>
        <v>184.5</v>
      </c>
      <c r="DY105" s="63">
        <f t="shared" si="327"/>
        <v>198</v>
      </c>
      <c r="DZ105" s="63">
        <f t="shared" si="328"/>
        <v>153.5</v>
      </c>
      <c r="EC105" s="23" t="s">
        <v>103</v>
      </c>
      <c r="ED105" s="67">
        <v>308</v>
      </c>
      <c r="EE105" s="63">
        <v>360</v>
      </c>
      <c r="EF105" s="63">
        <v>307</v>
      </c>
      <c r="EG105" s="63">
        <v>373</v>
      </c>
      <c r="EH105" s="73">
        <v>366</v>
      </c>
      <c r="EI105" s="63">
        <v>316</v>
      </c>
      <c r="EJ105" s="63">
        <v>282</v>
      </c>
      <c r="EK105" s="63">
        <v>306</v>
      </c>
      <c r="EL105" s="73">
        <v>316</v>
      </c>
      <c r="EM105" s="63">
        <f t="shared" si="329"/>
        <v>342.8</v>
      </c>
      <c r="EN105" s="63">
        <f t="shared" si="330"/>
        <v>332</v>
      </c>
      <c r="EO105" s="63">
        <f t="shared" si="331"/>
        <v>299</v>
      </c>
      <c r="EP105" s="63">
        <f t="shared" si="332"/>
        <v>311</v>
      </c>
    </row>
    <row r="106" spans="1:146" ht="12" customHeight="1" x14ac:dyDescent="0.15">
      <c r="A106" s="2"/>
      <c r="B106" s="5"/>
      <c r="C106" s="5"/>
      <c r="E106" s="103" t="s">
        <v>104</v>
      </c>
      <c r="F106" s="64">
        <v>465</v>
      </c>
      <c r="G106" s="66">
        <v>511</v>
      </c>
      <c r="H106" s="66">
        <v>468</v>
      </c>
      <c r="I106" s="66">
        <v>542</v>
      </c>
      <c r="J106" s="107">
        <v>556</v>
      </c>
      <c r="K106" s="66">
        <v>496</v>
      </c>
      <c r="L106" s="66">
        <v>521</v>
      </c>
      <c r="M106" s="66">
        <v>692</v>
      </c>
      <c r="N106" s="107">
        <v>680</v>
      </c>
      <c r="O106" s="66">
        <f t="shared" si="297"/>
        <v>508.4</v>
      </c>
      <c r="P106" s="66">
        <f t="shared" si="298"/>
        <v>533.78571428571433</v>
      </c>
      <c r="Q106" s="66">
        <f t="shared" si="299"/>
        <v>508.5</v>
      </c>
      <c r="R106" s="66">
        <f t="shared" si="300"/>
        <v>686</v>
      </c>
      <c r="U106" s="103" t="s">
        <v>104</v>
      </c>
      <c r="V106" s="64">
        <v>323</v>
      </c>
      <c r="W106" s="66">
        <v>318</v>
      </c>
      <c r="X106" s="66">
        <v>320</v>
      </c>
      <c r="Y106" s="66">
        <v>372</v>
      </c>
      <c r="Z106" s="107">
        <v>354</v>
      </c>
      <c r="AA106" s="66">
        <v>329</v>
      </c>
      <c r="AB106" s="66">
        <v>311</v>
      </c>
      <c r="AC106" s="66">
        <v>370</v>
      </c>
      <c r="AD106" s="107">
        <v>387</v>
      </c>
      <c r="AE106" s="66">
        <f t="shared" si="301"/>
        <v>337.4</v>
      </c>
      <c r="AF106" s="66">
        <f t="shared" si="302"/>
        <v>340.78571428571428</v>
      </c>
      <c r="AG106" s="66">
        <f t="shared" si="303"/>
        <v>320</v>
      </c>
      <c r="AH106" s="66">
        <f t="shared" si="304"/>
        <v>378.5</v>
      </c>
      <c r="AK106" s="103" t="s">
        <v>104</v>
      </c>
      <c r="AL106" s="64">
        <v>125</v>
      </c>
      <c r="AM106" s="66">
        <v>130</v>
      </c>
      <c r="AN106" s="66">
        <v>116</v>
      </c>
      <c r="AO106" s="66">
        <v>143</v>
      </c>
      <c r="AP106" s="107">
        <v>155</v>
      </c>
      <c r="AQ106" s="66">
        <v>134</v>
      </c>
      <c r="AR106" s="66">
        <v>126</v>
      </c>
      <c r="AS106" s="66">
        <v>125</v>
      </c>
      <c r="AT106" s="107">
        <v>121</v>
      </c>
      <c r="AU106" s="66">
        <f t="shared" si="305"/>
        <v>133.80000000000001</v>
      </c>
      <c r="AV106" s="66">
        <f t="shared" si="306"/>
        <v>131.71428571428572</v>
      </c>
      <c r="AW106" s="66">
        <f t="shared" si="307"/>
        <v>130</v>
      </c>
      <c r="AX106" s="66">
        <f t="shared" si="308"/>
        <v>123</v>
      </c>
      <c r="BA106" s="103" t="s">
        <v>104</v>
      </c>
      <c r="BB106" s="64">
        <v>117</v>
      </c>
      <c r="BC106" s="66">
        <v>131</v>
      </c>
      <c r="BD106" s="66">
        <v>110</v>
      </c>
      <c r="BE106" s="66">
        <v>124</v>
      </c>
      <c r="BF106" s="107">
        <v>126</v>
      </c>
      <c r="BG106" s="66">
        <v>147</v>
      </c>
      <c r="BH106" s="66">
        <v>128</v>
      </c>
      <c r="BI106" s="66">
        <v>116</v>
      </c>
      <c r="BJ106" s="107">
        <v>123</v>
      </c>
      <c r="BK106" s="66">
        <f t="shared" si="309"/>
        <v>121.6</v>
      </c>
      <c r="BL106" s="66">
        <f t="shared" si="310"/>
        <v>123.57142857142857</v>
      </c>
      <c r="BM106" s="66">
        <f t="shared" si="311"/>
        <v>137.5</v>
      </c>
      <c r="BN106" s="66">
        <f t="shared" si="312"/>
        <v>119.5</v>
      </c>
      <c r="BQ106" s="103" t="s">
        <v>104</v>
      </c>
      <c r="BR106" s="64">
        <v>90</v>
      </c>
      <c r="BS106" s="66">
        <v>89</v>
      </c>
      <c r="BT106" s="66">
        <v>72</v>
      </c>
      <c r="BU106" s="66">
        <v>128</v>
      </c>
      <c r="BV106" s="107">
        <v>112</v>
      </c>
      <c r="BW106" s="66">
        <v>130</v>
      </c>
      <c r="BX106" s="66">
        <v>108</v>
      </c>
      <c r="BY106" s="66">
        <v>111</v>
      </c>
      <c r="BZ106" s="107">
        <v>115</v>
      </c>
      <c r="CA106" s="66">
        <f t="shared" si="313"/>
        <v>98.2</v>
      </c>
      <c r="CB106" s="66">
        <f t="shared" si="314"/>
        <v>103.28571428571429</v>
      </c>
      <c r="CC106" s="66">
        <f t="shared" si="315"/>
        <v>119</v>
      </c>
      <c r="CD106" s="66">
        <f t="shared" si="316"/>
        <v>113</v>
      </c>
      <c r="CG106" s="103" t="s">
        <v>104</v>
      </c>
      <c r="CH106" s="64">
        <v>173</v>
      </c>
      <c r="CI106" s="66">
        <v>182</v>
      </c>
      <c r="CJ106" s="66">
        <v>157</v>
      </c>
      <c r="CK106" s="66">
        <v>189</v>
      </c>
      <c r="CL106" s="107">
        <v>170</v>
      </c>
      <c r="CM106" s="66">
        <v>178</v>
      </c>
      <c r="CN106" s="66">
        <v>170</v>
      </c>
      <c r="CO106" s="66">
        <v>155</v>
      </c>
      <c r="CP106" s="107">
        <v>164</v>
      </c>
      <c r="CQ106" s="66">
        <f t="shared" si="317"/>
        <v>174.2</v>
      </c>
      <c r="CR106" s="66">
        <f t="shared" si="318"/>
        <v>172.07142857142858</v>
      </c>
      <c r="CS106" s="66">
        <f t="shared" si="319"/>
        <v>174</v>
      </c>
      <c r="CT106" s="66">
        <f t="shared" si="320"/>
        <v>159.5</v>
      </c>
      <c r="CW106" s="103" t="s">
        <v>104</v>
      </c>
      <c r="CX106" s="64">
        <v>44</v>
      </c>
      <c r="CY106" s="66">
        <v>38</v>
      </c>
      <c r="CZ106" s="66">
        <v>48</v>
      </c>
      <c r="DA106" s="66">
        <v>60</v>
      </c>
      <c r="DB106" s="107">
        <v>54</v>
      </c>
      <c r="DC106" s="66">
        <v>40</v>
      </c>
      <c r="DD106" s="66">
        <v>56</v>
      </c>
      <c r="DE106" s="66">
        <v>40</v>
      </c>
      <c r="DF106" s="107">
        <v>39</v>
      </c>
      <c r="DG106" s="66">
        <f t="shared" si="321"/>
        <v>48.8</v>
      </c>
      <c r="DH106" s="66">
        <f t="shared" si="322"/>
        <v>47.357142857142854</v>
      </c>
      <c r="DI106" s="66">
        <f t="shared" si="323"/>
        <v>48</v>
      </c>
      <c r="DJ106" s="66">
        <f t="shared" si="324"/>
        <v>39.5</v>
      </c>
      <c r="DM106" s="103" t="s">
        <v>104</v>
      </c>
      <c r="DN106" s="64">
        <v>107</v>
      </c>
      <c r="DO106" s="66">
        <v>114</v>
      </c>
      <c r="DP106" s="66">
        <v>102</v>
      </c>
      <c r="DQ106" s="66">
        <v>137</v>
      </c>
      <c r="DR106" s="107">
        <v>162</v>
      </c>
      <c r="DS106" s="66">
        <v>104</v>
      </c>
      <c r="DT106" s="66">
        <v>125</v>
      </c>
      <c r="DU106" s="66">
        <v>110</v>
      </c>
      <c r="DV106" s="107">
        <v>115</v>
      </c>
      <c r="DW106" s="66">
        <f t="shared" si="325"/>
        <v>124.4</v>
      </c>
      <c r="DX106" s="66">
        <f t="shared" si="326"/>
        <v>121.28571428571429</v>
      </c>
      <c r="DY106" s="66">
        <f t="shared" si="327"/>
        <v>114.5</v>
      </c>
      <c r="DZ106" s="66">
        <f t="shared" si="328"/>
        <v>112.5</v>
      </c>
      <c r="EC106" s="103" t="s">
        <v>104</v>
      </c>
      <c r="ED106" s="64">
        <v>206</v>
      </c>
      <c r="EE106" s="66">
        <v>218</v>
      </c>
      <c r="EF106" s="66">
        <v>166</v>
      </c>
      <c r="EG106" s="66">
        <v>212</v>
      </c>
      <c r="EH106" s="107">
        <v>231</v>
      </c>
      <c r="EI106" s="66">
        <v>204</v>
      </c>
      <c r="EJ106" s="66">
        <v>196</v>
      </c>
      <c r="EK106" s="66">
        <v>275</v>
      </c>
      <c r="EL106" s="107">
        <v>259</v>
      </c>
      <c r="EM106" s="66">
        <f t="shared" si="329"/>
        <v>206.6</v>
      </c>
      <c r="EN106" s="66">
        <f t="shared" si="330"/>
        <v>214.28571428571428</v>
      </c>
      <c r="EO106" s="66">
        <f t="shared" si="331"/>
        <v>200</v>
      </c>
      <c r="EP106" s="66">
        <f t="shared" si="332"/>
        <v>267</v>
      </c>
    </row>
    <row r="107" spans="1:146" ht="12" customHeight="1" x14ac:dyDescent="0.15">
      <c r="A107" s="2"/>
      <c r="B107" s="5"/>
      <c r="C107" s="5"/>
      <c r="E107" s="23" t="s">
        <v>105</v>
      </c>
      <c r="F107" s="67">
        <v>509</v>
      </c>
      <c r="G107" s="63">
        <v>540</v>
      </c>
      <c r="H107" s="63">
        <v>471</v>
      </c>
      <c r="I107" s="63">
        <v>549</v>
      </c>
      <c r="J107" s="73">
        <v>412</v>
      </c>
      <c r="K107" s="63">
        <v>444</v>
      </c>
      <c r="L107" s="63">
        <v>426</v>
      </c>
      <c r="M107" s="63">
        <v>447</v>
      </c>
      <c r="N107" s="73">
        <v>487</v>
      </c>
      <c r="O107" s="63">
        <f t="shared" si="297"/>
        <v>496.2</v>
      </c>
      <c r="P107" s="63">
        <f t="shared" si="298"/>
        <v>483.28571428571428</v>
      </c>
      <c r="Q107" s="63">
        <f t="shared" si="299"/>
        <v>435</v>
      </c>
      <c r="R107" s="63">
        <f t="shared" si="300"/>
        <v>467</v>
      </c>
      <c r="U107" s="23" t="s">
        <v>105</v>
      </c>
      <c r="V107" s="67">
        <v>327</v>
      </c>
      <c r="W107" s="63">
        <v>303</v>
      </c>
      <c r="X107" s="63">
        <v>309</v>
      </c>
      <c r="Y107" s="63">
        <v>361</v>
      </c>
      <c r="Z107" s="73">
        <v>272</v>
      </c>
      <c r="AA107" s="63">
        <v>270</v>
      </c>
      <c r="AB107" s="63">
        <v>288</v>
      </c>
      <c r="AC107" s="63">
        <v>280</v>
      </c>
      <c r="AD107" s="73">
        <v>298</v>
      </c>
      <c r="AE107" s="63">
        <f t="shared" si="301"/>
        <v>314.39999999999998</v>
      </c>
      <c r="AF107" s="63">
        <f t="shared" si="302"/>
        <v>305.71428571428572</v>
      </c>
      <c r="AG107" s="63">
        <f t="shared" si="303"/>
        <v>279</v>
      </c>
      <c r="AH107" s="63">
        <f t="shared" si="304"/>
        <v>289</v>
      </c>
      <c r="AK107" s="23" t="s">
        <v>105</v>
      </c>
      <c r="AL107" s="67">
        <v>107</v>
      </c>
      <c r="AM107" s="63">
        <v>81</v>
      </c>
      <c r="AN107" s="63">
        <v>100</v>
      </c>
      <c r="AO107" s="63">
        <v>122</v>
      </c>
      <c r="AP107" s="73">
        <v>127</v>
      </c>
      <c r="AQ107" s="63">
        <v>163</v>
      </c>
      <c r="AR107" s="63">
        <v>90</v>
      </c>
      <c r="AS107" s="63">
        <v>70</v>
      </c>
      <c r="AT107" s="73">
        <v>85</v>
      </c>
      <c r="AU107" s="63">
        <f t="shared" si="305"/>
        <v>107.4</v>
      </c>
      <c r="AV107" s="63">
        <f t="shared" si="306"/>
        <v>105.85714285714286</v>
      </c>
      <c r="AW107" s="63">
        <f t="shared" si="307"/>
        <v>126.5</v>
      </c>
      <c r="AX107" s="63">
        <f t="shared" si="308"/>
        <v>77.5</v>
      </c>
      <c r="BA107" s="23" t="s">
        <v>105</v>
      </c>
      <c r="BB107" s="67">
        <v>83</v>
      </c>
      <c r="BC107" s="63">
        <v>70</v>
      </c>
      <c r="BD107" s="63">
        <v>94</v>
      </c>
      <c r="BE107" s="63">
        <v>126</v>
      </c>
      <c r="BF107" s="73">
        <v>97</v>
      </c>
      <c r="BG107" s="63">
        <v>199</v>
      </c>
      <c r="BH107" s="63">
        <v>82</v>
      </c>
      <c r="BI107" s="63">
        <v>78</v>
      </c>
      <c r="BJ107" s="73">
        <v>60</v>
      </c>
      <c r="BK107" s="63">
        <f t="shared" si="309"/>
        <v>94</v>
      </c>
      <c r="BL107" s="63">
        <f t="shared" si="310"/>
        <v>97.071428571428569</v>
      </c>
      <c r="BM107" s="63">
        <f t="shared" si="311"/>
        <v>140.5</v>
      </c>
      <c r="BN107" s="63">
        <f t="shared" si="312"/>
        <v>69</v>
      </c>
      <c r="BQ107" s="23" t="s">
        <v>105</v>
      </c>
      <c r="BR107" s="67">
        <v>64</v>
      </c>
      <c r="BS107" s="63">
        <v>42</v>
      </c>
      <c r="BT107" s="63">
        <v>68</v>
      </c>
      <c r="BU107" s="63">
        <v>109</v>
      </c>
      <c r="BV107" s="73">
        <v>89</v>
      </c>
      <c r="BW107" s="63">
        <v>87</v>
      </c>
      <c r="BX107" s="63">
        <v>72</v>
      </c>
      <c r="BY107" s="63">
        <v>82</v>
      </c>
      <c r="BZ107" s="73">
        <v>60</v>
      </c>
      <c r="CA107" s="63">
        <f t="shared" si="313"/>
        <v>74.400000000000006</v>
      </c>
      <c r="CB107" s="63">
        <f t="shared" si="314"/>
        <v>74.642857142857139</v>
      </c>
      <c r="CC107" s="63">
        <f t="shared" si="315"/>
        <v>79.5</v>
      </c>
      <c r="CD107" s="63">
        <f t="shared" si="316"/>
        <v>71</v>
      </c>
      <c r="CG107" s="23" t="s">
        <v>105</v>
      </c>
      <c r="CH107" s="67">
        <v>156</v>
      </c>
      <c r="CI107" s="63">
        <v>164</v>
      </c>
      <c r="CJ107" s="63">
        <v>148</v>
      </c>
      <c r="CK107" s="63">
        <v>160</v>
      </c>
      <c r="CL107" s="73">
        <v>114</v>
      </c>
      <c r="CM107" s="63">
        <v>144</v>
      </c>
      <c r="CN107" s="63">
        <v>141</v>
      </c>
      <c r="CO107" s="63">
        <v>94</v>
      </c>
      <c r="CP107" s="73">
        <v>100</v>
      </c>
      <c r="CQ107" s="63">
        <f t="shared" si="317"/>
        <v>148.4</v>
      </c>
      <c r="CR107" s="63">
        <f t="shared" si="318"/>
        <v>140.21428571428572</v>
      </c>
      <c r="CS107" s="63">
        <f t="shared" si="319"/>
        <v>142.5</v>
      </c>
      <c r="CT107" s="63">
        <f t="shared" si="320"/>
        <v>97</v>
      </c>
      <c r="CW107" s="23" t="s">
        <v>105</v>
      </c>
      <c r="CX107" s="67">
        <v>36</v>
      </c>
      <c r="CY107" s="63">
        <v>40</v>
      </c>
      <c r="CZ107" s="63">
        <v>29</v>
      </c>
      <c r="DA107" s="63">
        <v>39</v>
      </c>
      <c r="DB107" s="73">
        <v>33</v>
      </c>
      <c r="DC107" s="63">
        <v>46</v>
      </c>
      <c r="DD107" s="63">
        <v>40</v>
      </c>
      <c r="DE107" s="63">
        <v>33</v>
      </c>
      <c r="DF107" s="73">
        <v>29</v>
      </c>
      <c r="DG107" s="63">
        <f t="shared" si="321"/>
        <v>35.4</v>
      </c>
      <c r="DH107" s="63">
        <f t="shared" si="322"/>
        <v>35.857142857142854</v>
      </c>
      <c r="DI107" s="63">
        <f t="shared" si="323"/>
        <v>43</v>
      </c>
      <c r="DJ107" s="63">
        <f t="shared" si="324"/>
        <v>31</v>
      </c>
      <c r="DM107" s="23" t="s">
        <v>105</v>
      </c>
      <c r="DN107" s="67">
        <v>98</v>
      </c>
      <c r="DO107" s="63">
        <v>94</v>
      </c>
      <c r="DP107" s="63">
        <v>87</v>
      </c>
      <c r="DQ107" s="63">
        <v>88</v>
      </c>
      <c r="DR107" s="73">
        <v>93</v>
      </c>
      <c r="DS107" s="63">
        <v>88</v>
      </c>
      <c r="DT107" s="63">
        <v>85</v>
      </c>
      <c r="DU107" s="63">
        <v>71</v>
      </c>
      <c r="DV107" s="73">
        <v>86</v>
      </c>
      <c r="DW107" s="63">
        <f t="shared" si="325"/>
        <v>92</v>
      </c>
      <c r="DX107" s="63">
        <f t="shared" si="326"/>
        <v>89.285714285714292</v>
      </c>
      <c r="DY107" s="63">
        <f t="shared" si="327"/>
        <v>86.5</v>
      </c>
      <c r="DZ107" s="63">
        <f t="shared" si="328"/>
        <v>78.5</v>
      </c>
      <c r="EC107" s="23" t="s">
        <v>105</v>
      </c>
      <c r="ED107" s="67">
        <v>162</v>
      </c>
      <c r="EE107" s="63">
        <v>180</v>
      </c>
      <c r="EF107" s="63">
        <v>170</v>
      </c>
      <c r="EG107" s="63">
        <v>233</v>
      </c>
      <c r="EH107" s="73">
        <v>178</v>
      </c>
      <c r="EI107" s="63">
        <v>170</v>
      </c>
      <c r="EJ107" s="63">
        <v>150</v>
      </c>
      <c r="EK107" s="63">
        <v>184</v>
      </c>
      <c r="EL107" s="73">
        <v>177</v>
      </c>
      <c r="EM107" s="63">
        <f t="shared" si="329"/>
        <v>184.6</v>
      </c>
      <c r="EN107" s="63">
        <f t="shared" si="330"/>
        <v>180.5</v>
      </c>
      <c r="EO107" s="63">
        <f t="shared" si="331"/>
        <v>160</v>
      </c>
      <c r="EP107" s="63">
        <f t="shared" si="332"/>
        <v>180.5</v>
      </c>
    </row>
    <row r="108" spans="1:146" ht="12" customHeight="1" x14ac:dyDescent="0.15">
      <c r="A108" s="2"/>
      <c r="B108" s="5"/>
      <c r="C108" s="5"/>
      <c r="E108" s="46" t="s">
        <v>126</v>
      </c>
      <c r="F108" s="109"/>
      <c r="G108" s="110"/>
      <c r="H108" s="110"/>
      <c r="I108" s="110"/>
      <c r="J108" s="111"/>
      <c r="K108" s="110"/>
      <c r="L108" s="110"/>
      <c r="M108" s="110"/>
      <c r="N108" s="111"/>
      <c r="O108" s="110"/>
      <c r="P108" s="110"/>
      <c r="Q108" s="110"/>
      <c r="R108" s="110"/>
      <c r="U108" s="46" t="s">
        <v>126</v>
      </c>
      <c r="V108" s="109"/>
      <c r="W108" s="110"/>
      <c r="X108" s="110"/>
      <c r="Y108" s="110"/>
      <c r="Z108" s="111"/>
      <c r="AA108" s="110"/>
      <c r="AB108" s="110"/>
      <c r="AC108" s="110"/>
      <c r="AD108" s="111"/>
      <c r="AE108" s="110"/>
      <c r="AF108" s="110"/>
      <c r="AG108" s="110"/>
      <c r="AH108" s="110"/>
      <c r="AK108" s="46" t="s">
        <v>126</v>
      </c>
      <c r="AL108" s="109"/>
      <c r="AM108" s="110"/>
      <c r="AN108" s="110"/>
      <c r="AO108" s="110"/>
      <c r="AP108" s="111"/>
      <c r="AQ108" s="110"/>
      <c r="AR108" s="110"/>
      <c r="AS108" s="110"/>
      <c r="AT108" s="111"/>
      <c r="AU108" s="110"/>
      <c r="AV108" s="110"/>
      <c r="AW108" s="110"/>
      <c r="AX108" s="110"/>
      <c r="BA108" s="46" t="s">
        <v>126</v>
      </c>
      <c r="BB108" s="109"/>
      <c r="BC108" s="110"/>
      <c r="BD108" s="110"/>
      <c r="BE108" s="110"/>
      <c r="BF108" s="111"/>
      <c r="BG108" s="110"/>
      <c r="BH108" s="110"/>
      <c r="BI108" s="110"/>
      <c r="BJ108" s="111"/>
      <c r="BK108" s="110"/>
      <c r="BL108" s="110"/>
      <c r="BM108" s="110"/>
      <c r="BN108" s="110"/>
      <c r="BQ108" s="46" t="s">
        <v>126</v>
      </c>
      <c r="BR108" s="109"/>
      <c r="BS108" s="110"/>
      <c r="BT108" s="110"/>
      <c r="BU108" s="110"/>
      <c r="BV108" s="111"/>
      <c r="BW108" s="110"/>
      <c r="BX108" s="110"/>
      <c r="BY108" s="110"/>
      <c r="BZ108" s="111"/>
      <c r="CA108" s="110"/>
      <c r="CB108" s="110"/>
      <c r="CC108" s="110"/>
      <c r="CD108" s="110"/>
      <c r="CG108" s="46" t="s">
        <v>126</v>
      </c>
      <c r="CH108" s="109"/>
      <c r="CI108" s="110"/>
      <c r="CJ108" s="110"/>
      <c r="CK108" s="110"/>
      <c r="CL108" s="111"/>
      <c r="CM108" s="110"/>
      <c r="CN108" s="110"/>
      <c r="CO108" s="110"/>
      <c r="CP108" s="111"/>
      <c r="CQ108" s="110"/>
      <c r="CR108" s="110"/>
      <c r="CS108" s="110"/>
      <c r="CT108" s="110"/>
      <c r="CW108" s="46" t="s">
        <v>126</v>
      </c>
      <c r="CX108" s="109"/>
      <c r="CY108" s="110"/>
      <c r="CZ108" s="110"/>
      <c r="DA108" s="110"/>
      <c r="DB108" s="111"/>
      <c r="DC108" s="110"/>
      <c r="DD108" s="110"/>
      <c r="DE108" s="110"/>
      <c r="DF108" s="111"/>
      <c r="DG108" s="110"/>
      <c r="DH108" s="110"/>
      <c r="DI108" s="110"/>
      <c r="DJ108" s="110"/>
      <c r="DM108" s="46" t="s">
        <v>126</v>
      </c>
      <c r="DN108" s="109"/>
      <c r="DO108" s="110"/>
      <c r="DP108" s="110"/>
      <c r="DQ108" s="110"/>
      <c r="DR108" s="111"/>
      <c r="DS108" s="110"/>
      <c r="DT108" s="110"/>
      <c r="DU108" s="110"/>
      <c r="DV108" s="111"/>
      <c r="DW108" s="110"/>
      <c r="DX108" s="110"/>
      <c r="DY108" s="110"/>
      <c r="DZ108" s="110"/>
      <c r="EC108" s="46" t="s">
        <v>126</v>
      </c>
      <c r="ED108" s="109"/>
      <c r="EE108" s="110"/>
      <c r="EF108" s="110"/>
      <c r="EG108" s="110"/>
      <c r="EH108" s="111"/>
      <c r="EI108" s="110"/>
      <c r="EJ108" s="110"/>
      <c r="EK108" s="110"/>
      <c r="EL108" s="111"/>
      <c r="EM108" s="110"/>
      <c r="EN108" s="110"/>
      <c r="EO108" s="110"/>
      <c r="EP108" s="110"/>
    </row>
    <row r="109" spans="1:146" ht="12" customHeight="1" x14ac:dyDescent="0.15">
      <c r="A109" s="2"/>
      <c r="B109" s="5"/>
      <c r="C109" s="5"/>
      <c r="E109" s="34" t="s">
        <v>127</v>
      </c>
      <c r="F109" s="67">
        <v>4082</v>
      </c>
      <c r="G109" s="63">
        <v>4353</v>
      </c>
      <c r="H109" s="63">
        <v>4376</v>
      </c>
      <c r="I109" s="63">
        <v>4443</v>
      </c>
      <c r="J109" s="73">
        <v>4197</v>
      </c>
      <c r="K109" s="63">
        <v>1873</v>
      </c>
      <c r="L109" s="63">
        <v>1957</v>
      </c>
      <c r="M109" s="63">
        <v>962</v>
      </c>
      <c r="N109" s="73">
        <v>928</v>
      </c>
      <c r="O109" s="63">
        <f t="shared" ref="O109:O111" si="333">SUM(F109:J109)/5</f>
        <v>4290.2</v>
      </c>
      <c r="P109" s="63">
        <f t="shared" ref="P109:P111" si="334">SUM(O109*5,Q109,R109)/7</f>
        <v>3473</v>
      </c>
      <c r="Q109" s="63">
        <f t="shared" ref="Q109:Q111" si="335">SUM(K109:L109)/2</f>
        <v>1915</v>
      </c>
      <c r="R109" s="63">
        <f t="shared" ref="R109:R111" si="336">SUM(M109:N109)/2</f>
        <v>945</v>
      </c>
      <c r="U109" s="34" t="s">
        <v>127</v>
      </c>
      <c r="V109" s="67">
        <v>3638</v>
      </c>
      <c r="W109" s="63">
        <v>3745</v>
      </c>
      <c r="X109" s="63">
        <v>3542</v>
      </c>
      <c r="Y109" s="63">
        <v>3732</v>
      </c>
      <c r="Z109" s="73">
        <v>3353</v>
      </c>
      <c r="AA109" s="63">
        <v>1223</v>
      </c>
      <c r="AB109" s="63">
        <v>1002</v>
      </c>
      <c r="AC109" s="63">
        <v>528</v>
      </c>
      <c r="AD109" s="73">
        <v>450</v>
      </c>
      <c r="AE109" s="63">
        <f t="shared" ref="AE109:AE111" si="337">SUM(V109:Z109)/5</f>
        <v>3602</v>
      </c>
      <c r="AF109" s="63">
        <f t="shared" ref="AF109:AF111" si="338">SUM(AE109*5,AG109,AH109)/7</f>
        <v>2801.6428571428573</v>
      </c>
      <c r="AG109" s="63">
        <f t="shared" ref="AG109:AG111" si="339">SUM(AA109:AB109)/2</f>
        <v>1112.5</v>
      </c>
      <c r="AH109" s="63">
        <f t="shared" ref="AH109:AH111" si="340">SUM(AC109:AD109)/2</f>
        <v>489</v>
      </c>
      <c r="AK109" s="34" t="s">
        <v>127</v>
      </c>
      <c r="AL109" s="67">
        <v>681</v>
      </c>
      <c r="AM109" s="63">
        <v>760</v>
      </c>
      <c r="AN109" s="63">
        <v>712</v>
      </c>
      <c r="AO109" s="63">
        <v>744</v>
      </c>
      <c r="AP109" s="73">
        <v>708</v>
      </c>
      <c r="AQ109" s="63">
        <v>389</v>
      </c>
      <c r="AR109" s="63">
        <v>364</v>
      </c>
      <c r="AS109" s="63">
        <v>198</v>
      </c>
      <c r="AT109" s="73">
        <v>196</v>
      </c>
      <c r="AU109" s="63">
        <f t="shared" ref="AU109:AU111" si="341">SUM(AL109:AP109)/5</f>
        <v>721</v>
      </c>
      <c r="AV109" s="63">
        <f t="shared" ref="AV109:AV111" si="342">SUM(AU109*5,AW109,AX109)/7</f>
        <v>596.92857142857144</v>
      </c>
      <c r="AW109" s="63">
        <f t="shared" ref="AW109:AW111" si="343">SUM(AQ109:AR109)/2</f>
        <v>376.5</v>
      </c>
      <c r="AX109" s="63">
        <f t="shared" ref="AX109:AX111" si="344">SUM(AS109:AT109)/2</f>
        <v>197</v>
      </c>
      <c r="BA109" s="34" t="s">
        <v>127</v>
      </c>
      <c r="BB109" s="67">
        <v>811</v>
      </c>
      <c r="BC109" s="63">
        <v>898</v>
      </c>
      <c r="BD109" s="63">
        <v>897</v>
      </c>
      <c r="BE109" s="63">
        <v>934</v>
      </c>
      <c r="BF109" s="73">
        <v>895</v>
      </c>
      <c r="BG109" s="63">
        <v>473</v>
      </c>
      <c r="BH109" s="63">
        <v>463</v>
      </c>
      <c r="BI109" s="63">
        <v>263</v>
      </c>
      <c r="BJ109" s="73">
        <v>244</v>
      </c>
      <c r="BK109" s="63">
        <f t="shared" ref="BK109:BK111" si="345">SUM(BB109:BF109)/5</f>
        <v>887</v>
      </c>
      <c r="BL109" s="63">
        <f t="shared" ref="BL109:BL111" si="346">SUM(BK109*5,BM109,BN109)/7</f>
        <v>736.64285714285711</v>
      </c>
      <c r="BM109" s="63">
        <f t="shared" ref="BM109:BM111" si="347">SUM(BG109:BH109)/2</f>
        <v>468</v>
      </c>
      <c r="BN109" s="63">
        <f t="shared" ref="BN109:BN111" si="348">SUM(BI109:BJ109)/2</f>
        <v>253.5</v>
      </c>
      <c r="BQ109" s="34" t="s">
        <v>127</v>
      </c>
      <c r="BR109" s="67">
        <v>747</v>
      </c>
      <c r="BS109" s="63">
        <v>647</v>
      </c>
      <c r="BT109" s="63">
        <v>599</v>
      </c>
      <c r="BU109" s="63">
        <v>676</v>
      </c>
      <c r="BV109" s="73">
        <v>677</v>
      </c>
      <c r="BW109" s="63">
        <v>375</v>
      </c>
      <c r="BX109" s="63">
        <v>328</v>
      </c>
      <c r="BY109" s="63">
        <v>190</v>
      </c>
      <c r="BZ109" s="73">
        <v>188</v>
      </c>
      <c r="CA109" s="63">
        <f t="shared" ref="CA109:CA111" si="349">SUM(BR109:BV109)/5</f>
        <v>669.2</v>
      </c>
      <c r="CB109" s="63">
        <f t="shared" ref="CB109:CB111" si="350">SUM(CA109*5,CC109,CD109)/7</f>
        <v>555.21428571428567</v>
      </c>
      <c r="CC109" s="63">
        <f t="shared" ref="CC109:CC111" si="351">SUM(BW109:BX109)/2</f>
        <v>351.5</v>
      </c>
      <c r="CD109" s="63">
        <f t="shared" ref="CD109:CD111" si="352">SUM(BY109:BZ109)/2</f>
        <v>189</v>
      </c>
      <c r="CG109" s="34" t="s">
        <v>127</v>
      </c>
      <c r="CH109" s="67">
        <v>1154</v>
      </c>
      <c r="CI109" s="63">
        <v>1248</v>
      </c>
      <c r="CJ109" s="63">
        <v>1218</v>
      </c>
      <c r="CK109" s="63">
        <v>1275</v>
      </c>
      <c r="CL109" s="73">
        <v>1210</v>
      </c>
      <c r="CM109" s="63">
        <v>479</v>
      </c>
      <c r="CN109" s="63">
        <v>468</v>
      </c>
      <c r="CO109" s="63">
        <v>359</v>
      </c>
      <c r="CP109" s="73">
        <v>314</v>
      </c>
      <c r="CQ109" s="63">
        <f t="shared" ref="CQ109:CQ111" si="353">SUM(CH109:CL109)/5</f>
        <v>1221</v>
      </c>
      <c r="CR109" s="63">
        <f t="shared" ref="CR109:CR111" si="354">SUM(CQ109*5,CS109,CT109)/7</f>
        <v>987.85714285714289</v>
      </c>
      <c r="CS109" s="63">
        <f t="shared" ref="CS109:CS111" si="355">SUM(CM109:CN109)/2</f>
        <v>473.5</v>
      </c>
      <c r="CT109" s="63">
        <f t="shared" ref="CT109:CT111" si="356">SUM(CO109:CP109)/2</f>
        <v>336.5</v>
      </c>
      <c r="CW109" s="34" t="s">
        <v>127</v>
      </c>
      <c r="CX109" s="67">
        <v>318</v>
      </c>
      <c r="CY109" s="63">
        <v>339</v>
      </c>
      <c r="CZ109" s="63">
        <v>333</v>
      </c>
      <c r="DA109" s="63">
        <v>342</v>
      </c>
      <c r="DB109" s="73">
        <v>339</v>
      </c>
      <c r="DC109" s="63">
        <v>148</v>
      </c>
      <c r="DD109" s="63">
        <v>123</v>
      </c>
      <c r="DE109" s="63">
        <v>113</v>
      </c>
      <c r="DF109" s="73">
        <v>88</v>
      </c>
      <c r="DG109" s="63">
        <f t="shared" ref="DG109:DG111" si="357">SUM(CX109:DB109)/5</f>
        <v>334.2</v>
      </c>
      <c r="DH109" s="63">
        <f t="shared" ref="DH109:DH111" si="358">SUM(DG109*5,DI109,DJ109)/7</f>
        <v>272.42857142857144</v>
      </c>
      <c r="DI109" s="63">
        <f t="shared" ref="DI109:DI111" si="359">SUM(DC109:DD109)/2</f>
        <v>135.5</v>
      </c>
      <c r="DJ109" s="63">
        <f t="shared" ref="DJ109:DJ111" si="360">SUM(DE109:DF109)/2</f>
        <v>100.5</v>
      </c>
      <c r="DM109" s="34" t="s">
        <v>127</v>
      </c>
      <c r="DN109" s="67">
        <v>1035</v>
      </c>
      <c r="DO109" s="63">
        <v>1093</v>
      </c>
      <c r="DP109" s="63">
        <v>981</v>
      </c>
      <c r="DQ109" s="63">
        <v>1058</v>
      </c>
      <c r="DR109" s="73">
        <v>954</v>
      </c>
      <c r="DS109" s="63">
        <v>396</v>
      </c>
      <c r="DT109" s="63">
        <v>317</v>
      </c>
      <c r="DU109" s="63">
        <v>278</v>
      </c>
      <c r="DV109" s="73">
        <v>248</v>
      </c>
      <c r="DW109" s="63">
        <f t="shared" ref="DW109:DW111" si="361">SUM(DN109:DR109)/5</f>
        <v>1024.2</v>
      </c>
      <c r="DX109" s="63">
        <f t="shared" ref="DX109:DX111" si="362">SUM(DW109*5,DY109,DZ109)/7</f>
        <v>820.07142857142856</v>
      </c>
      <c r="DY109" s="63">
        <f t="shared" ref="DY109:DY111" si="363">SUM(DS109:DT109)/2</f>
        <v>356.5</v>
      </c>
      <c r="DZ109" s="63">
        <f t="shared" ref="DZ109:DZ111" si="364">SUM(DU109:DV109)/2</f>
        <v>263</v>
      </c>
      <c r="EC109" s="34" t="s">
        <v>127</v>
      </c>
      <c r="ED109" s="67">
        <v>2538</v>
      </c>
      <c r="EE109" s="63">
        <v>2584</v>
      </c>
      <c r="EF109" s="63">
        <v>2587</v>
      </c>
      <c r="EG109" s="63">
        <v>2736</v>
      </c>
      <c r="EH109" s="73">
        <v>2448</v>
      </c>
      <c r="EI109" s="63">
        <v>926</v>
      </c>
      <c r="EJ109" s="63">
        <v>896</v>
      </c>
      <c r="EK109" s="63">
        <v>456</v>
      </c>
      <c r="EL109" s="73">
        <v>372</v>
      </c>
      <c r="EM109" s="63">
        <f t="shared" ref="EM109:EM111" si="365">SUM(ED109:EH109)/5</f>
        <v>2578.6</v>
      </c>
      <c r="EN109" s="63">
        <f t="shared" ref="EN109:EN111" si="366">SUM(EM109*5,EO109,EP109)/7</f>
        <v>2031.1428571428571</v>
      </c>
      <c r="EO109" s="63">
        <f t="shared" ref="EO109:EO111" si="367">SUM(EI109:EJ109)/2</f>
        <v>911</v>
      </c>
      <c r="EP109" s="63">
        <f t="shared" ref="EP109:EP111" si="368">SUM(EK109:EL109)/2</f>
        <v>414</v>
      </c>
    </row>
    <row r="110" spans="1:146" ht="12" customHeight="1" x14ac:dyDescent="0.15">
      <c r="E110" s="103" t="s">
        <v>123</v>
      </c>
      <c r="F110" s="64">
        <v>3472</v>
      </c>
      <c r="G110" s="66">
        <v>4067</v>
      </c>
      <c r="H110" s="66">
        <v>4049</v>
      </c>
      <c r="I110" s="66">
        <v>4158</v>
      </c>
      <c r="J110" s="107">
        <v>4623</v>
      </c>
      <c r="K110" s="66">
        <v>4566</v>
      </c>
      <c r="L110" s="66">
        <v>4945</v>
      </c>
      <c r="M110" s="66">
        <v>3278</v>
      </c>
      <c r="N110" s="107">
        <v>3322</v>
      </c>
      <c r="O110" s="66">
        <f t="shared" si="333"/>
        <v>4073.8</v>
      </c>
      <c r="P110" s="66">
        <f t="shared" si="334"/>
        <v>4060.6428571428573</v>
      </c>
      <c r="Q110" s="66">
        <f t="shared" si="335"/>
        <v>4755.5</v>
      </c>
      <c r="R110" s="66">
        <f t="shared" si="336"/>
        <v>3300</v>
      </c>
      <c r="U110" s="103" t="s">
        <v>123</v>
      </c>
      <c r="V110" s="64">
        <v>2447</v>
      </c>
      <c r="W110" s="66">
        <v>2603</v>
      </c>
      <c r="X110" s="66">
        <v>2753</v>
      </c>
      <c r="Y110" s="66">
        <v>2638</v>
      </c>
      <c r="Z110" s="107">
        <v>2794</v>
      </c>
      <c r="AA110" s="66">
        <v>2756</v>
      </c>
      <c r="AB110" s="66">
        <v>2701</v>
      </c>
      <c r="AC110" s="66">
        <v>2044</v>
      </c>
      <c r="AD110" s="107">
        <v>2063</v>
      </c>
      <c r="AE110" s="66">
        <f t="shared" si="337"/>
        <v>2647</v>
      </c>
      <c r="AF110" s="66">
        <f t="shared" si="338"/>
        <v>2573.8571428571427</v>
      </c>
      <c r="AG110" s="66">
        <f t="shared" si="339"/>
        <v>2728.5</v>
      </c>
      <c r="AH110" s="66">
        <f t="shared" si="340"/>
        <v>2053.5</v>
      </c>
      <c r="AK110" s="103" t="s">
        <v>123</v>
      </c>
      <c r="AL110" s="64">
        <v>643</v>
      </c>
      <c r="AM110" s="66">
        <v>731</v>
      </c>
      <c r="AN110" s="66">
        <v>930</v>
      </c>
      <c r="AO110" s="66">
        <v>771</v>
      </c>
      <c r="AP110" s="107">
        <v>892</v>
      </c>
      <c r="AQ110" s="66">
        <v>1020</v>
      </c>
      <c r="AR110" s="66">
        <v>990</v>
      </c>
      <c r="AS110" s="66">
        <v>682</v>
      </c>
      <c r="AT110" s="107">
        <v>678</v>
      </c>
      <c r="AU110" s="66">
        <f t="shared" si="341"/>
        <v>793.4</v>
      </c>
      <c r="AV110" s="66">
        <f t="shared" si="342"/>
        <v>807.42857142857144</v>
      </c>
      <c r="AW110" s="66">
        <f t="shared" si="343"/>
        <v>1005</v>
      </c>
      <c r="AX110" s="66">
        <f t="shared" si="344"/>
        <v>680</v>
      </c>
      <c r="BA110" s="103" t="s">
        <v>123</v>
      </c>
      <c r="BB110" s="64">
        <v>784</v>
      </c>
      <c r="BC110" s="66">
        <v>822</v>
      </c>
      <c r="BD110" s="66">
        <v>1051</v>
      </c>
      <c r="BE110" s="66">
        <v>890</v>
      </c>
      <c r="BF110" s="107">
        <v>955</v>
      </c>
      <c r="BG110" s="66">
        <v>1106</v>
      </c>
      <c r="BH110" s="66">
        <v>1021</v>
      </c>
      <c r="BI110" s="66">
        <v>870</v>
      </c>
      <c r="BJ110" s="107">
        <v>852</v>
      </c>
      <c r="BK110" s="66">
        <f t="shared" si="345"/>
        <v>900.4</v>
      </c>
      <c r="BL110" s="66">
        <f t="shared" si="346"/>
        <v>918.07142857142856</v>
      </c>
      <c r="BM110" s="66">
        <f t="shared" si="347"/>
        <v>1063.5</v>
      </c>
      <c r="BN110" s="66">
        <f t="shared" si="348"/>
        <v>861</v>
      </c>
      <c r="BQ110" s="103" t="s">
        <v>123</v>
      </c>
      <c r="BR110" s="64">
        <v>711</v>
      </c>
      <c r="BS110" s="66">
        <v>712</v>
      </c>
      <c r="BT110" s="66">
        <v>898</v>
      </c>
      <c r="BU110" s="66">
        <v>765</v>
      </c>
      <c r="BV110" s="107">
        <v>812</v>
      </c>
      <c r="BW110" s="66">
        <v>981</v>
      </c>
      <c r="BX110" s="66">
        <v>895</v>
      </c>
      <c r="BY110" s="66">
        <v>767</v>
      </c>
      <c r="BZ110" s="107">
        <v>710</v>
      </c>
      <c r="CA110" s="66">
        <f t="shared" si="349"/>
        <v>779.6</v>
      </c>
      <c r="CB110" s="66">
        <f t="shared" si="350"/>
        <v>796.35714285714289</v>
      </c>
      <c r="CC110" s="66">
        <f t="shared" si="351"/>
        <v>938</v>
      </c>
      <c r="CD110" s="66">
        <f t="shared" si="352"/>
        <v>738.5</v>
      </c>
      <c r="CG110" s="103" t="s">
        <v>123</v>
      </c>
      <c r="CH110" s="64">
        <v>1132</v>
      </c>
      <c r="CI110" s="66">
        <v>1123</v>
      </c>
      <c r="CJ110" s="66">
        <v>1365</v>
      </c>
      <c r="CK110" s="66">
        <v>1182</v>
      </c>
      <c r="CL110" s="107">
        <v>1212</v>
      </c>
      <c r="CM110" s="66">
        <v>1439</v>
      </c>
      <c r="CN110" s="66">
        <v>1423</v>
      </c>
      <c r="CO110" s="66">
        <v>1182</v>
      </c>
      <c r="CP110" s="107">
        <v>1121</v>
      </c>
      <c r="CQ110" s="66">
        <f t="shared" si="353"/>
        <v>1202.8</v>
      </c>
      <c r="CR110" s="66">
        <f t="shared" si="354"/>
        <v>1228.0714285714287</v>
      </c>
      <c r="CS110" s="66">
        <f t="shared" si="355"/>
        <v>1431</v>
      </c>
      <c r="CT110" s="66">
        <f t="shared" si="356"/>
        <v>1151.5</v>
      </c>
      <c r="CW110" s="103" t="s">
        <v>123</v>
      </c>
      <c r="CX110" s="64">
        <v>324</v>
      </c>
      <c r="CY110" s="66">
        <v>327</v>
      </c>
      <c r="CZ110" s="66">
        <v>418</v>
      </c>
      <c r="DA110" s="66">
        <v>321</v>
      </c>
      <c r="DB110" s="107">
        <v>370</v>
      </c>
      <c r="DC110" s="66">
        <v>491</v>
      </c>
      <c r="DD110" s="66">
        <v>475</v>
      </c>
      <c r="DE110" s="66">
        <v>381</v>
      </c>
      <c r="DF110" s="107">
        <v>337</v>
      </c>
      <c r="DG110" s="66">
        <f t="shared" si="357"/>
        <v>352</v>
      </c>
      <c r="DH110" s="66">
        <f t="shared" si="358"/>
        <v>371.71428571428572</v>
      </c>
      <c r="DI110" s="66">
        <f t="shared" si="359"/>
        <v>483</v>
      </c>
      <c r="DJ110" s="66">
        <f t="shared" si="360"/>
        <v>359</v>
      </c>
      <c r="DM110" s="103" t="s">
        <v>123</v>
      </c>
      <c r="DN110" s="64">
        <v>811</v>
      </c>
      <c r="DO110" s="66">
        <v>748</v>
      </c>
      <c r="DP110" s="66">
        <v>966</v>
      </c>
      <c r="DQ110" s="66">
        <v>782</v>
      </c>
      <c r="DR110" s="107">
        <v>901</v>
      </c>
      <c r="DS110" s="66">
        <v>1020</v>
      </c>
      <c r="DT110" s="66">
        <v>908</v>
      </c>
      <c r="DU110" s="66">
        <v>953</v>
      </c>
      <c r="DV110" s="107">
        <v>862</v>
      </c>
      <c r="DW110" s="66">
        <f t="shared" si="361"/>
        <v>841.6</v>
      </c>
      <c r="DX110" s="66">
        <f t="shared" si="362"/>
        <v>868.5</v>
      </c>
      <c r="DY110" s="66">
        <f t="shared" si="363"/>
        <v>964</v>
      </c>
      <c r="DZ110" s="66">
        <f t="shared" si="364"/>
        <v>907.5</v>
      </c>
      <c r="EC110" s="103" t="s">
        <v>123</v>
      </c>
      <c r="ED110" s="64">
        <v>1620</v>
      </c>
      <c r="EE110" s="66">
        <v>1628</v>
      </c>
      <c r="EF110" s="66">
        <v>2029</v>
      </c>
      <c r="EG110" s="66">
        <v>1811</v>
      </c>
      <c r="EH110" s="107">
        <v>1957</v>
      </c>
      <c r="EI110" s="66">
        <v>1618</v>
      </c>
      <c r="EJ110" s="66">
        <v>1564</v>
      </c>
      <c r="EK110" s="66">
        <v>1362</v>
      </c>
      <c r="EL110" s="107">
        <v>1353</v>
      </c>
      <c r="EM110" s="66">
        <f t="shared" si="365"/>
        <v>1809</v>
      </c>
      <c r="EN110" s="66">
        <f t="shared" si="366"/>
        <v>1713.3571428571429</v>
      </c>
      <c r="EO110" s="66">
        <f t="shared" si="367"/>
        <v>1591</v>
      </c>
      <c r="EP110" s="66">
        <f t="shared" si="368"/>
        <v>1357.5</v>
      </c>
    </row>
    <row r="111" spans="1:146" ht="12" customHeight="1" x14ac:dyDescent="0.15">
      <c r="E111" s="23" t="s">
        <v>124</v>
      </c>
      <c r="F111" s="67">
        <v>4010</v>
      </c>
      <c r="G111" s="63">
        <v>4976</v>
      </c>
      <c r="H111" s="63">
        <v>4836</v>
      </c>
      <c r="I111" s="63">
        <v>4708</v>
      </c>
      <c r="J111" s="73">
        <v>4910</v>
      </c>
      <c r="K111" s="63">
        <v>4055</v>
      </c>
      <c r="L111" s="63">
        <v>4614</v>
      </c>
      <c r="M111" s="63">
        <v>3303</v>
      </c>
      <c r="N111" s="73">
        <v>3080</v>
      </c>
      <c r="O111" s="63">
        <f t="shared" si="333"/>
        <v>4688</v>
      </c>
      <c r="P111" s="63">
        <f t="shared" si="334"/>
        <v>4423.7142857142853</v>
      </c>
      <c r="Q111" s="63">
        <f t="shared" si="335"/>
        <v>4334.5</v>
      </c>
      <c r="R111" s="63">
        <f t="shared" si="336"/>
        <v>3191.5</v>
      </c>
      <c r="U111" s="23" t="s">
        <v>124</v>
      </c>
      <c r="V111" s="67">
        <v>3364</v>
      </c>
      <c r="W111" s="63">
        <v>3447</v>
      </c>
      <c r="X111" s="63">
        <v>3569</v>
      </c>
      <c r="Y111" s="63">
        <v>3712</v>
      </c>
      <c r="Z111" s="73">
        <v>3619</v>
      </c>
      <c r="AA111" s="63">
        <v>2425</v>
      </c>
      <c r="AB111" s="63">
        <v>2510</v>
      </c>
      <c r="AC111" s="63">
        <v>2540</v>
      </c>
      <c r="AD111" s="73">
        <v>2101</v>
      </c>
      <c r="AE111" s="63">
        <f t="shared" si="337"/>
        <v>3542.2</v>
      </c>
      <c r="AF111" s="63">
        <f t="shared" si="338"/>
        <v>3214.1428571428573</v>
      </c>
      <c r="AG111" s="63">
        <f t="shared" si="339"/>
        <v>2467.5</v>
      </c>
      <c r="AH111" s="63">
        <f t="shared" si="340"/>
        <v>2320.5</v>
      </c>
      <c r="AK111" s="23" t="s">
        <v>124</v>
      </c>
      <c r="AL111" s="67">
        <v>1404</v>
      </c>
      <c r="AM111" s="63">
        <v>1323</v>
      </c>
      <c r="AN111" s="63">
        <v>1242</v>
      </c>
      <c r="AO111" s="63">
        <v>1449</v>
      </c>
      <c r="AP111" s="73">
        <v>1549</v>
      </c>
      <c r="AQ111" s="63">
        <v>955</v>
      </c>
      <c r="AR111" s="63">
        <v>931</v>
      </c>
      <c r="AS111" s="63">
        <v>831</v>
      </c>
      <c r="AT111" s="73">
        <v>710</v>
      </c>
      <c r="AU111" s="63">
        <f t="shared" si="341"/>
        <v>1393.4</v>
      </c>
      <c r="AV111" s="63">
        <f t="shared" si="342"/>
        <v>1240.0714285714287</v>
      </c>
      <c r="AW111" s="63">
        <f t="shared" si="343"/>
        <v>943</v>
      </c>
      <c r="AX111" s="63">
        <f t="shared" si="344"/>
        <v>770.5</v>
      </c>
      <c r="BA111" s="23" t="s">
        <v>124</v>
      </c>
      <c r="BB111" s="67">
        <v>1094</v>
      </c>
      <c r="BC111" s="63">
        <v>1064</v>
      </c>
      <c r="BD111" s="63">
        <v>965</v>
      </c>
      <c r="BE111" s="63">
        <v>1151</v>
      </c>
      <c r="BF111" s="73">
        <v>1161</v>
      </c>
      <c r="BG111" s="63">
        <v>965</v>
      </c>
      <c r="BH111" s="63">
        <v>980</v>
      </c>
      <c r="BI111" s="63">
        <v>868</v>
      </c>
      <c r="BJ111" s="73">
        <v>738</v>
      </c>
      <c r="BK111" s="63">
        <f t="shared" si="345"/>
        <v>1087</v>
      </c>
      <c r="BL111" s="63">
        <f t="shared" si="346"/>
        <v>1030.0714285714287</v>
      </c>
      <c r="BM111" s="63">
        <f t="shared" si="347"/>
        <v>972.5</v>
      </c>
      <c r="BN111" s="63">
        <f t="shared" si="348"/>
        <v>803</v>
      </c>
      <c r="BQ111" s="23" t="s">
        <v>124</v>
      </c>
      <c r="BR111" s="67">
        <v>1177</v>
      </c>
      <c r="BS111" s="63">
        <v>1017</v>
      </c>
      <c r="BT111" s="63">
        <v>974</v>
      </c>
      <c r="BU111" s="63">
        <v>1289</v>
      </c>
      <c r="BV111" s="73">
        <v>1290</v>
      </c>
      <c r="BW111" s="63">
        <v>979</v>
      </c>
      <c r="BX111" s="63">
        <v>891</v>
      </c>
      <c r="BY111" s="63">
        <v>853</v>
      </c>
      <c r="BZ111" s="73">
        <v>648</v>
      </c>
      <c r="CA111" s="63">
        <f t="shared" si="349"/>
        <v>1149.4000000000001</v>
      </c>
      <c r="CB111" s="63">
        <f t="shared" si="350"/>
        <v>1061.7857142857142</v>
      </c>
      <c r="CC111" s="63">
        <f t="shared" si="351"/>
        <v>935</v>
      </c>
      <c r="CD111" s="63">
        <f t="shared" si="352"/>
        <v>750.5</v>
      </c>
      <c r="CG111" s="23" t="s">
        <v>124</v>
      </c>
      <c r="CH111" s="67">
        <v>1537</v>
      </c>
      <c r="CI111" s="63">
        <v>1603</v>
      </c>
      <c r="CJ111" s="63">
        <v>1605</v>
      </c>
      <c r="CK111" s="63">
        <v>1605</v>
      </c>
      <c r="CL111" s="73">
        <v>1668</v>
      </c>
      <c r="CM111" s="63">
        <v>1391</v>
      </c>
      <c r="CN111" s="63">
        <v>1340</v>
      </c>
      <c r="CO111" s="63">
        <v>1225</v>
      </c>
      <c r="CP111" s="73">
        <v>1044</v>
      </c>
      <c r="CQ111" s="63">
        <f t="shared" si="353"/>
        <v>1603.6</v>
      </c>
      <c r="CR111" s="63">
        <f t="shared" si="354"/>
        <v>1502.5714285714287</v>
      </c>
      <c r="CS111" s="63">
        <f t="shared" si="355"/>
        <v>1365.5</v>
      </c>
      <c r="CT111" s="63">
        <f t="shared" si="356"/>
        <v>1134.5</v>
      </c>
      <c r="CW111" s="23" t="s">
        <v>124</v>
      </c>
      <c r="CX111" s="67">
        <v>549</v>
      </c>
      <c r="CY111" s="63">
        <v>569</v>
      </c>
      <c r="CZ111" s="63">
        <v>558</v>
      </c>
      <c r="DA111" s="63">
        <v>575</v>
      </c>
      <c r="DB111" s="73">
        <v>617</v>
      </c>
      <c r="DC111" s="63">
        <v>414</v>
      </c>
      <c r="DD111" s="63">
        <v>413</v>
      </c>
      <c r="DE111" s="63">
        <v>436</v>
      </c>
      <c r="DF111" s="73">
        <v>380</v>
      </c>
      <c r="DG111" s="63">
        <f t="shared" si="357"/>
        <v>573.6</v>
      </c>
      <c r="DH111" s="63">
        <f t="shared" si="358"/>
        <v>527.07142857142856</v>
      </c>
      <c r="DI111" s="63">
        <f t="shared" si="359"/>
        <v>413.5</v>
      </c>
      <c r="DJ111" s="63">
        <f t="shared" si="360"/>
        <v>408</v>
      </c>
      <c r="DM111" s="23" t="s">
        <v>124</v>
      </c>
      <c r="DN111" s="67">
        <v>1382</v>
      </c>
      <c r="DO111" s="63">
        <v>1421</v>
      </c>
      <c r="DP111" s="63">
        <v>1312</v>
      </c>
      <c r="DQ111" s="63">
        <v>1458</v>
      </c>
      <c r="DR111" s="73">
        <v>1431</v>
      </c>
      <c r="DS111" s="63">
        <v>842</v>
      </c>
      <c r="DT111" s="63">
        <v>937</v>
      </c>
      <c r="DU111" s="63">
        <v>835</v>
      </c>
      <c r="DV111" s="73">
        <v>845</v>
      </c>
      <c r="DW111" s="63">
        <f t="shared" si="361"/>
        <v>1400.8</v>
      </c>
      <c r="DX111" s="63">
        <f t="shared" si="362"/>
        <v>1247.6428571428571</v>
      </c>
      <c r="DY111" s="63">
        <f t="shared" si="363"/>
        <v>889.5</v>
      </c>
      <c r="DZ111" s="63">
        <f t="shared" si="364"/>
        <v>840</v>
      </c>
      <c r="EC111" s="23" t="s">
        <v>124</v>
      </c>
      <c r="ED111" s="67">
        <v>2840</v>
      </c>
      <c r="EE111" s="63">
        <v>2842</v>
      </c>
      <c r="EF111" s="63">
        <v>2631</v>
      </c>
      <c r="EG111" s="63">
        <v>2889</v>
      </c>
      <c r="EH111" s="73">
        <v>2867</v>
      </c>
      <c r="EI111" s="63">
        <v>1459</v>
      </c>
      <c r="EJ111" s="63">
        <v>1496</v>
      </c>
      <c r="EK111" s="63">
        <v>1280</v>
      </c>
      <c r="EL111" s="73">
        <v>1212</v>
      </c>
      <c r="EM111" s="63">
        <f t="shared" si="365"/>
        <v>2813.8</v>
      </c>
      <c r="EN111" s="63">
        <f t="shared" si="366"/>
        <v>2398.9285714285716</v>
      </c>
      <c r="EO111" s="63">
        <f t="shared" si="367"/>
        <v>1477.5</v>
      </c>
      <c r="EP111" s="63">
        <f t="shared" si="368"/>
        <v>1246</v>
      </c>
    </row>
    <row r="112" spans="1:146" ht="12" customHeight="1" x14ac:dyDescent="0.15">
      <c r="E112" s="46" t="s">
        <v>3</v>
      </c>
      <c r="F112" s="109"/>
      <c r="G112" s="110"/>
      <c r="H112" s="110"/>
      <c r="I112" s="110"/>
      <c r="J112" s="111"/>
      <c r="K112" s="110"/>
      <c r="L112" s="110"/>
      <c r="M112" s="110"/>
      <c r="N112" s="111"/>
      <c r="O112" s="110"/>
      <c r="P112" s="110"/>
      <c r="Q112" s="110"/>
      <c r="R112" s="110"/>
      <c r="U112" s="46" t="s">
        <v>3</v>
      </c>
      <c r="V112" s="109"/>
      <c r="W112" s="110"/>
      <c r="X112" s="110"/>
      <c r="Y112" s="110"/>
      <c r="Z112" s="111"/>
      <c r="AA112" s="110"/>
      <c r="AB112" s="110"/>
      <c r="AC112" s="110"/>
      <c r="AD112" s="111"/>
      <c r="AE112" s="110"/>
      <c r="AF112" s="110"/>
      <c r="AG112" s="110"/>
      <c r="AH112" s="110"/>
      <c r="AK112" s="46" t="s">
        <v>3</v>
      </c>
      <c r="AL112" s="109"/>
      <c r="AM112" s="110"/>
      <c r="AN112" s="110"/>
      <c r="AO112" s="110"/>
      <c r="AP112" s="111"/>
      <c r="AQ112" s="110"/>
      <c r="AR112" s="110"/>
      <c r="AS112" s="110"/>
      <c r="AT112" s="111"/>
      <c r="AU112" s="110"/>
      <c r="AV112" s="110"/>
      <c r="AW112" s="110"/>
      <c r="AX112" s="110"/>
      <c r="BA112" s="46" t="s">
        <v>3</v>
      </c>
      <c r="BB112" s="109"/>
      <c r="BC112" s="110"/>
      <c r="BD112" s="110"/>
      <c r="BE112" s="110"/>
      <c r="BF112" s="111"/>
      <c r="BG112" s="110"/>
      <c r="BH112" s="110"/>
      <c r="BI112" s="110"/>
      <c r="BJ112" s="111"/>
      <c r="BK112" s="110"/>
      <c r="BL112" s="110"/>
      <c r="BM112" s="110"/>
      <c r="BN112" s="110"/>
      <c r="BQ112" s="46" t="s">
        <v>3</v>
      </c>
      <c r="BR112" s="109"/>
      <c r="BS112" s="110"/>
      <c r="BT112" s="110"/>
      <c r="BU112" s="110"/>
      <c r="BV112" s="111"/>
      <c r="BW112" s="110"/>
      <c r="BX112" s="110"/>
      <c r="BY112" s="110"/>
      <c r="BZ112" s="111"/>
      <c r="CA112" s="110"/>
      <c r="CB112" s="110"/>
      <c r="CC112" s="110"/>
      <c r="CD112" s="110"/>
      <c r="CG112" s="46" t="s">
        <v>3</v>
      </c>
      <c r="CH112" s="109"/>
      <c r="CI112" s="110"/>
      <c r="CJ112" s="110"/>
      <c r="CK112" s="110"/>
      <c r="CL112" s="111"/>
      <c r="CM112" s="110"/>
      <c r="CN112" s="110"/>
      <c r="CO112" s="110"/>
      <c r="CP112" s="111"/>
      <c r="CQ112" s="110"/>
      <c r="CR112" s="110"/>
      <c r="CS112" s="110"/>
      <c r="CT112" s="110"/>
      <c r="CW112" s="46" t="s">
        <v>3</v>
      </c>
      <c r="CX112" s="109"/>
      <c r="CY112" s="110"/>
      <c r="CZ112" s="110"/>
      <c r="DA112" s="110"/>
      <c r="DB112" s="111"/>
      <c r="DC112" s="110"/>
      <c r="DD112" s="110"/>
      <c r="DE112" s="110"/>
      <c r="DF112" s="111"/>
      <c r="DG112" s="110"/>
      <c r="DH112" s="110"/>
      <c r="DI112" s="110"/>
      <c r="DJ112" s="110"/>
      <c r="DM112" s="46" t="s">
        <v>3</v>
      </c>
      <c r="DN112" s="109"/>
      <c r="DO112" s="110"/>
      <c r="DP112" s="110"/>
      <c r="DQ112" s="110"/>
      <c r="DR112" s="111"/>
      <c r="DS112" s="110"/>
      <c r="DT112" s="110"/>
      <c r="DU112" s="110"/>
      <c r="DV112" s="111"/>
      <c r="DW112" s="110"/>
      <c r="DX112" s="110"/>
      <c r="DY112" s="110"/>
      <c r="DZ112" s="110"/>
      <c r="EC112" s="46" t="s">
        <v>3</v>
      </c>
      <c r="ED112" s="109"/>
      <c r="EE112" s="110"/>
      <c r="EF112" s="110"/>
      <c r="EG112" s="110"/>
      <c r="EH112" s="111"/>
      <c r="EI112" s="110"/>
      <c r="EJ112" s="110"/>
      <c r="EK112" s="110"/>
      <c r="EL112" s="111"/>
      <c r="EM112" s="110"/>
      <c r="EN112" s="110"/>
      <c r="EO112" s="110"/>
      <c r="EP112" s="110"/>
    </row>
    <row r="113" spans="5:146" ht="12" customHeight="1" x14ac:dyDescent="0.15">
      <c r="E113" s="26" t="s">
        <v>128</v>
      </c>
      <c r="F113" s="69">
        <f>SUM(F92:F107)</f>
        <v>15655</v>
      </c>
      <c r="G113" s="70">
        <f t="shared" ref="G113:N113" si="369">SUM(G92:G107)</f>
        <v>17946</v>
      </c>
      <c r="H113" s="70">
        <f t="shared" si="369"/>
        <v>17765</v>
      </c>
      <c r="I113" s="70">
        <f t="shared" si="369"/>
        <v>17856</v>
      </c>
      <c r="J113" s="74">
        <f t="shared" si="369"/>
        <v>18672</v>
      </c>
      <c r="K113" s="70">
        <f t="shared" si="369"/>
        <v>15179</v>
      </c>
      <c r="L113" s="70">
        <f t="shared" si="369"/>
        <v>16485</v>
      </c>
      <c r="M113" s="70">
        <f t="shared" si="369"/>
        <v>11761</v>
      </c>
      <c r="N113" s="74">
        <f t="shared" si="369"/>
        <v>11646</v>
      </c>
      <c r="O113" s="70">
        <f t="shared" ref="O113" si="370">SUM(F113:J113)/5</f>
        <v>17578.8</v>
      </c>
      <c r="P113" s="70">
        <f t="shared" ref="P113" si="371">SUM(O113*5,Q113,R113)/7</f>
        <v>16489.928571428572</v>
      </c>
      <c r="Q113" s="70">
        <f t="shared" ref="Q113" si="372">SUM(K113:L113)/2</f>
        <v>15832</v>
      </c>
      <c r="R113" s="70">
        <f t="shared" ref="R113" si="373">SUM(M113:N113)/2</f>
        <v>11703.5</v>
      </c>
      <c r="U113" s="26" t="s">
        <v>128</v>
      </c>
      <c r="V113" s="69">
        <f>SUM(V92:V107)</f>
        <v>12357</v>
      </c>
      <c r="W113" s="70">
        <f>SUM(W92:W107)</f>
        <v>12793</v>
      </c>
      <c r="X113" s="70">
        <f t="shared" ref="X113:AD113" si="374">SUM(X92:X107)</f>
        <v>13015</v>
      </c>
      <c r="Y113" s="70">
        <f t="shared" si="374"/>
        <v>13400</v>
      </c>
      <c r="Z113" s="74">
        <f t="shared" si="374"/>
        <v>13161</v>
      </c>
      <c r="AA113" s="70">
        <f t="shared" si="374"/>
        <v>9364</v>
      </c>
      <c r="AB113" s="70">
        <f t="shared" si="374"/>
        <v>9062</v>
      </c>
      <c r="AC113" s="70">
        <f t="shared" si="374"/>
        <v>7828</v>
      </c>
      <c r="AD113" s="74">
        <f t="shared" si="374"/>
        <v>7229</v>
      </c>
      <c r="AE113" s="70">
        <f t="shared" ref="AE113" si="375">SUM(V113:Z113)/5</f>
        <v>12945.2</v>
      </c>
      <c r="AF113" s="70">
        <f t="shared" ref="AF113" si="376">SUM(AE113*5,AG113,AH113)/7</f>
        <v>11638.214285714286</v>
      </c>
      <c r="AG113" s="70">
        <f t="shared" ref="AG113" si="377">SUM(AA113:AB113)/2</f>
        <v>9213</v>
      </c>
      <c r="AH113" s="70">
        <f t="shared" ref="AH113" si="378">SUM(AC113:AD113)/2</f>
        <v>7528.5</v>
      </c>
      <c r="AK113" s="26" t="s">
        <v>128</v>
      </c>
      <c r="AL113" s="69">
        <f>SUM(AL92:AL107)</f>
        <v>3699</v>
      </c>
      <c r="AM113" s="70">
        <f t="shared" ref="AM113:AT113" si="379">SUM(AM92:AM107)</f>
        <v>3842</v>
      </c>
      <c r="AN113" s="70">
        <f t="shared" si="379"/>
        <v>3962</v>
      </c>
      <c r="AO113" s="70">
        <f t="shared" si="379"/>
        <v>4122</v>
      </c>
      <c r="AP113" s="74">
        <f t="shared" si="379"/>
        <v>4316</v>
      </c>
      <c r="AQ113" s="70">
        <f t="shared" si="379"/>
        <v>3599</v>
      </c>
      <c r="AR113" s="70">
        <f t="shared" si="379"/>
        <v>3415</v>
      </c>
      <c r="AS113" s="70">
        <f t="shared" si="379"/>
        <v>2535</v>
      </c>
      <c r="AT113" s="74">
        <f t="shared" si="379"/>
        <v>2418</v>
      </c>
      <c r="AU113" s="70">
        <f t="shared" ref="AU113" si="380">SUM(AL113:AP113)/5</f>
        <v>3988.2</v>
      </c>
      <c r="AV113" s="70">
        <f t="shared" ref="AV113" si="381">SUM(AU113*5,AW113,AX113)/7</f>
        <v>3703.5</v>
      </c>
      <c r="AW113" s="70">
        <f t="shared" ref="AW113" si="382">SUM(AQ113:AR113)/2</f>
        <v>3507</v>
      </c>
      <c r="AX113" s="70">
        <f t="shared" ref="AX113" si="383">SUM(AS113:AT113)/2</f>
        <v>2476.5</v>
      </c>
      <c r="BA113" s="26" t="s">
        <v>128</v>
      </c>
      <c r="BB113" s="69">
        <f>SUM(BB92:BB107)</f>
        <v>3560</v>
      </c>
      <c r="BC113" s="70">
        <f t="shared" ref="BC113:BJ113" si="384">SUM(BC92:BC107)</f>
        <v>3765</v>
      </c>
      <c r="BD113" s="70">
        <f t="shared" si="384"/>
        <v>3937</v>
      </c>
      <c r="BE113" s="70">
        <f t="shared" si="384"/>
        <v>4084</v>
      </c>
      <c r="BF113" s="74">
        <f t="shared" si="384"/>
        <v>4130</v>
      </c>
      <c r="BG113" s="70">
        <f t="shared" si="384"/>
        <v>3845</v>
      </c>
      <c r="BH113" s="70">
        <f t="shared" si="384"/>
        <v>3554</v>
      </c>
      <c r="BI113" s="70">
        <f t="shared" si="384"/>
        <v>2945</v>
      </c>
      <c r="BJ113" s="74">
        <f t="shared" si="384"/>
        <v>2746</v>
      </c>
      <c r="BK113" s="70">
        <f t="shared" ref="BK113" si="385">SUM(BB113:BF113)/5</f>
        <v>3895.2</v>
      </c>
      <c r="BL113" s="70">
        <f t="shared" ref="BL113" si="386">SUM(BK113*5,BM113,BN113)/7</f>
        <v>3717.2857142857142</v>
      </c>
      <c r="BM113" s="70">
        <f t="shared" ref="BM113" si="387">SUM(BG113:BH113)/2</f>
        <v>3699.5</v>
      </c>
      <c r="BN113" s="70">
        <f t="shared" ref="BN113" si="388">SUM(BI113:BJ113)/2</f>
        <v>2845.5</v>
      </c>
      <c r="BQ113" s="26" t="s">
        <v>128</v>
      </c>
      <c r="BR113" s="69">
        <f>SUM(BR92:BR107)</f>
        <v>3396</v>
      </c>
      <c r="BS113" s="70">
        <f t="shared" ref="BS113:BZ113" si="389">SUM(BS92:BS107)</f>
        <v>3151</v>
      </c>
      <c r="BT113" s="70">
        <f t="shared" si="389"/>
        <v>3281</v>
      </c>
      <c r="BU113" s="70">
        <f t="shared" si="389"/>
        <v>3763</v>
      </c>
      <c r="BV113" s="74">
        <f t="shared" si="389"/>
        <v>3735</v>
      </c>
      <c r="BW113" s="70">
        <f t="shared" si="389"/>
        <v>3464</v>
      </c>
      <c r="BX113" s="70">
        <f t="shared" si="389"/>
        <v>3046</v>
      </c>
      <c r="BY113" s="70">
        <f t="shared" si="389"/>
        <v>2664</v>
      </c>
      <c r="BZ113" s="74">
        <f t="shared" si="389"/>
        <v>2329</v>
      </c>
      <c r="CA113" s="70">
        <f t="shared" ref="CA113" si="390">SUM(BR113:BV113)/5</f>
        <v>3465.2</v>
      </c>
      <c r="CB113" s="70">
        <f t="shared" ref="CB113" si="391">SUM(CA113*5,CC113,CD113)/7</f>
        <v>3296.7857142857142</v>
      </c>
      <c r="CC113" s="70">
        <f t="shared" ref="CC113" si="392">SUM(BW113:BX113)/2</f>
        <v>3255</v>
      </c>
      <c r="CD113" s="70">
        <f t="shared" ref="CD113" si="393">SUM(BY113:BZ113)/2</f>
        <v>2496.5</v>
      </c>
      <c r="CG113" s="26" t="s">
        <v>128</v>
      </c>
      <c r="CH113" s="69">
        <f>SUM(CH92:CH107)</f>
        <v>5144</v>
      </c>
      <c r="CI113" s="70">
        <f t="shared" ref="CI113:CP113" si="394">SUM(CI92:CI107)</f>
        <v>5406</v>
      </c>
      <c r="CJ113" s="70">
        <f t="shared" si="394"/>
        <v>5707</v>
      </c>
      <c r="CK113" s="70">
        <f t="shared" si="394"/>
        <v>5593</v>
      </c>
      <c r="CL113" s="74">
        <f t="shared" si="394"/>
        <v>5552</v>
      </c>
      <c r="CM113" s="70">
        <f t="shared" si="394"/>
        <v>4796</v>
      </c>
      <c r="CN113" s="70">
        <f t="shared" si="394"/>
        <v>4781</v>
      </c>
      <c r="CO113" s="70">
        <f t="shared" si="394"/>
        <v>4045</v>
      </c>
      <c r="CP113" s="74">
        <f t="shared" si="394"/>
        <v>3748</v>
      </c>
      <c r="CQ113" s="70">
        <f t="shared" ref="CQ113" si="395">SUM(CH113:CL113)/5</f>
        <v>5480.4</v>
      </c>
      <c r="CR113" s="70">
        <f t="shared" ref="CR113" si="396">SUM(CQ113*5,CS113,CT113)/7</f>
        <v>5155.2857142857147</v>
      </c>
      <c r="CS113" s="70">
        <f t="shared" ref="CS113" si="397">SUM(CM113:CN113)/2</f>
        <v>4788.5</v>
      </c>
      <c r="CT113" s="70">
        <f t="shared" ref="CT113" si="398">SUM(CO113:CP113)/2</f>
        <v>3896.5</v>
      </c>
      <c r="CW113" s="26" t="s">
        <v>128</v>
      </c>
      <c r="CX113" s="69">
        <f>SUM(CX92:CX107)</f>
        <v>1619</v>
      </c>
      <c r="CY113" s="70">
        <f t="shared" ref="CY113:DF113" si="399">SUM(CY92:CY107)</f>
        <v>1621</v>
      </c>
      <c r="CZ113" s="70">
        <f t="shared" si="399"/>
        <v>1745</v>
      </c>
      <c r="DA113" s="70">
        <f t="shared" si="399"/>
        <v>1676</v>
      </c>
      <c r="DB113" s="74">
        <f t="shared" si="399"/>
        <v>1774</v>
      </c>
      <c r="DC113" s="70">
        <f t="shared" si="399"/>
        <v>1546</v>
      </c>
      <c r="DD113" s="70">
        <f t="shared" si="399"/>
        <v>1480</v>
      </c>
      <c r="DE113" s="70">
        <f t="shared" si="399"/>
        <v>1362</v>
      </c>
      <c r="DF113" s="74">
        <f t="shared" si="399"/>
        <v>1240</v>
      </c>
      <c r="DG113" s="70">
        <f t="shared" ref="DG113" si="400">SUM(CX113:DB113)/5</f>
        <v>1687</v>
      </c>
      <c r="DH113" s="70">
        <f t="shared" ref="DH113" si="401">SUM(DG113*5,DI113,DJ113)/7</f>
        <v>1607</v>
      </c>
      <c r="DI113" s="70">
        <f t="shared" ref="DI113" si="402">SUM(DC113:DD113)/2</f>
        <v>1513</v>
      </c>
      <c r="DJ113" s="70">
        <f t="shared" ref="DJ113" si="403">SUM(DE113:DF113)/2</f>
        <v>1301</v>
      </c>
      <c r="DM113" s="26" t="s">
        <v>128</v>
      </c>
      <c r="DN113" s="69">
        <f>SUM(DN92:DN107)</f>
        <v>4171</v>
      </c>
      <c r="DO113" s="70">
        <f t="shared" ref="DO113:DV113" si="404">SUM(DO92:DO107)</f>
        <v>4233</v>
      </c>
      <c r="DP113" s="70">
        <f t="shared" si="404"/>
        <v>4319</v>
      </c>
      <c r="DQ113" s="70">
        <f t="shared" si="404"/>
        <v>4370</v>
      </c>
      <c r="DR113" s="74">
        <f t="shared" si="404"/>
        <v>4424</v>
      </c>
      <c r="DS113" s="70">
        <f t="shared" si="404"/>
        <v>3286</v>
      </c>
      <c r="DT113" s="70">
        <f t="shared" si="404"/>
        <v>3226</v>
      </c>
      <c r="DU113" s="70">
        <f t="shared" si="404"/>
        <v>3050</v>
      </c>
      <c r="DV113" s="74">
        <f t="shared" si="404"/>
        <v>2947</v>
      </c>
      <c r="DW113" s="70">
        <f t="shared" ref="DW113" si="405">SUM(DN113:DR113)/5</f>
        <v>4303.3999999999996</v>
      </c>
      <c r="DX113" s="70">
        <f t="shared" ref="DX113" si="406">SUM(DW113*5,DY113,DZ113)/7</f>
        <v>3967.3571428571427</v>
      </c>
      <c r="DY113" s="70">
        <f t="shared" ref="DY113" si="407">SUM(DS113:DT113)/2</f>
        <v>3256</v>
      </c>
      <c r="DZ113" s="70">
        <f t="shared" ref="DZ113" si="408">SUM(DU113:DV113)/2</f>
        <v>2998.5</v>
      </c>
      <c r="EC113" s="26" t="s">
        <v>128</v>
      </c>
      <c r="ED113" s="69">
        <f>SUM(ED92:ED107)</f>
        <v>8902</v>
      </c>
      <c r="EE113" s="70">
        <f t="shared" ref="EE113:EL113" si="409">SUM(EE92:EE107)</f>
        <v>9145</v>
      </c>
      <c r="EF113" s="70">
        <f t="shared" si="409"/>
        <v>9242</v>
      </c>
      <c r="EG113" s="70">
        <f t="shared" si="409"/>
        <v>9623</v>
      </c>
      <c r="EH113" s="74">
        <f t="shared" si="409"/>
        <v>9409</v>
      </c>
      <c r="EI113" s="70">
        <f t="shared" si="409"/>
        <v>5782</v>
      </c>
      <c r="EJ113" s="70">
        <f t="shared" si="409"/>
        <v>5643</v>
      </c>
      <c r="EK113" s="70">
        <f t="shared" si="409"/>
        <v>4773</v>
      </c>
      <c r="EL113" s="74">
        <f t="shared" si="409"/>
        <v>4645</v>
      </c>
      <c r="EM113" s="70">
        <f t="shared" ref="EM113" si="410">SUM(ED113:EH113)/5</f>
        <v>9264.2000000000007</v>
      </c>
      <c r="EN113" s="70">
        <f t="shared" ref="EN113" si="411">SUM(EM113*5,EO113,EP113)/7</f>
        <v>8106.0714285714284</v>
      </c>
      <c r="EO113" s="70">
        <f t="shared" ref="EO113" si="412">SUM(EI113:EJ113)/2</f>
        <v>5712.5</v>
      </c>
      <c r="EP113" s="70">
        <f t="shared" ref="EP113" si="413">SUM(EK113:EL113)/2</f>
        <v>4709</v>
      </c>
    </row>
    <row r="114" spans="5:146" ht="12" customHeight="1" x14ac:dyDescent="0.15">
      <c r="O114" s="112"/>
      <c r="P114" s="112"/>
      <c r="Q114" s="112"/>
      <c r="R114" s="112"/>
      <c r="AE114" s="112"/>
      <c r="AF114" s="112"/>
      <c r="AG114" s="112"/>
      <c r="AH114" s="112"/>
      <c r="AU114" s="112"/>
      <c r="AV114" s="112"/>
      <c r="AW114" s="112"/>
      <c r="AX114" s="112"/>
      <c r="BK114" s="112"/>
      <c r="BL114" s="112"/>
      <c r="BM114" s="112"/>
      <c r="BN114" s="112"/>
      <c r="CA114" s="112"/>
      <c r="CB114" s="112"/>
      <c r="CC114" s="112"/>
      <c r="CD114" s="112"/>
      <c r="CQ114" s="112"/>
      <c r="CR114" s="112"/>
      <c r="CS114" s="112"/>
      <c r="CT114" s="112"/>
      <c r="DG114" s="112"/>
      <c r="DH114" s="112"/>
      <c r="DI114" s="112"/>
      <c r="DJ114" s="112"/>
      <c r="DW114" s="112"/>
      <c r="DX114" s="112"/>
      <c r="DY114" s="112"/>
      <c r="DZ114" s="112"/>
      <c r="EM114" s="112"/>
      <c r="EN114" s="112"/>
      <c r="EO114" s="112"/>
      <c r="EP114" s="112"/>
    </row>
    <row r="115" spans="5:146" ht="12" customHeight="1" x14ac:dyDescent="0.15">
      <c r="E115" s="113" t="s">
        <v>359</v>
      </c>
      <c r="O115" s="112"/>
      <c r="P115" s="112"/>
      <c r="Q115" s="112"/>
      <c r="R115" s="112"/>
      <c r="U115" s="113" t="s">
        <v>359</v>
      </c>
      <c r="AE115" s="112"/>
      <c r="AF115" s="112"/>
      <c r="AG115" s="112"/>
      <c r="AH115" s="112"/>
      <c r="AK115" s="113" t="s">
        <v>359</v>
      </c>
      <c r="AU115" s="112"/>
      <c r="AV115" s="112"/>
      <c r="AW115" s="112"/>
      <c r="AX115" s="112"/>
      <c r="BA115" s="113" t="s">
        <v>359</v>
      </c>
      <c r="BK115" s="112"/>
      <c r="BL115" s="112"/>
      <c r="BM115" s="112"/>
      <c r="BN115" s="112"/>
      <c r="BQ115" s="113" t="s">
        <v>359</v>
      </c>
      <c r="CA115" s="112"/>
      <c r="CB115" s="112"/>
      <c r="CC115" s="112"/>
      <c r="CD115" s="112"/>
      <c r="CG115" s="113" t="s">
        <v>359</v>
      </c>
      <c r="CQ115" s="112"/>
      <c r="CR115" s="112"/>
      <c r="CS115" s="112"/>
      <c r="CT115" s="112"/>
      <c r="CW115" s="113" t="s">
        <v>359</v>
      </c>
      <c r="DG115" s="112"/>
      <c r="DH115" s="112"/>
      <c r="DI115" s="112"/>
      <c r="DJ115" s="112"/>
      <c r="DM115" s="113" t="s">
        <v>359</v>
      </c>
      <c r="DW115" s="112"/>
      <c r="DX115" s="112"/>
      <c r="DY115" s="112"/>
      <c r="DZ115" s="112"/>
      <c r="EC115" s="113" t="s">
        <v>359</v>
      </c>
      <c r="EM115" s="112"/>
      <c r="EN115" s="112"/>
      <c r="EO115" s="112"/>
      <c r="EP115" s="112"/>
    </row>
    <row r="116" spans="5:146" ht="12" customHeight="1" x14ac:dyDescent="0.15">
      <c r="O116" s="112"/>
      <c r="P116" s="112"/>
      <c r="Q116" s="112"/>
      <c r="R116" s="112"/>
      <c r="AE116" s="112"/>
      <c r="AF116" s="112"/>
      <c r="AG116" s="112"/>
      <c r="AH116" s="112"/>
      <c r="AU116" s="112"/>
      <c r="AV116" s="112"/>
      <c r="AW116" s="112"/>
      <c r="AX116" s="112"/>
      <c r="BK116" s="112"/>
      <c r="BL116" s="112"/>
      <c r="BM116" s="112"/>
      <c r="BN116" s="112"/>
      <c r="CA116" s="112"/>
      <c r="CB116" s="112"/>
      <c r="CC116" s="112"/>
      <c r="CD116" s="112"/>
      <c r="CQ116" s="112"/>
      <c r="CR116" s="112"/>
      <c r="CS116" s="112"/>
      <c r="CT116" s="112"/>
      <c r="DG116" s="112"/>
      <c r="DH116" s="112"/>
      <c r="DI116" s="112"/>
      <c r="DJ116" s="112"/>
      <c r="DW116" s="112"/>
      <c r="DX116" s="112"/>
      <c r="DY116" s="112"/>
      <c r="DZ116" s="112"/>
      <c r="EM116" s="112"/>
      <c r="EN116" s="112"/>
      <c r="EO116" s="112"/>
      <c r="EP116" s="112"/>
    </row>
    <row r="117" spans="5:146" ht="12" customHeight="1" x14ac:dyDescent="0.15">
      <c r="O117" s="112"/>
      <c r="P117" s="112"/>
      <c r="Q117" s="112"/>
      <c r="R117" s="112"/>
      <c r="AE117" s="112"/>
      <c r="AF117" s="112"/>
      <c r="AG117" s="112"/>
      <c r="AH117" s="112"/>
      <c r="AU117" s="112"/>
      <c r="AV117" s="112"/>
      <c r="AW117" s="112"/>
      <c r="AX117" s="112"/>
      <c r="BK117" s="112"/>
      <c r="BL117" s="112"/>
      <c r="BM117" s="112"/>
      <c r="BN117" s="112"/>
      <c r="CA117" s="112"/>
      <c r="CB117" s="112"/>
      <c r="CC117" s="112"/>
      <c r="CD117" s="112"/>
      <c r="CQ117" s="112"/>
      <c r="CR117" s="112"/>
      <c r="CS117" s="112"/>
      <c r="CT117" s="112"/>
      <c r="DG117" s="112"/>
      <c r="DH117" s="112"/>
      <c r="DI117" s="112"/>
      <c r="DJ117" s="112"/>
      <c r="DW117" s="112"/>
      <c r="DX117" s="112"/>
      <c r="DY117" s="112"/>
      <c r="DZ117" s="112"/>
      <c r="EM117" s="112"/>
      <c r="EN117" s="112"/>
      <c r="EO117" s="112"/>
      <c r="EP117" s="112"/>
    </row>
    <row r="119" spans="5:146" s="200" customFormat="1" ht="12" customHeight="1" x14ac:dyDescent="0.15">
      <c r="E119" s="200" t="s">
        <v>283</v>
      </c>
      <c r="F119" s="201">
        <f>O113</f>
        <v>17578.8</v>
      </c>
      <c r="G119" s="201">
        <f>O113</f>
        <v>17578.8</v>
      </c>
      <c r="H119" s="201">
        <f>O113</f>
        <v>17578.8</v>
      </c>
      <c r="I119" s="201">
        <f>O113</f>
        <v>17578.8</v>
      </c>
      <c r="J119" s="201">
        <f>O113</f>
        <v>17578.8</v>
      </c>
      <c r="K119" s="201">
        <f>O113</f>
        <v>17578.8</v>
      </c>
      <c r="L119" s="201">
        <f>O113</f>
        <v>17578.8</v>
      </c>
      <c r="M119" s="201">
        <f>O113</f>
        <v>17578.8</v>
      </c>
      <c r="N119" s="201">
        <f>O113</f>
        <v>17578.8</v>
      </c>
      <c r="U119" s="200" t="s">
        <v>283</v>
      </c>
      <c r="V119" s="201">
        <f>AE113</f>
        <v>12945.2</v>
      </c>
      <c r="W119" s="201">
        <f>AE113</f>
        <v>12945.2</v>
      </c>
      <c r="X119" s="201">
        <f>AE113</f>
        <v>12945.2</v>
      </c>
      <c r="Y119" s="201">
        <f>AE113</f>
        <v>12945.2</v>
      </c>
      <c r="Z119" s="201">
        <f>AE113</f>
        <v>12945.2</v>
      </c>
      <c r="AA119" s="201">
        <f>AE113</f>
        <v>12945.2</v>
      </c>
      <c r="AB119" s="201">
        <f>AE113</f>
        <v>12945.2</v>
      </c>
      <c r="AC119" s="201">
        <f>AE113</f>
        <v>12945.2</v>
      </c>
      <c r="AD119" s="201">
        <f>AE113</f>
        <v>12945.2</v>
      </c>
      <c r="AK119" s="200" t="s">
        <v>283</v>
      </c>
      <c r="AL119" s="201">
        <f>AU113</f>
        <v>3988.2</v>
      </c>
      <c r="AM119" s="201">
        <f>AU113</f>
        <v>3988.2</v>
      </c>
      <c r="AN119" s="201">
        <f>AU113</f>
        <v>3988.2</v>
      </c>
      <c r="AO119" s="201">
        <f>AU113</f>
        <v>3988.2</v>
      </c>
      <c r="AP119" s="201">
        <f>AU113</f>
        <v>3988.2</v>
      </c>
      <c r="AQ119" s="201">
        <f>AU113</f>
        <v>3988.2</v>
      </c>
      <c r="AR119" s="201">
        <f>AU113</f>
        <v>3988.2</v>
      </c>
      <c r="AS119" s="201">
        <f>AU113</f>
        <v>3988.2</v>
      </c>
      <c r="AT119" s="201">
        <f>AU113</f>
        <v>3988.2</v>
      </c>
      <c r="BA119" s="200" t="s">
        <v>283</v>
      </c>
      <c r="BB119" s="201">
        <f>BK113</f>
        <v>3895.2</v>
      </c>
      <c r="BC119" s="201">
        <f>BK113</f>
        <v>3895.2</v>
      </c>
      <c r="BD119" s="201">
        <f>BK113</f>
        <v>3895.2</v>
      </c>
      <c r="BE119" s="201">
        <f>BK113</f>
        <v>3895.2</v>
      </c>
      <c r="BF119" s="201">
        <f>BK113</f>
        <v>3895.2</v>
      </c>
      <c r="BG119" s="201">
        <f>BK113</f>
        <v>3895.2</v>
      </c>
      <c r="BH119" s="201">
        <f>BK113</f>
        <v>3895.2</v>
      </c>
      <c r="BI119" s="201">
        <f>BK113</f>
        <v>3895.2</v>
      </c>
      <c r="BJ119" s="201">
        <f>BK113</f>
        <v>3895.2</v>
      </c>
      <c r="BQ119" s="200" t="s">
        <v>283</v>
      </c>
      <c r="BR119" s="201">
        <f>CA113</f>
        <v>3465.2</v>
      </c>
      <c r="BS119" s="201">
        <f>CA113</f>
        <v>3465.2</v>
      </c>
      <c r="BT119" s="201">
        <f>CA113</f>
        <v>3465.2</v>
      </c>
      <c r="BU119" s="201">
        <f>CA113</f>
        <v>3465.2</v>
      </c>
      <c r="BV119" s="201">
        <f>CA113</f>
        <v>3465.2</v>
      </c>
      <c r="BW119" s="201">
        <f>CA113</f>
        <v>3465.2</v>
      </c>
      <c r="BX119" s="201">
        <f>CA113</f>
        <v>3465.2</v>
      </c>
      <c r="BY119" s="201">
        <f>CA113</f>
        <v>3465.2</v>
      </c>
      <c r="BZ119" s="201">
        <f>CA113</f>
        <v>3465.2</v>
      </c>
      <c r="CG119" s="200" t="s">
        <v>283</v>
      </c>
      <c r="CH119" s="201">
        <f>CQ113</f>
        <v>5480.4</v>
      </c>
      <c r="CI119" s="201">
        <f>CQ113</f>
        <v>5480.4</v>
      </c>
      <c r="CJ119" s="201">
        <f>CQ113</f>
        <v>5480.4</v>
      </c>
      <c r="CK119" s="201">
        <f>CQ113</f>
        <v>5480.4</v>
      </c>
      <c r="CL119" s="201">
        <f>CQ113</f>
        <v>5480.4</v>
      </c>
      <c r="CM119" s="201">
        <f>CQ113</f>
        <v>5480.4</v>
      </c>
      <c r="CN119" s="201">
        <f>CQ113</f>
        <v>5480.4</v>
      </c>
      <c r="CO119" s="201">
        <f>CQ113</f>
        <v>5480.4</v>
      </c>
      <c r="CP119" s="201">
        <f>CQ113</f>
        <v>5480.4</v>
      </c>
      <c r="CW119" s="200" t="s">
        <v>283</v>
      </c>
      <c r="CX119" s="201">
        <f>DG113</f>
        <v>1687</v>
      </c>
      <c r="CY119" s="201">
        <f>DG113</f>
        <v>1687</v>
      </c>
      <c r="CZ119" s="201">
        <f>DG113</f>
        <v>1687</v>
      </c>
      <c r="DA119" s="201">
        <f>DG113</f>
        <v>1687</v>
      </c>
      <c r="DB119" s="201">
        <f>DG113</f>
        <v>1687</v>
      </c>
      <c r="DC119" s="201">
        <f>DG113</f>
        <v>1687</v>
      </c>
      <c r="DD119" s="201">
        <f>DG113</f>
        <v>1687</v>
      </c>
      <c r="DE119" s="201">
        <f>DG113</f>
        <v>1687</v>
      </c>
      <c r="DF119" s="201">
        <f>DG113</f>
        <v>1687</v>
      </c>
      <c r="DM119" s="200" t="s">
        <v>283</v>
      </c>
      <c r="DN119" s="201">
        <f>DW113</f>
        <v>4303.3999999999996</v>
      </c>
      <c r="DO119" s="201">
        <f>DW113</f>
        <v>4303.3999999999996</v>
      </c>
      <c r="DP119" s="201">
        <f>DW113</f>
        <v>4303.3999999999996</v>
      </c>
      <c r="DQ119" s="201">
        <f>DW113</f>
        <v>4303.3999999999996</v>
      </c>
      <c r="DR119" s="201">
        <f>DW113</f>
        <v>4303.3999999999996</v>
      </c>
      <c r="DS119" s="201">
        <f>DW113</f>
        <v>4303.3999999999996</v>
      </c>
      <c r="DT119" s="201">
        <f>DW113</f>
        <v>4303.3999999999996</v>
      </c>
      <c r="DU119" s="201">
        <f>DW113</f>
        <v>4303.3999999999996</v>
      </c>
      <c r="DV119" s="201">
        <f>DW113</f>
        <v>4303.3999999999996</v>
      </c>
      <c r="EC119" s="200" t="s">
        <v>283</v>
      </c>
      <c r="ED119" s="201">
        <f>EM113</f>
        <v>9264.2000000000007</v>
      </c>
      <c r="EE119" s="201">
        <f>EM113</f>
        <v>9264.2000000000007</v>
      </c>
      <c r="EF119" s="201">
        <f>EM113</f>
        <v>9264.2000000000007</v>
      </c>
      <c r="EG119" s="201">
        <f>EM113</f>
        <v>9264.2000000000007</v>
      </c>
      <c r="EH119" s="201">
        <f>EM113</f>
        <v>9264.2000000000007</v>
      </c>
      <c r="EI119" s="201">
        <f>EM113</f>
        <v>9264.2000000000007</v>
      </c>
      <c r="EJ119" s="201">
        <f>EM113</f>
        <v>9264.2000000000007</v>
      </c>
      <c r="EK119" s="201">
        <f>EM113</f>
        <v>9264.2000000000007</v>
      </c>
      <c r="EL119" s="201">
        <f>EM113</f>
        <v>9264.2000000000007</v>
      </c>
    </row>
    <row r="120" spans="5:146" s="200" customFormat="1" ht="12" customHeight="1" x14ac:dyDescent="0.15">
      <c r="E120" s="200" t="s">
        <v>284</v>
      </c>
      <c r="F120" s="201">
        <f>P113</f>
        <v>16489.928571428572</v>
      </c>
      <c r="G120" s="201">
        <f>P113</f>
        <v>16489.928571428572</v>
      </c>
      <c r="H120" s="201">
        <f>P113</f>
        <v>16489.928571428572</v>
      </c>
      <c r="I120" s="201">
        <f>P113</f>
        <v>16489.928571428572</v>
      </c>
      <c r="J120" s="201">
        <f>P113</f>
        <v>16489.928571428572</v>
      </c>
      <c r="K120" s="201">
        <f>P113</f>
        <v>16489.928571428572</v>
      </c>
      <c r="L120" s="201">
        <f>P113</f>
        <v>16489.928571428572</v>
      </c>
      <c r="M120" s="201">
        <f>P113</f>
        <v>16489.928571428572</v>
      </c>
      <c r="N120" s="201">
        <f>P113</f>
        <v>16489.928571428572</v>
      </c>
      <c r="U120" s="200" t="s">
        <v>284</v>
      </c>
      <c r="V120" s="201">
        <f>AF113</f>
        <v>11638.214285714286</v>
      </c>
      <c r="W120" s="201">
        <f>AF113</f>
        <v>11638.214285714286</v>
      </c>
      <c r="X120" s="201">
        <f>AF113</f>
        <v>11638.214285714286</v>
      </c>
      <c r="Y120" s="201">
        <f>AF113</f>
        <v>11638.214285714286</v>
      </c>
      <c r="Z120" s="201">
        <f>AF113</f>
        <v>11638.214285714286</v>
      </c>
      <c r="AA120" s="201">
        <f>AF113</f>
        <v>11638.214285714286</v>
      </c>
      <c r="AB120" s="201">
        <f>AF113</f>
        <v>11638.214285714286</v>
      </c>
      <c r="AC120" s="201">
        <f>AF113</f>
        <v>11638.214285714286</v>
      </c>
      <c r="AD120" s="201">
        <f>AF113</f>
        <v>11638.214285714286</v>
      </c>
      <c r="AK120" s="200" t="s">
        <v>284</v>
      </c>
      <c r="AL120" s="201">
        <f>AV113</f>
        <v>3703.5</v>
      </c>
      <c r="AM120" s="201">
        <f>AV113</f>
        <v>3703.5</v>
      </c>
      <c r="AN120" s="201">
        <f>AV113</f>
        <v>3703.5</v>
      </c>
      <c r="AO120" s="201">
        <f>AV113</f>
        <v>3703.5</v>
      </c>
      <c r="AP120" s="201">
        <f>AV113</f>
        <v>3703.5</v>
      </c>
      <c r="AQ120" s="201">
        <f>AV113</f>
        <v>3703.5</v>
      </c>
      <c r="AR120" s="201">
        <f>AV113</f>
        <v>3703.5</v>
      </c>
      <c r="AS120" s="201">
        <f>AV113</f>
        <v>3703.5</v>
      </c>
      <c r="AT120" s="201">
        <f>AV113</f>
        <v>3703.5</v>
      </c>
      <c r="BA120" s="200" t="s">
        <v>284</v>
      </c>
      <c r="BB120" s="201">
        <f>BL113</f>
        <v>3717.2857142857142</v>
      </c>
      <c r="BC120" s="201">
        <f>BL113</f>
        <v>3717.2857142857142</v>
      </c>
      <c r="BD120" s="201">
        <f>BL113</f>
        <v>3717.2857142857142</v>
      </c>
      <c r="BE120" s="201">
        <f>BL113</f>
        <v>3717.2857142857142</v>
      </c>
      <c r="BF120" s="201">
        <f>BL113</f>
        <v>3717.2857142857142</v>
      </c>
      <c r="BG120" s="201">
        <f>BL113</f>
        <v>3717.2857142857142</v>
      </c>
      <c r="BH120" s="201">
        <f>BL113</f>
        <v>3717.2857142857142</v>
      </c>
      <c r="BI120" s="201">
        <f>BL113</f>
        <v>3717.2857142857142</v>
      </c>
      <c r="BJ120" s="201">
        <f>BL113</f>
        <v>3717.2857142857142</v>
      </c>
      <c r="BQ120" s="200" t="s">
        <v>284</v>
      </c>
      <c r="BR120" s="201">
        <f>CB113</f>
        <v>3296.7857142857142</v>
      </c>
      <c r="BS120" s="201">
        <f>CB113</f>
        <v>3296.7857142857142</v>
      </c>
      <c r="BT120" s="201">
        <f>CB113</f>
        <v>3296.7857142857142</v>
      </c>
      <c r="BU120" s="201">
        <f>CB113</f>
        <v>3296.7857142857142</v>
      </c>
      <c r="BV120" s="201">
        <f>CB113</f>
        <v>3296.7857142857142</v>
      </c>
      <c r="BW120" s="201">
        <f>CB113</f>
        <v>3296.7857142857142</v>
      </c>
      <c r="BX120" s="201">
        <f>CB113</f>
        <v>3296.7857142857142</v>
      </c>
      <c r="BY120" s="201">
        <f>CB113</f>
        <v>3296.7857142857142</v>
      </c>
      <c r="BZ120" s="201">
        <f>CB113</f>
        <v>3296.7857142857142</v>
      </c>
      <c r="CG120" s="200" t="s">
        <v>284</v>
      </c>
      <c r="CH120" s="201">
        <f>CR113</f>
        <v>5155.2857142857147</v>
      </c>
      <c r="CI120" s="201">
        <f>CR113</f>
        <v>5155.2857142857147</v>
      </c>
      <c r="CJ120" s="201">
        <f>CR113</f>
        <v>5155.2857142857147</v>
      </c>
      <c r="CK120" s="201">
        <f>CR113</f>
        <v>5155.2857142857147</v>
      </c>
      <c r="CL120" s="201">
        <f>CR113</f>
        <v>5155.2857142857147</v>
      </c>
      <c r="CM120" s="201">
        <f>CR113</f>
        <v>5155.2857142857147</v>
      </c>
      <c r="CN120" s="201">
        <f>CR113</f>
        <v>5155.2857142857147</v>
      </c>
      <c r="CO120" s="201">
        <f>CR113</f>
        <v>5155.2857142857147</v>
      </c>
      <c r="CP120" s="201">
        <f>CR113</f>
        <v>5155.2857142857147</v>
      </c>
      <c r="CW120" s="200" t="s">
        <v>284</v>
      </c>
      <c r="CX120" s="201">
        <f>DH113</f>
        <v>1607</v>
      </c>
      <c r="CY120" s="201">
        <f>DH113</f>
        <v>1607</v>
      </c>
      <c r="CZ120" s="201">
        <f>DH113</f>
        <v>1607</v>
      </c>
      <c r="DA120" s="201">
        <f>DH113</f>
        <v>1607</v>
      </c>
      <c r="DB120" s="201">
        <f>DH113</f>
        <v>1607</v>
      </c>
      <c r="DC120" s="201">
        <f>DH113</f>
        <v>1607</v>
      </c>
      <c r="DD120" s="201">
        <f>DH113</f>
        <v>1607</v>
      </c>
      <c r="DE120" s="201">
        <f>DH113</f>
        <v>1607</v>
      </c>
      <c r="DF120" s="201">
        <f>DH113</f>
        <v>1607</v>
      </c>
      <c r="DM120" s="200" t="s">
        <v>284</v>
      </c>
      <c r="DN120" s="201">
        <f>DX113</f>
        <v>3967.3571428571427</v>
      </c>
      <c r="DO120" s="201">
        <f>DX113</f>
        <v>3967.3571428571427</v>
      </c>
      <c r="DP120" s="201">
        <f>DX113</f>
        <v>3967.3571428571427</v>
      </c>
      <c r="DQ120" s="201">
        <f>DX113</f>
        <v>3967.3571428571427</v>
      </c>
      <c r="DR120" s="201">
        <f>DX113</f>
        <v>3967.3571428571427</v>
      </c>
      <c r="DS120" s="201">
        <f>DX113</f>
        <v>3967.3571428571427</v>
      </c>
      <c r="DT120" s="201">
        <f>DX113</f>
        <v>3967.3571428571427</v>
      </c>
      <c r="DU120" s="201">
        <f>DX113</f>
        <v>3967.3571428571427</v>
      </c>
      <c r="DV120" s="201">
        <f>DX113</f>
        <v>3967.3571428571427</v>
      </c>
      <c r="EC120" s="200" t="s">
        <v>284</v>
      </c>
      <c r="ED120" s="201">
        <f>EN113</f>
        <v>8106.0714285714284</v>
      </c>
      <c r="EE120" s="201">
        <f>EN113</f>
        <v>8106.0714285714284</v>
      </c>
      <c r="EF120" s="201">
        <f>EN113</f>
        <v>8106.0714285714284</v>
      </c>
      <c r="EG120" s="201">
        <f>EN113</f>
        <v>8106.0714285714284</v>
      </c>
      <c r="EH120" s="201">
        <f>EN113</f>
        <v>8106.0714285714284</v>
      </c>
      <c r="EI120" s="201">
        <f>EN113</f>
        <v>8106.0714285714284</v>
      </c>
      <c r="EJ120" s="201">
        <f>EN113</f>
        <v>8106.0714285714284</v>
      </c>
      <c r="EK120" s="201">
        <f>EN113</f>
        <v>8106.0714285714284</v>
      </c>
      <c r="EL120" s="201">
        <f>EN113</f>
        <v>8106.0714285714284</v>
      </c>
    </row>
    <row r="121" spans="5:146" s="200" customFormat="1" ht="12" customHeight="1" x14ac:dyDescent="0.15">
      <c r="E121" s="200" t="s">
        <v>285</v>
      </c>
      <c r="F121" s="201">
        <f>Q113</f>
        <v>15832</v>
      </c>
      <c r="G121" s="201">
        <f>Q113</f>
        <v>15832</v>
      </c>
      <c r="H121" s="201">
        <f>Q113</f>
        <v>15832</v>
      </c>
      <c r="I121" s="201">
        <f>Q113</f>
        <v>15832</v>
      </c>
      <c r="J121" s="201">
        <f>Q113</f>
        <v>15832</v>
      </c>
      <c r="K121" s="201">
        <f>Q113</f>
        <v>15832</v>
      </c>
      <c r="L121" s="201">
        <f>Q113</f>
        <v>15832</v>
      </c>
      <c r="M121" s="201">
        <f>Q113</f>
        <v>15832</v>
      </c>
      <c r="N121" s="201">
        <f>Q113</f>
        <v>15832</v>
      </c>
      <c r="U121" s="200" t="s">
        <v>285</v>
      </c>
      <c r="V121" s="201">
        <f>AG113</f>
        <v>9213</v>
      </c>
      <c r="W121" s="201">
        <f>AG113</f>
        <v>9213</v>
      </c>
      <c r="X121" s="201">
        <f>AG113</f>
        <v>9213</v>
      </c>
      <c r="Y121" s="201">
        <f>AG113</f>
        <v>9213</v>
      </c>
      <c r="Z121" s="201">
        <f>AG113</f>
        <v>9213</v>
      </c>
      <c r="AA121" s="201">
        <f>AG113</f>
        <v>9213</v>
      </c>
      <c r="AB121" s="201">
        <f>AG113</f>
        <v>9213</v>
      </c>
      <c r="AC121" s="201">
        <f>AG113</f>
        <v>9213</v>
      </c>
      <c r="AD121" s="201">
        <f>AG113</f>
        <v>9213</v>
      </c>
      <c r="AK121" s="200" t="s">
        <v>285</v>
      </c>
      <c r="AL121" s="201">
        <f>AW113</f>
        <v>3507</v>
      </c>
      <c r="AM121" s="201">
        <f>AW113</f>
        <v>3507</v>
      </c>
      <c r="AN121" s="201">
        <f>AW113</f>
        <v>3507</v>
      </c>
      <c r="AO121" s="201">
        <f>AW113</f>
        <v>3507</v>
      </c>
      <c r="AP121" s="201">
        <f>AW113</f>
        <v>3507</v>
      </c>
      <c r="AQ121" s="201">
        <f>AW113</f>
        <v>3507</v>
      </c>
      <c r="AR121" s="201">
        <f>AW113</f>
        <v>3507</v>
      </c>
      <c r="AS121" s="201">
        <f>AW113</f>
        <v>3507</v>
      </c>
      <c r="AT121" s="201">
        <f>AW113</f>
        <v>3507</v>
      </c>
      <c r="BA121" s="200" t="s">
        <v>285</v>
      </c>
      <c r="BB121" s="201">
        <f>BM113</f>
        <v>3699.5</v>
      </c>
      <c r="BC121" s="201">
        <f>BM113</f>
        <v>3699.5</v>
      </c>
      <c r="BD121" s="201">
        <f>BM113</f>
        <v>3699.5</v>
      </c>
      <c r="BE121" s="201">
        <f>BM113</f>
        <v>3699.5</v>
      </c>
      <c r="BF121" s="201">
        <f>BM113</f>
        <v>3699.5</v>
      </c>
      <c r="BG121" s="201">
        <f>BM113</f>
        <v>3699.5</v>
      </c>
      <c r="BH121" s="201">
        <f>BM113</f>
        <v>3699.5</v>
      </c>
      <c r="BI121" s="201">
        <f>BM113</f>
        <v>3699.5</v>
      </c>
      <c r="BJ121" s="201">
        <f>BM113</f>
        <v>3699.5</v>
      </c>
      <c r="BQ121" s="200" t="s">
        <v>285</v>
      </c>
      <c r="BR121" s="201">
        <f>CC113</f>
        <v>3255</v>
      </c>
      <c r="BS121" s="201">
        <f>CC113</f>
        <v>3255</v>
      </c>
      <c r="BT121" s="201">
        <f>CC113</f>
        <v>3255</v>
      </c>
      <c r="BU121" s="201">
        <f>CC113</f>
        <v>3255</v>
      </c>
      <c r="BV121" s="201">
        <f>CC113</f>
        <v>3255</v>
      </c>
      <c r="BW121" s="201">
        <f>CC113</f>
        <v>3255</v>
      </c>
      <c r="BX121" s="201">
        <f>CC113</f>
        <v>3255</v>
      </c>
      <c r="BY121" s="201">
        <f>CC113</f>
        <v>3255</v>
      </c>
      <c r="BZ121" s="201">
        <f>CC113</f>
        <v>3255</v>
      </c>
      <c r="CG121" s="200" t="s">
        <v>285</v>
      </c>
      <c r="CH121" s="201">
        <f>CS113</f>
        <v>4788.5</v>
      </c>
      <c r="CI121" s="201">
        <f>CS113</f>
        <v>4788.5</v>
      </c>
      <c r="CJ121" s="201">
        <f>CS113</f>
        <v>4788.5</v>
      </c>
      <c r="CK121" s="201">
        <f>CS113</f>
        <v>4788.5</v>
      </c>
      <c r="CL121" s="201">
        <f>CS113</f>
        <v>4788.5</v>
      </c>
      <c r="CM121" s="201">
        <f>CS113</f>
        <v>4788.5</v>
      </c>
      <c r="CN121" s="201">
        <f>CS113</f>
        <v>4788.5</v>
      </c>
      <c r="CO121" s="201">
        <f>CS113</f>
        <v>4788.5</v>
      </c>
      <c r="CP121" s="201">
        <f>CS113</f>
        <v>4788.5</v>
      </c>
      <c r="CW121" s="200" t="s">
        <v>285</v>
      </c>
      <c r="CX121" s="201">
        <f>DI113</f>
        <v>1513</v>
      </c>
      <c r="CY121" s="201">
        <f>DI113</f>
        <v>1513</v>
      </c>
      <c r="CZ121" s="201">
        <f>DI113</f>
        <v>1513</v>
      </c>
      <c r="DA121" s="201">
        <f>DI113</f>
        <v>1513</v>
      </c>
      <c r="DB121" s="201">
        <f>DI113</f>
        <v>1513</v>
      </c>
      <c r="DC121" s="201">
        <f>DI113</f>
        <v>1513</v>
      </c>
      <c r="DD121" s="201">
        <f>DI113</f>
        <v>1513</v>
      </c>
      <c r="DE121" s="201">
        <f>DI113</f>
        <v>1513</v>
      </c>
      <c r="DF121" s="201">
        <f>DI113</f>
        <v>1513</v>
      </c>
      <c r="DM121" s="200" t="s">
        <v>285</v>
      </c>
      <c r="DN121" s="201">
        <f>DY113</f>
        <v>3256</v>
      </c>
      <c r="DO121" s="201">
        <f>DY113</f>
        <v>3256</v>
      </c>
      <c r="DP121" s="201">
        <f>DY113</f>
        <v>3256</v>
      </c>
      <c r="DQ121" s="201">
        <f>DY113</f>
        <v>3256</v>
      </c>
      <c r="DR121" s="201">
        <f>DY113</f>
        <v>3256</v>
      </c>
      <c r="DS121" s="201">
        <f>DY113</f>
        <v>3256</v>
      </c>
      <c r="DT121" s="201">
        <f>DY113</f>
        <v>3256</v>
      </c>
      <c r="DU121" s="201">
        <f>DY113</f>
        <v>3256</v>
      </c>
      <c r="DV121" s="201">
        <f>DY113</f>
        <v>3256</v>
      </c>
      <c r="EC121" s="200" t="s">
        <v>285</v>
      </c>
      <c r="ED121" s="201">
        <f>EO113</f>
        <v>5712.5</v>
      </c>
      <c r="EE121" s="201">
        <f>EO113</f>
        <v>5712.5</v>
      </c>
      <c r="EF121" s="201">
        <f>EO113</f>
        <v>5712.5</v>
      </c>
      <c r="EG121" s="201">
        <f>EO113</f>
        <v>5712.5</v>
      </c>
      <c r="EH121" s="201">
        <f>EO113</f>
        <v>5712.5</v>
      </c>
      <c r="EI121" s="201">
        <f>EO113</f>
        <v>5712.5</v>
      </c>
      <c r="EJ121" s="201">
        <f>EO113</f>
        <v>5712.5</v>
      </c>
      <c r="EK121" s="201">
        <f>EO113</f>
        <v>5712.5</v>
      </c>
      <c r="EL121" s="201">
        <f>EO113</f>
        <v>5712.5</v>
      </c>
    </row>
    <row r="122" spans="5:146" s="200" customFormat="1" ht="12" customHeight="1" x14ac:dyDescent="0.15">
      <c r="E122" s="200" t="s">
        <v>286</v>
      </c>
      <c r="F122" s="201">
        <f>R113</f>
        <v>11703.5</v>
      </c>
      <c r="G122" s="201">
        <f>R113</f>
        <v>11703.5</v>
      </c>
      <c r="H122" s="201">
        <f>R113</f>
        <v>11703.5</v>
      </c>
      <c r="I122" s="201">
        <f>R113</f>
        <v>11703.5</v>
      </c>
      <c r="J122" s="201">
        <f>R113</f>
        <v>11703.5</v>
      </c>
      <c r="K122" s="201">
        <f>R113</f>
        <v>11703.5</v>
      </c>
      <c r="L122" s="201">
        <f>R113</f>
        <v>11703.5</v>
      </c>
      <c r="M122" s="201">
        <f>R113</f>
        <v>11703.5</v>
      </c>
      <c r="N122" s="201">
        <f>R113</f>
        <v>11703.5</v>
      </c>
      <c r="U122" s="200" t="s">
        <v>286</v>
      </c>
      <c r="V122" s="201">
        <f>AH113</f>
        <v>7528.5</v>
      </c>
      <c r="W122" s="201">
        <f>AH113</f>
        <v>7528.5</v>
      </c>
      <c r="X122" s="201">
        <f>AH113</f>
        <v>7528.5</v>
      </c>
      <c r="Y122" s="201">
        <f>AH113</f>
        <v>7528.5</v>
      </c>
      <c r="Z122" s="201">
        <f>AH113</f>
        <v>7528.5</v>
      </c>
      <c r="AA122" s="201">
        <f>AH113</f>
        <v>7528.5</v>
      </c>
      <c r="AB122" s="201">
        <f>AH113</f>
        <v>7528.5</v>
      </c>
      <c r="AC122" s="201">
        <f>AH113</f>
        <v>7528.5</v>
      </c>
      <c r="AD122" s="201">
        <f>AH113</f>
        <v>7528.5</v>
      </c>
      <c r="AK122" s="200" t="s">
        <v>286</v>
      </c>
      <c r="AL122" s="201">
        <f>AX113</f>
        <v>2476.5</v>
      </c>
      <c r="AM122" s="201">
        <f>AX113</f>
        <v>2476.5</v>
      </c>
      <c r="AN122" s="201">
        <f>AX113</f>
        <v>2476.5</v>
      </c>
      <c r="AO122" s="201">
        <f>AX113</f>
        <v>2476.5</v>
      </c>
      <c r="AP122" s="201">
        <f>AX113</f>
        <v>2476.5</v>
      </c>
      <c r="AQ122" s="201">
        <f>AX113</f>
        <v>2476.5</v>
      </c>
      <c r="AR122" s="201">
        <f>AX113</f>
        <v>2476.5</v>
      </c>
      <c r="AS122" s="201">
        <f>AX113</f>
        <v>2476.5</v>
      </c>
      <c r="AT122" s="201">
        <f>AX113</f>
        <v>2476.5</v>
      </c>
      <c r="BA122" s="200" t="s">
        <v>286</v>
      </c>
      <c r="BB122" s="201">
        <f>BN113</f>
        <v>2845.5</v>
      </c>
      <c r="BC122" s="201">
        <f>BN113</f>
        <v>2845.5</v>
      </c>
      <c r="BD122" s="201">
        <f>BN113</f>
        <v>2845.5</v>
      </c>
      <c r="BE122" s="201">
        <f>BN113</f>
        <v>2845.5</v>
      </c>
      <c r="BF122" s="201">
        <f>BN113</f>
        <v>2845.5</v>
      </c>
      <c r="BG122" s="201">
        <f>BN113</f>
        <v>2845.5</v>
      </c>
      <c r="BH122" s="201">
        <f>BN113</f>
        <v>2845.5</v>
      </c>
      <c r="BI122" s="201">
        <f>BN113</f>
        <v>2845.5</v>
      </c>
      <c r="BJ122" s="201">
        <f>BN113</f>
        <v>2845.5</v>
      </c>
      <c r="BQ122" s="200" t="s">
        <v>286</v>
      </c>
      <c r="BR122" s="201">
        <f>CD113</f>
        <v>2496.5</v>
      </c>
      <c r="BS122" s="201">
        <f>CD113</f>
        <v>2496.5</v>
      </c>
      <c r="BT122" s="201">
        <f>CD113</f>
        <v>2496.5</v>
      </c>
      <c r="BU122" s="201">
        <f>CD113</f>
        <v>2496.5</v>
      </c>
      <c r="BV122" s="201">
        <f>CD113</f>
        <v>2496.5</v>
      </c>
      <c r="BW122" s="201">
        <f>CD113</f>
        <v>2496.5</v>
      </c>
      <c r="BX122" s="201">
        <f>CD113</f>
        <v>2496.5</v>
      </c>
      <c r="BY122" s="201">
        <f>CD113</f>
        <v>2496.5</v>
      </c>
      <c r="BZ122" s="201">
        <f>CD113</f>
        <v>2496.5</v>
      </c>
      <c r="CG122" s="200" t="s">
        <v>286</v>
      </c>
      <c r="CH122" s="201">
        <f>CT113</f>
        <v>3896.5</v>
      </c>
      <c r="CI122" s="201">
        <f>CT113</f>
        <v>3896.5</v>
      </c>
      <c r="CJ122" s="201">
        <f>CT113</f>
        <v>3896.5</v>
      </c>
      <c r="CK122" s="201">
        <f>CT113</f>
        <v>3896.5</v>
      </c>
      <c r="CL122" s="201">
        <f>CT113</f>
        <v>3896.5</v>
      </c>
      <c r="CM122" s="201">
        <f>CT113</f>
        <v>3896.5</v>
      </c>
      <c r="CN122" s="201">
        <f>CT113</f>
        <v>3896.5</v>
      </c>
      <c r="CO122" s="201">
        <f>CT113</f>
        <v>3896.5</v>
      </c>
      <c r="CP122" s="201">
        <f>CT113</f>
        <v>3896.5</v>
      </c>
      <c r="CW122" s="200" t="s">
        <v>286</v>
      </c>
      <c r="CX122" s="201">
        <f>DJ113</f>
        <v>1301</v>
      </c>
      <c r="CY122" s="201">
        <f>DJ113</f>
        <v>1301</v>
      </c>
      <c r="CZ122" s="201">
        <f>DJ113</f>
        <v>1301</v>
      </c>
      <c r="DA122" s="201">
        <f>DJ113</f>
        <v>1301</v>
      </c>
      <c r="DB122" s="201">
        <f>DJ113</f>
        <v>1301</v>
      </c>
      <c r="DC122" s="201">
        <f>DJ113</f>
        <v>1301</v>
      </c>
      <c r="DD122" s="201">
        <f>DJ113</f>
        <v>1301</v>
      </c>
      <c r="DE122" s="201">
        <f>DJ113</f>
        <v>1301</v>
      </c>
      <c r="DF122" s="201">
        <f>DJ113</f>
        <v>1301</v>
      </c>
      <c r="DM122" s="200" t="s">
        <v>286</v>
      </c>
      <c r="DN122" s="201">
        <f>DZ113</f>
        <v>2998.5</v>
      </c>
      <c r="DO122" s="201">
        <f>DZ113</f>
        <v>2998.5</v>
      </c>
      <c r="DP122" s="201">
        <f>DZ113</f>
        <v>2998.5</v>
      </c>
      <c r="DQ122" s="201">
        <f>DZ113</f>
        <v>2998.5</v>
      </c>
      <c r="DR122" s="201">
        <f>DZ113</f>
        <v>2998.5</v>
      </c>
      <c r="DS122" s="201">
        <f>DZ113</f>
        <v>2998.5</v>
      </c>
      <c r="DT122" s="201">
        <f>DZ113</f>
        <v>2998.5</v>
      </c>
      <c r="DU122" s="201">
        <f>DZ113</f>
        <v>2998.5</v>
      </c>
      <c r="DV122" s="201">
        <f>DZ113</f>
        <v>2998.5</v>
      </c>
      <c r="EC122" s="200" t="s">
        <v>286</v>
      </c>
      <c r="ED122" s="201">
        <f>EP113</f>
        <v>4709</v>
      </c>
      <c r="EE122" s="201">
        <f>EP113</f>
        <v>4709</v>
      </c>
      <c r="EF122" s="201">
        <f>EP113</f>
        <v>4709</v>
      </c>
      <c r="EG122" s="201">
        <f>EP113</f>
        <v>4709</v>
      </c>
      <c r="EH122" s="201">
        <f>EP113</f>
        <v>4709</v>
      </c>
      <c r="EI122" s="201">
        <f>EP113</f>
        <v>4709</v>
      </c>
      <c r="EJ122" s="201">
        <f>EP113</f>
        <v>4709</v>
      </c>
      <c r="EK122" s="201">
        <f>EP113</f>
        <v>4709</v>
      </c>
      <c r="EL122" s="201">
        <f>EP113</f>
        <v>4709</v>
      </c>
    </row>
  </sheetData>
  <mergeCells count="1">
    <mergeCell ref="A1:C1"/>
  </mergeCells>
  <pageMargins left="0.51181102362204722" right="0.51181102362204722" top="0.59055118110236227" bottom="0.39370078740157483" header="0.31496062992125984" footer="0.51181102362204722"/>
  <pageSetup paperSize="9" orientation="landscape" r:id="rId1"/>
  <headerFooter>
    <oddFooter>&amp;L&amp;"Gill Sans MT,Vet en cursief"&amp;K05+000Dufec&amp;"Gill Sans MT,Cursief" Dataverzameling en dataverwerking&amp;R&amp;"Gill Sans MT,Vet"&amp;9&amp;K05+000&amp;P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Blad5">
    <pageSetUpPr autoPageBreaks="0"/>
  </sheetPr>
  <dimension ref="A1:O45"/>
  <sheetViews>
    <sheetView showGridLines="0" zoomScaleNormal="100" zoomScaleSheetLayoutView="100" workbookViewId="0">
      <selection sqref="A1:C1"/>
    </sheetView>
  </sheetViews>
  <sheetFormatPr defaultRowHeight="12" customHeight="1" x14ac:dyDescent="0.15"/>
  <cols>
    <col min="1" max="3" width="10.83203125" style="10" customWidth="1"/>
    <col min="4" max="4" width="1.83203125" style="10" customWidth="1"/>
    <col min="5" max="5" width="13.83203125" style="10" customWidth="1"/>
    <col min="6" max="9" width="8.83203125" style="10" customWidth="1"/>
    <col min="10" max="10" width="1.83203125" style="10" customWidth="1"/>
    <col min="11" max="11" width="13.83203125" style="10" customWidth="1"/>
    <col min="12" max="15" width="8.83203125" style="10" customWidth="1"/>
    <col min="16" max="16384" width="9.33203125" style="10"/>
  </cols>
  <sheetData>
    <row r="1" spans="1:15" ht="24.95" customHeight="1" x14ac:dyDescent="0.15">
      <c r="A1" s="232" t="s">
        <v>341</v>
      </c>
      <c r="B1" s="232"/>
      <c r="C1" s="232"/>
      <c r="E1" s="56" t="s">
        <v>312</v>
      </c>
      <c r="K1" s="56"/>
    </row>
    <row r="2" spans="1:15" ht="20.100000000000001" customHeight="1" x14ac:dyDescent="0.15">
      <c r="A2" s="6" t="s">
        <v>317</v>
      </c>
      <c r="B2" s="1"/>
      <c r="C2" s="1"/>
      <c r="E2" s="9" t="s">
        <v>327</v>
      </c>
      <c r="F2" s="13"/>
      <c r="G2" s="13"/>
      <c r="H2" s="13"/>
      <c r="I2" s="13"/>
      <c r="K2" s="9"/>
      <c r="L2" s="13"/>
      <c r="M2" s="13"/>
      <c r="N2" s="13"/>
      <c r="O2" s="13"/>
    </row>
    <row r="3" spans="1:15" ht="9.9499999999999993" customHeight="1" x14ac:dyDescent="0.15">
      <c r="A3" s="202"/>
      <c r="B3" s="202"/>
      <c r="C3" s="202"/>
      <c r="E3" s="9"/>
      <c r="F3" s="13"/>
      <c r="G3" s="13"/>
      <c r="H3" s="13"/>
      <c r="I3" s="13"/>
      <c r="K3" s="9"/>
      <c r="L3" s="13"/>
      <c r="M3" s="13"/>
      <c r="N3" s="13"/>
      <c r="O3" s="13"/>
    </row>
    <row r="4" spans="1:15" ht="20.100000000000001" customHeight="1" x14ac:dyDescent="0.15">
      <c r="A4" s="6"/>
      <c r="E4" s="3" t="s">
        <v>360</v>
      </c>
      <c r="F4" s="15"/>
      <c r="G4" s="15"/>
      <c r="H4" s="15"/>
      <c r="I4" s="15"/>
      <c r="K4" s="3"/>
      <c r="L4" s="15"/>
      <c r="M4" s="15"/>
      <c r="N4" s="15"/>
      <c r="O4" s="15"/>
    </row>
    <row r="5" spans="1:15" ht="12" customHeight="1" x14ac:dyDescent="0.15">
      <c r="A5" s="6"/>
      <c r="E5" s="33"/>
      <c r="F5" s="45" t="s">
        <v>329</v>
      </c>
      <c r="G5" s="45" t="s">
        <v>330</v>
      </c>
      <c r="H5" s="45" t="s">
        <v>331</v>
      </c>
      <c r="I5" s="45" t="s">
        <v>3</v>
      </c>
      <c r="J5" s="33"/>
      <c r="K5" s="33"/>
      <c r="L5" s="45" t="s">
        <v>329</v>
      </c>
      <c r="M5" s="45" t="s">
        <v>330</v>
      </c>
      <c r="N5" s="45" t="s">
        <v>331</v>
      </c>
      <c r="O5" s="45" t="s">
        <v>3</v>
      </c>
    </row>
    <row r="6" spans="1:15" ht="12" customHeight="1" x14ac:dyDescent="0.15">
      <c r="E6" s="207" t="s">
        <v>328</v>
      </c>
      <c r="F6" s="45" t="s">
        <v>332</v>
      </c>
      <c r="G6" s="45" t="s">
        <v>333</v>
      </c>
      <c r="H6" s="45" t="s">
        <v>334</v>
      </c>
      <c r="I6" s="45" t="s">
        <v>335</v>
      </c>
      <c r="J6" s="33"/>
      <c r="K6" s="207" t="s">
        <v>328</v>
      </c>
      <c r="L6" s="45" t="s">
        <v>332</v>
      </c>
      <c r="M6" s="45" t="s">
        <v>333</v>
      </c>
      <c r="N6" s="45" t="s">
        <v>334</v>
      </c>
      <c r="O6" s="45" t="s">
        <v>335</v>
      </c>
    </row>
    <row r="7" spans="1:15" ht="5.0999999999999996" customHeight="1" x14ac:dyDescent="0.15"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</row>
    <row r="8" spans="1:15" ht="5.0999999999999996" customHeight="1" x14ac:dyDescent="0.15"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</row>
    <row r="9" spans="1:15" ht="12" customHeight="1" x14ac:dyDescent="0.15">
      <c r="A9" s="7" t="s">
        <v>0</v>
      </c>
      <c r="B9" s="123"/>
      <c r="C9" s="123"/>
      <c r="E9" s="215" t="s">
        <v>138</v>
      </c>
      <c r="F9" s="227">
        <v>9.4989106753812658E-3</v>
      </c>
      <c r="G9" s="227">
        <v>1.0107060185185182E-2</v>
      </c>
      <c r="H9" s="228">
        <v>1.0486111111111109E-2</v>
      </c>
      <c r="I9" s="227">
        <v>9.8601375908618869E-3</v>
      </c>
      <c r="K9" s="215" t="s">
        <v>189</v>
      </c>
      <c r="L9" s="227">
        <v>5.5774176954732479E-3</v>
      </c>
      <c r="M9" s="227">
        <v>5.2287220995830214E-3</v>
      </c>
      <c r="N9" s="228">
        <v>5.5056941431670271E-3</v>
      </c>
      <c r="O9" s="227">
        <v>5.39230329973194E-3</v>
      </c>
    </row>
    <row r="10" spans="1:15" ht="12" customHeight="1" x14ac:dyDescent="0.15">
      <c r="E10" s="216" t="s">
        <v>188</v>
      </c>
      <c r="F10" s="229">
        <v>9.9477513227513217E-3</v>
      </c>
      <c r="G10" s="229">
        <v>9.6028645833333322E-3</v>
      </c>
      <c r="H10" s="230">
        <v>1.0361930941358026E-2</v>
      </c>
      <c r="I10" s="229">
        <v>9.9244324970131394E-3</v>
      </c>
      <c r="K10" s="216" t="s">
        <v>245</v>
      </c>
      <c r="L10" s="229">
        <v>5.0916511607301098E-3</v>
      </c>
      <c r="M10" s="229">
        <v>5.0894935235782238E-3</v>
      </c>
      <c r="N10" s="230">
        <v>5.2474949264332818E-3</v>
      </c>
      <c r="O10" s="229">
        <v>5.1419057189002618E-3</v>
      </c>
    </row>
    <row r="11" spans="1:15" s="33" customFormat="1" ht="5.0999999999999996" customHeight="1" x14ac:dyDescent="0.15">
      <c r="A11" s="85"/>
      <c r="B11" s="134"/>
      <c r="C11" s="134"/>
      <c r="E11" s="27"/>
      <c r="F11" s="231"/>
      <c r="G11" s="231"/>
      <c r="H11" s="231"/>
      <c r="I11" s="231"/>
      <c r="K11" s="27"/>
      <c r="L11" s="231"/>
      <c r="M11" s="231"/>
      <c r="N11" s="231"/>
      <c r="O11" s="231"/>
    </row>
    <row r="12" spans="1:15" ht="12" customHeight="1" x14ac:dyDescent="0.15">
      <c r="A12" s="85" t="s">
        <v>344</v>
      </c>
      <c r="B12" s="134"/>
      <c r="C12" s="134"/>
      <c r="E12" s="215" t="s">
        <v>147</v>
      </c>
      <c r="F12" s="227">
        <v>6.0078486689814766E-3</v>
      </c>
      <c r="G12" s="227">
        <v>5.412016056842342E-3</v>
      </c>
      <c r="H12" s="228">
        <v>6.7792616334283028E-3</v>
      </c>
      <c r="I12" s="227">
        <v>5.871379886831278E-3</v>
      </c>
      <c r="K12" s="215" t="s">
        <v>191</v>
      </c>
      <c r="L12" s="227">
        <v>1.6806569901857205E-3</v>
      </c>
      <c r="M12" s="227">
        <v>1.6809146557058272E-3</v>
      </c>
      <c r="N12" s="228">
        <v>1.6984607790342756E-3</v>
      </c>
      <c r="O12" s="227">
        <v>1.6790377992602819E-3</v>
      </c>
    </row>
    <row r="13" spans="1:15" ht="12" customHeight="1" x14ac:dyDescent="0.15">
      <c r="A13" s="85"/>
      <c r="B13" s="134"/>
      <c r="C13" s="134"/>
      <c r="E13" s="216" t="s">
        <v>177</v>
      </c>
      <c r="F13" s="229">
        <v>5.219275273322741E-3</v>
      </c>
      <c r="G13" s="229">
        <v>5.3455923615237455E-3</v>
      </c>
      <c r="H13" s="230">
        <v>6.0734276593286014E-3</v>
      </c>
      <c r="I13" s="229">
        <v>5.4394455252918398E-3</v>
      </c>
      <c r="K13" s="216" t="s">
        <v>210</v>
      </c>
      <c r="L13" s="229">
        <v>1.7162992397030681E-3</v>
      </c>
      <c r="M13" s="229">
        <v>1.7611139802928232E-3</v>
      </c>
      <c r="N13" s="230">
        <v>1.7183161828130883E-3</v>
      </c>
      <c r="O13" s="229">
        <v>1.7263483909348858E-3</v>
      </c>
    </row>
    <row r="14" spans="1:15" s="33" customFormat="1" ht="5.0999999999999996" customHeight="1" x14ac:dyDescent="0.15">
      <c r="A14" s="11"/>
      <c r="B14" s="5"/>
      <c r="C14" s="5"/>
      <c r="E14" s="27"/>
      <c r="F14" s="231"/>
      <c r="G14" s="231"/>
      <c r="H14" s="231"/>
      <c r="I14" s="231"/>
      <c r="K14" s="27"/>
      <c r="L14" s="231"/>
      <c r="M14" s="231"/>
      <c r="N14" s="231"/>
      <c r="O14" s="231"/>
    </row>
    <row r="15" spans="1:15" ht="12" customHeight="1" x14ac:dyDescent="0.15">
      <c r="A15" s="2"/>
      <c r="B15" s="5"/>
      <c r="C15" s="5"/>
      <c r="E15" s="215" t="s">
        <v>149</v>
      </c>
      <c r="F15" s="227">
        <v>7.4071585025886084E-3</v>
      </c>
      <c r="G15" s="227">
        <v>6.8608338155864172E-3</v>
      </c>
      <c r="H15" s="228">
        <v>8.1400860875823471E-3</v>
      </c>
      <c r="I15" s="227">
        <v>7.2608925238235702E-3</v>
      </c>
      <c r="K15" s="215" t="s">
        <v>200</v>
      </c>
      <c r="L15" s="227">
        <v>7.1759259259259259E-3</v>
      </c>
      <c r="M15" s="227">
        <v>4.4945987654320986E-3</v>
      </c>
      <c r="N15" s="228">
        <v>4.234182098765432E-3</v>
      </c>
      <c r="O15" s="227">
        <v>4.7778880070546729E-3</v>
      </c>
    </row>
    <row r="16" spans="1:15" ht="12" customHeight="1" x14ac:dyDescent="0.15">
      <c r="A16" s="2"/>
      <c r="B16" s="5"/>
      <c r="C16" s="5"/>
      <c r="E16" s="216" t="s">
        <v>196</v>
      </c>
      <c r="F16" s="229">
        <v>6.2226070454972689E-3</v>
      </c>
      <c r="G16" s="229">
        <v>6.2836182866920619E-3</v>
      </c>
      <c r="H16" s="230">
        <v>6.8845886578586387E-3</v>
      </c>
      <c r="I16" s="229">
        <v>6.3188329504849398E-3</v>
      </c>
      <c r="K16" s="216" t="s">
        <v>262</v>
      </c>
      <c r="L16" s="229">
        <v>4.9966931216931217E-3</v>
      </c>
      <c r="M16" s="229">
        <v>4.9826388888888889E-3</v>
      </c>
      <c r="N16" s="230">
        <v>5.1641414141414136E-3</v>
      </c>
      <c r="O16" s="229">
        <v>5.0439016602809696E-3</v>
      </c>
    </row>
    <row r="17" spans="1:15" s="33" customFormat="1" ht="5.0999999999999996" customHeight="1" x14ac:dyDescent="0.15">
      <c r="A17" s="11"/>
      <c r="B17" s="5"/>
      <c r="C17" s="5"/>
      <c r="E17" s="27"/>
      <c r="F17" s="231"/>
      <c r="G17" s="231"/>
      <c r="H17" s="231"/>
      <c r="I17" s="231"/>
      <c r="K17" s="27"/>
      <c r="L17" s="231"/>
      <c r="M17" s="231"/>
      <c r="N17" s="231"/>
      <c r="O17" s="231"/>
    </row>
    <row r="18" spans="1:15" ht="12" customHeight="1" x14ac:dyDescent="0.15">
      <c r="A18" s="2"/>
      <c r="B18" s="5"/>
      <c r="C18" s="5"/>
      <c r="E18" s="215" t="s">
        <v>154</v>
      </c>
      <c r="F18" s="227">
        <v>1.0738058008339466E-2</v>
      </c>
      <c r="G18" s="227">
        <v>1.0568674859414387E-2</v>
      </c>
      <c r="H18" s="228">
        <v>1.2148086144179889E-2</v>
      </c>
      <c r="I18" s="227">
        <v>1.0881407305095158E-2</v>
      </c>
      <c r="K18" s="215" t="s">
        <v>205</v>
      </c>
      <c r="L18" s="227">
        <v>4.636203058459157E-3</v>
      </c>
      <c r="M18" s="227">
        <v>4.7211076817558302E-3</v>
      </c>
      <c r="N18" s="228">
        <v>5.0239059744268096E-3</v>
      </c>
      <c r="O18" s="227">
        <v>4.7015993265993351E-3</v>
      </c>
    </row>
    <row r="19" spans="1:15" ht="12" customHeight="1" x14ac:dyDescent="0.15">
      <c r="A19" s="2"/>
      <c r="B19" s="5"/>
      <c r="C19" s="5"/>
      <c r="E19" s="216" t="s">
        <v>244</v>
      </c>
      <c r="F19" s="229">
        <v>1.0154571237904569E-2</v>
      </c>
      <c r="G19" s="229">
        <v>1.0265308801069109E-2</v>
      </c>
      <c r="H19" s="230">
        <v>1.1323963089802127E-2</v>
      </c>
      <c r="I19" s="229">
        <v>1.0246074571822895E-2</v>
      </c>
      <c r="K19" s="216" t="s">
        <v>217</v>
      </c>
      <c r="L19" s="229">
        <v>4.3350013616557737E-3</v>
      </c>
      <c r="M19" s="229">
        <v>4.7327339416711372E-3</v>
      </c>
      <c r="N19" s="230">
        <v>4.7308016058016048E-3</v>
      </c>
      <c r="O19" s="229">
        <v>4.5619467270056734E-3</v>
      </c>
    </row>
    <row r="20" spans="1:15" s="33" customFormat="1" ht="5.0999999999999996" customHeight="1" x14ac:dyDescent="0.15">
      <c r="A20" s="11"/>
      <c r="B20" s="5"/>
      <c r="C20" s="5"/>
      <c r="E20" s="27"/>
      <c r="F20" s="231"/>
      <c r="G20" s="231"/>
      <c r="H20" s="231"/>
      <c r="I20" s="231"/>
      <c r="K20" s="27"/>
      <c r="L20" s="231"/>
      <c r="M20" s="231"/>
      <c r="N20" s="231"/>
      <c r="O20" s="231"/>
    </row>
    <row r="21" spans="1:15" ht="12" customHeight="1" x14ac:dyDescent="0.15">
      <c r="A21" s="2"/>
      <c r="B21" s="5"/>
      <c r="C21" s="5"/>
      <c r="E21" s="215" t="s">
        <v>155</v>
      </c>
      <c r="F21" s="227">
        <v>7.3436363849600011E-3</v>
      </c>
      <c r="G21" s="227">
        <v>7.09871043531057E-3</v>
      </c>
      <c r="H21" s="228">
        <v>8.467164150757895E-3</v>
      </c>
      <c r="I21" s="227">
        <v>7.481858152531269E-3</v>
      </c>
      <c r="K21" s="215" t="s">
        <v>206</v>
      </c>
      <c r="L21" s="227">
        <v>4.4076013185960815E-3</v>
      </c>
      <c r="M21" s="227">
        <v>4.7874744823563718E-3</v>
      </c>
      <c r="N21" s="228">
        <v>4.3827291274325187E-3</v>
      </c>
      <c r="O21" s="227">
        <v>4.5180478592403107E-3</v>
      </c>
    </row>
    <row r="22" spans="1:15" ht="12" customHeight="1" x14ac:dyDescent="0.15">
      <c r="A22" s="2"/>
      <c r="B22" s="5"/>
      <c r="C22" s="5"/>
      <c r="E22" s="216" t="s">
        <v>259</v>
      </c>
      <c r="F22" s="229">
        <v>6.6396279734710056E-3</v>
      </c>
      <c r="G22" s="229">
        <v>6.4910801452193528E-3</v>
      </c>
      <c r="H22" s="230">
        <v>6.9724515910956526E-3</v>
      </c>
      <c r="I22" s="229">
        <v>6.5986783553384082E-3</v>
      </c>
      <c r="K22" s="216" t="s">
        <v>232</v>
      </c>
      <c r="L22" s="229">
        <v>4.4081681062688111E-3</v>
      </c>
      <c r="M22" s="229">
        <v>5.0156525573192209E-3</v>
      </c>
      <c r="N22" s="230">
        <v>4.6438976692209453E-3</v>
      </c>
      <c r="O22" s="229">
        <v>4.6177732610659392E-3</v>
      </c>
    </row>
    <row r="23" spans="1:15" s="33" customFormat="1" ht="5.0999999999999996" customHeight="1" x14ac:dyDescent="0.15">
      <c r="A23" s="11"/>
      <c r="B23" s="5"/>
      <c r="C23" s="5"/>
      <c r="E23" s="27"/>
      <c r="F23" s="231"/>
      <c r="G23" s="231"/>
      <c r="H23" s="231"/>
      <c r="I23" s="231"/>
      <c r="K23" s="27"/>
      <c r="L23" s="231"/>
      <c r="M23" s="231"/>
      <c r="N23" s="231"/>
      <c r="O23" s="231"/>
    </row>
    <row r="24" spans="1:15" ht="12" customHeight="1" x14ac:dyDescent="0.15">
      <c r="A24" s="2"/>
      <c r="B24" s="5"/>
      <c r="C24" s="5"/>
      <c r="E24" s="215" t="s">
        <v>162</v>
      </c>
      <c r="F24" s="227">
        <v>5.8742901234567872E-3</v>
      </c>
      <c r="G24" s="227">
        <v>6.005823242515973E-3</v>
      </c>
      <c r="H24" s="228">
        <v>6.1310598105488948E-3</v>
      </c>
      <c r="I24" s="227">
        <v>5.9981776880259482E-3</v>
      </c>
      <c r="K24" s="215" t="s">
        <v>207</v>
      </c>
      <c r="L24" s="227">
        <v>5.3935185185185188E-3</v>
      </c>
      <c r="M24" s="227" t="s">
        <v>311</v>
      </c>
      <c r="N24" s="228">
        <v>4.6990740740740743E-3</v>
      </c>
      <c r="O24" s="227">
        <v>4.9266975308641979E-3</v>
      </c>
    </row>
    <row r="25" spans="1:15" ht="12" customHeight="1" x14ac:dyDescent="0.15">
      <c r="A25" s="2"/>
      <c r="B25" s="5"/>
      <c r="C25" s="5"/>
      <c r="E25" s="216" t="s">
        <v>204</v>
      </c>
      <c r="F25" s="229">
        <v>5.4287063644103996E-3</v>
      </c>
      <c r="G25" s="229">
        <v>5.5317258636133522E-3</v>
      </c>
      <c r="H25" s="230">
        <v>5.6218250669622079E-3</v>
      </c>
      <c r="I25" s="229">
        <v>5.4691144573060452E-3</v>
      </c>
      <c r="K25" s="216" t="s">
        <v>255</v>
      </c>
      <c r="L25" s="229">
        <v>4.2997685185185179E-3</v>
      </c>
      <c r="M25" s="229">
        <v>4.7585978835978831E-3</v>
      </c>
      <c r="N25" s="230">
        <v>5.1562500000000002E-3</v>
      </c>
      <c r="O25" s="229">
        <v>4.7073412698412703E-3</v>
      </c>
    </row>
    <row r="26" spans="1:15" s="33" customFormat="1" ht="5.0999999999999996" customHeight="1" x14ac:dyDescent="0.15">
      <c r="A26" s="11"/>
      <c r="B26" s="5"/>
      <c r="C26" s="5"/>
      <c r="E26" s="27"/>
      <c r="F26" s="231"/>
      <c r="G26" s="231"/>
      <c r="H26" s="231"/>
      <c r="I26" s="231"/>
      <c r="K26" s="27"/>
      <c r="L26" s="231"/>
      <c r="M26" s="231"/>
      <c r="N26" s="231"/>
      <c r="O26" s="231"/>
    </row>
    <row r="27" spans="1:15" ht="12" customHeight="1" x14ac:dyDescent="0.15">
      <c r="A27" s="2"/>
      <c r="B27" s="5"/>
      <c r="C27" s="5"/>
      <c r="E27" s="215" t="s">
        <v>168</v>
      </c>
      <c r="F27" s="227">
        <v>3.9538747789647083E-3</v>
      </c>
      <c r="G27" s="227">
        <v>4.0726123380108968E-3</v>
      </c>
      <c r="H27" s="228">
        <v>4.0461895988174812E-3</v>
      </c>
      <c r="I27" s="227">
        <v>4.0015692030285913E-3</v>
      </c>
      <c r="K27" s="215" t="s">
        <v>214</v>
      </c>
      <c r="L27" s="227">
        <v>5.495162117134432E-3</v>
      </c>
      <c r="M27" s="227">
        <v>5.4637285631935449E-3</v>
      </c>
      <c r="N27" s="228">
        <v>5.4774259553671276E-3</v>
      </c>
      <c r="O27" s="227">
        <v>5.4837698223598819E-3</v>
      </c>
    </row>
    <row r="28" spans="1:15" ht="12" customHeight="1" x14ac:dyDescent="0.15">
      <c r="A28" s="2"/>
      <c r="B28" s="5"/>
      <c r="C28" s="5"/>
      <c r="E28" s="216" t="s">
        <v>216</v>
      </c>
      <c r="F28" s="229">
        <v>4.55639702412003E-3</v>
      </c>
      <c r="G28" s="229">
        <v>4.2099625649827232E-3</v>
      </c>
      <c r="H28" s="230">
        <v>4.482449388935536E-3</v>
      </c>
      <c r="I28" s="229">
        <v>4.3298732578155386E-3</v>
      </c>
      <c r="K28" s="216" t="s">
        <v>249</v>
      </c>
      <c r="L28" s="229">
        <v>5.5776014109347356E-3</v>
      </c>
      <c r="M28" s="229">
        <v>5.6428964757709267E-3</v>
      </c>
      <c r="N28" s="230">
        <v>5.690178881933578E-3</v>
      </c>
      <c r="O28" s="229">
        <v>5.6235521946385912E-3</v>
      </c>
    </row>
    <row r="29" spans="1:15" s="33" customFormat="1" ht="5.0999999999999996" customHeight="1" x14ac:dyDescent="0.15">
      <c r="A29" s="11"/>
      <c r="B29" s="5"/>
      <c r="C29" s="5"/>
      <c r="E29" s="27"/>
      <c r="F29" s="231"/>
      <c r="G29" s="231"/>
      <c r="H29" s="231"/>
      <c r="I29" s="231"/>
      <c r="K29" s="27"/>
      <c r="L29" s="231"/>
      <c r="M29" s="231"/>
      <c r="N29" s="231"/>
      <c r="O29" s="231"/>
    </row>
    <row r="30" spans="1:15" ht="12" customHeight="1" x14ac:dyDescent="0.15">
      <c r="A30" s="2"/>
      <c r="B30" s="5"/>
      <c r="C30" s="5"/>
      <c r="E30" s="215" t="s">
        <v>169</v>
      </c>
      <c r="F30" s="227">
        <v>6.9940911306042896E-3</v>
      </c>
      <c r="G30" s="227">
        <v>7.4469373219373195E-3</v>
      </c>
      <c r="H30" s="228">
        <v>7.3544454140003915E-3</v>
      </c>
      <c r="I30" s="227">
        <v>7.4095159515951562E-3</v>
      </c>
      <c r="K30" s="215" t="s">
        <v>223</v>
      </c>
      <c r="L30" s="227">
        <v>4.6232678983833733E-3</v>
      </c>
      <c r="M30" s="227">
        <v>4.6320278611945301E-3</v>
      </c>
      <c r="N30" s="228">
        <v>4.6621799268404141E-3</v>
      </c>
      <c r="O30" s="227">
        <v>4.6083052443539234E-3</v>
      </c>
    </row>
    <row r="31" spans="1:15" ht="12" customHeight="1" x14ac:dyDescent="0.15">
      <c r="A31" s="2"/>
      <c r="B31" s="5"/>
      <c r="C31" s="5"/>
      <c r="E31" s="216" t="s">
        <v>231</v>
      </c>
      <c r="F31" s="229">
        <v>7.1906709791983723E-3</v>
      </c>
      <c r="G31" s="229">
        <v>7.5639753764753757E-3</v>
      </c>
      <c r="H31" s="230">
        <v>7.4532453245324546E-3</v>
      </c>
      <c r="I31" s="229">
        <v>7.4572440087145985E-3</v>
      </c>
      <c r="K31" s="216" t="s">
        <v>237</v>
      </c>
      <c r="L31" s="229">
        <v>4.5658017765310838E-3</v>
      </c>
      <c r="M31" s="229">
        <v>4.8987809363101424E-3</v>
      </c>
      <c r="N31" s="230">
        <v>5.1868866729977842E-3</v>
      </c>
      <c r="O31" s="229">
        <v>4.8185218506856036E-3</v>
      </c>
    </row>
    <row r="32" spans="1:15" s="33" customFormat="1" ht="5.0999999999999996" customHeight="1" x14ac:dyDescent="0.15">
      <c r="A32" s="11"/>
      <c r="B32" s="5"/>
      <c r="C32" s="5"/>
      <c r="E32" s="27"/>
      <c r="F32" s="231"/>
      <c r="G32" s="231"/>
      <c r="H32" s="231"/>
      <c r="I32" s="231"/>
      <c r="K32" s="27"/>
      <c r="L32" s="231"/>
      <c r="M32" s="231"/>
      <c r="N32" s="231"/>
      <c r="O32" s="231"/>
    </row>
    <row r="33" spans="1:15" ht="12" customHeight="1" x14ac:dyDescent="0.15">
      <c r="A33" s="2"/>
      <c r="B33" s="5"/>
      <c r="C33" s="5"/>
      <c r="E33" s="215" t="s">
        <v>170</v>
      </c>
      <c r="F33" s="227">
        <v>4.5468137857685286E-3</v>
      </c>
      <c r="G33" s="227">
        <v>4.5508093172239601E-3</v>
      </c>
      <c r="H33" s="228">
        <v>4.5902860754312201E-3</v>
      </c>
      <c r="I33" s="227">
        <v>4.5327186528454763E-3</v>
      </c>
      <c r="K33" s="215" t="s">
        <v>224</v>
      </c>
      <c r="L33" s="227">
        <v>1.9624336533583132E-3</v>
      </c>
      <c r="M33" s="227">
        <v>1.9032256634028699E-3</v>
      </c>
      <c r="N33" s="228">
        <v>1.9226293536083491E-3</v>
      </c>
      <c r="O33" s="227">
        <v>1.9237329434697874E-3</v>
      </c>
    </row>
    <row r="34" spans="1:15" ht="12" customHeight="1" x14ac:dyDescent="0.15">
      <c r="E34" s="216" t="s">
        <v>254</v>
      </c>
      <c r="F34" s="229">
        <v>5.2279294851180986E-3</v>
      </c>
      <c r="G34" s="229">
        <v>4.7806803858832618E-3</v>
      </c>
      <c r="H34" s="230">
        <v>5.0656108348714904E-3</v>
      </c>
      <c r="I34" s="229">
        <v>4.956342260935641E-3</v>
      </c>
      <c r="K34" s="216" t="s">
        <v>256</v>
      </c>
      <c r="L34" s="229">
        <v>2.23803166572981E-3</v>
      </c>
      <c r="M34" s="229">
        <v>2.2035852844318107E-3</v>
      </c>
      <c r="N34" s="230">
        <v>2.2591624944705794E-3</v>
      </c>
      <c r="O34" s="229">
        <v>2.1984676312252461E-3</v>
      </c>
    </row>
    <row r="35" spans="1:15" s="33" customFormat="1" ht="5.0999999999999996" customHeight="1" x14ac:dyDescent="0.15">
      <c r="E35" s="27"/>
      <c r="F35" s="231"/>
      <c r="G35" s="231"/>
      <c r="H35" s="231"/>
      <c r="I35" s="231"/>
      <c r="K35" s="27"/>
      <c r="L35" s="231"/>
      <c r="M35" s="231"/>
      <c r="N35" s="231"/>
      <c r="O35" s="231"/>
    </row>
    <row r="36" spans="1:15" ht="12" customHeight="1" x14ac:dyDescent="0.15">
      <c r="E36" s="215" t="s">
        <v>178</v>
      </c>
      <c r="F36" s="227">
        <v>1.6158569283569273E-3</v>
      </c>
      <c r="G36" s="227">
        <v>1.6803287307424241E-3</v>
      </c>
      <c r="H36" s="228">
        <v>1.6730452908610618E-3</v>
      </c>
      <c r="I36" s="227">
        <v>1.648606557157472E-3</v>
      </c>
      <c r="K36" s="215" t="s">
        <v>238</v>
      </c>
      <c r="L36" s="227">
        <v>5.5413618350861156E-3</v>
      </c>
      <c r="M36" s="227">
        <v>5.382795479302831E-3</v>
      </c>
      <c r="N36" s="228">
        <v>5.5240564932020654E-3</v>
      </c>
      <c r="O36" s="227">
        <v>5.4915681855100774E-3</v>
      </c>
    </row>
    <row r="37" spans="1:15" ht="12" customHeight="1" x14ac:dyDescent="0.15">
      <c r="E37" s="216" t="s">
        <v>197</v>
      </c>
      <c r="F37" s="229">
        <v>1.8212922352176719E-3</v>
      </c>
      <c r="G37" s="229">
        <v>1.7996541190133503E-3</v>
      </c>
      <c r="H37" s="230">
        <v>1.8420135916604825E-3</v>
      </c>
      <c r="I37" s="229">
        <v>1.8088689247907105E-3</v>
      </c>
      <c r="K37" s="216" t="s">
        <v>257</v>
      </c>
      <c r="L37" s="229">
        <v>5.4671717171717177E-3</v>
      </c>
      <c r="M37" s="229">
        <v>5.2725168350168349E-3</v>
      </c>
      <c r="N37" s="230">
        <v>5.191601899827287E-3</v>
      </c>
      <c r="O37" s="229">
        <v>5.233915403098849E-3</v>
      </c>
    </row>
    <row r="38" spans="1:15" s="33" customFormat="1" ht="5.0999999999999996" customHeight="1" x14ac:dyDescent="0.15">
      <c r="E38" s="27"/>
      <c r="F38" s="231"/>
      <c r="G38" s="231"/>
      <c r="H38" s="231"/>
      <c r="I38" s="231"/>
      <c r="K38" s="27"/>
      <c r="L38" s="231"/>
      <c r="M38" s="231"/>
      <c r="N38" s="231"/>
      <c r="O38" s="231"/>
    </row>
    <row r="39" spans="1:15" ht="12" customHeight="1" x14ac:dyDescent="0.15">
      <c r="E39" s="215" t="s">
        <v>183</v>
      </c>
      <c r="F39" s="227">
        <v>3.4233952310460912E-3</v>
      </c>
      <c r="G39" s="227">
        <v>3.3705342510652247E-3</v>
      </c>
      <c r="H39" s="228">
        <v>3.4816486785664898E-3</v>
      </c>
      <c r="I39" s="227">
        <v>3.3973332316453021E-3</v>
      </c>
      <c r="K39" s="215" t="s">
        <v>242</v>
      </c>
      <c r="L39" s="227">
        <v>7.8626543209876568E-3</v>
      </c>
      <c r="M39" s="227">
        <v>8.3965455840455845E-3</v>
      </c>
      <c r="N39" s="228">
        <v>7.8137860082304524E-3</v>
      </c>
      <c r="O39" s="227">
        <v>8.0752627627627641E-3</v>
      </c>
    </row>
    <row r="40" spans="1:15" ht="12" customHeight="1" x14ac:dyDescent="0.15">
      <c r="E40" s="216" t="s">
        <v>260</v>
      </c>
      <c r="F40" s="229">
        <v>3.9623652853673329E-3</v>
      </c>
      <c r="G40" s="229">
        <v>3.7375073486184606E-3</v>
      </c>
      <c r="H40" s="230">
        <v>3.7543364402200614E-3</v>
      </c>
      <c r="I40" s="229">
        <v>3.733403920224556E-3</v>
      </c>
      <c r="K40" s="216" t="s">
        <v>252</v>
      </c>
      <c r="L40" s="229">
        <v>8.053240740740741E-3</v>
      </c>
      <c r="M40" s="229">
        <v>8.2744107744107762E-3</v>
      </c>
      <c r="N40" s="230">
        <v>8.6791087962962959E-3</v>
      </c>
      <c r="O40" s="229">
        <v>8.2676727207977221E-3</v>
      </c>
    </row>
    <row r="42" spans="1:15" ht="12" customHeight="1" x14ac:dyDescent="0.15">
      <c r="E42" s="10" t="s">
        <v>361</v>
      </c>
    </row>
    <row r="43" spans="1:15" ht="12" customHeight="1" x14ac:dyDescent="0.15">
      <c r="E43" s="10" t="s">
        <v>362</v>
      </c>
    </row>
    <row r="45" spans="1:15" ht="12" customHeight="1" x14ac:dyDescent="0.15">
      <c r="E45" s="10" t="s">
        <v>363</v>
      </c>
    </row>
  </sheetData>
  <sortState ref="T45:U89">
    <sortCondition ref="T45:T89"/>
  </sortState>
  <mergeCells count="1">
    <mergeCell ref="A1:C1"/>
  </mergeCells>
  <pageMargins left="0.51181102362204722" right="0.51181102362204722" top="0.59055118110236227" bottom="0.39370078740157483" header="0.31496062992125984" footer="0.51181102362204722"/>
  <pageSetup paperSize="9" firstPageNumber="88" orientation="landscape" useFirstPageNumber="1" r:id="rId1"/>
  <headerFooter>
    <oddFooter>&amp;L&amp;"Gill Sans MT,Vet en cursief"&amp;K05+000Dufec&amp;"Gill Sans MT,Cursief" Dataverzameling en dataverwerking&amp;R&amp;"Gill Sans MT,Vet"&amp;9&amp;K05+000&amp;P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Blad11">
    <pageSetUpPr autoPageBreaks="0"/>
  </sheetPr>
  <dimension ref="A1:AI950"/>
  <sheetViews>
    <sheetView showGridLines="0" zoomScaleNormal="100" zoomScaleSheetLayoutView="100" workbookViewId="0">
      <selection sqref="A1:C1"/>
    </sheetView>
  </sheetViews>
  <sheetFormatPr defaultRowHeight="12" customHeight="1" x14ac:dyDescent="0.15"/>
  <cols>
    <col min="1" max="3" width="10.83203125" style="10" customWidth="1"/>
    <col min="4" max="4" width="1.83203125" style="10" customWidth="1"/>
    <col min="5" max="5" width="10" style="10" customWidth="1"/>
    <col min="6" max="6" width="5.83203125" style="10" customWidth="1"/>
    <col min="7" max="7" width="5.83203125" style="72" customWidth="1"/>
    <col min="8" max="9" width="5.83203125" style="10" customWidth="1"/>
    <col min="10" max="10" width="5.83203125" style="72" customWidth="1"/>
    <col min="11" max="12" width="5.83203125" style="10" customWidth="1"/>
    <col min="13" max="13" width="5.83203125" style="72" customWidth="1"/>
    <col min="14" max="14" width="5.83203125" style="10" customWidth="1"/>
    <col min="15" max="15" width="9.33203125" style="10"/>
    <col min="16" max="16" width="10" style="10" customWidth="1"/>
    <col min="17" max="17" width="5.83203125" style="10" customWidth="1"/>
    <col min="18" max="18" width="5.83203125" style="72" customWidth="1"/>
    <col min="19" max="20" width="5.83203125" style="10" customWidth="1"/>
    <col min="21" max="21" width="5.83203125" style="72" customWidth="1"/>
    <col min="22" max="23" width="5.83203125" style="10" customWidth="1"/>
    <col min="24" max="24" width="5.83203125" style="72" customWidth="1"/>
    <col min="25" max="25" width="5.83203125" style="10" customWidth="1"/>
    <col min="26" max="26" width="9.33203125" style="200"/>
    <col min="27" max="27" width="20.1640625" style="200" bestFit="1" customWidth="1"/>
    <col min="28" max="28" width="9.33203125" style="200"/>
    <col min="29" max="29" width="20.1640625" style="200" bestFit="1" customWidth="1"/>
    <col min="30" max="33" width="9.33203125" style="200"/>
    <col min="34" max="16384" width="9.33203125" style="10"/>
  </cols>
  <sheetData>
    <row r="1" spans="1:35" ht="24.95" customHeight="1" x14ac:dyDescent="0.15">
      <c r="A1" s="232" t="s">
        <v>341</v>
      </c>
      <c r="B1" s="232"/>
      <c r="C1" s="232"/>
      <c r="E1" s="56" t="s">
        <v>312</v>
      </c>
      <c r="P1" s="56"/>
      <c r="W1" s="223"/>
      <c r="AB1" s="224"/>
    </row>
    <row r="2" spans="1:35" ht="20.100000000000001" customHeight="1" x14ac:dyDescent="0.15">
      <c r="A2" s="6" t="s">
        <v>317</v>
      </c>
      <c r="B2" s="1"/>
      <c r="C2" s="1"/>
      <c r="E2" s="9" t="s">
        <v>314</v>
      </c>
      <c r="P2" s="9"/>
      <c r="AA2" s="224"/>
      <c r="AB2" s="224"/>
      <c r="AC2" s="224"/>
    </row>
    <row r="3" spans="1:35" ht="9.9499999999999993" customHeight="1" x14ac:dyDescent="0.15">
      <c r="A3" s="55"/>
      <c r="B3" s="55"/>
      <c r="C3" s="55"/>
      <c r="E3" s="9"/>
      <c r="P3" s="9"/>
      <c r="AA3" s="224"/>
      <c r="AB3" s="224"/>
      <c r="AC3" s="224"/>
    </row>
    <row r="4" spans="1:35" ht="20.100000000000001" customHeight="1" x14ac:dyDescent="0.15">
      <c r="A4" s="6"/>
      <c r="E4" s="3" t="s">
        <v>138</v>
      </c>
      <c r="F4" s="15"/>
      <c r="G4" s="192"/>
      <c r="H4" s="15"/>
      <c r="I4" s="15"/>
      <c r="J4" s="192"/>
      <c r="K4" s="15"/>
      <c r="L4" s="15"/>
      <c r="M4" s="192"/>
      <c r="N4" s="15"/>
      <c r="P4" s="3" t="s">
        <v>188</v>
      </c>
      <c r="Q4" s="15"/>
      <c r="R4" s="192"/>
      <c r="S4" s="15"/>
      <c r="T4" s="15"/>
      <c r="U4" s="192"/>
      <c r="V4" s="15"/>
      <c r="W4" s="15"/>
      <c r="X4" s="192"/>
      <c r="Y4" s="15"/>
      <c r="AA4" s="224"/>
      <c r="AC4" s="224"/>
    </row>
    <row r="5" spans="1:35" ht="12" customHeight="1" x14ac:dyDescent="0.15">
      <c r="E5" s="41"/>
      <c r="F5" s="42" t="s">
        <v>283</v>
      </c>
      <c r="G5" s="193"/>
      <c r="H5" s="43"/>
      <c r="I5" s="42" t="s">
        <v>285</v>
      </c>
      <c r="J5" s="193"/>
      <c r="K5" s="43"/>
      <c r="L5" s="42" t="s">
        <v>286</v>
      </c>
      <c r="M5" s="193"/>
      <c r="N5" s="43"/>
      <c r="P5" s="41"/>
      <c r="Q5" s="42" t="s">
        <v>283</v>
      </c>
      <c r="R5" s="193"/>
      <c r="S5" s="43"/>
      <c r="T5" s="42" t="s">
        <v>285</v>
      </c>
      <c r="U5" s="193"/>
      <c r="V5" s="43"/>
      <c r="W5" s="42" t="s">
        <v>286</v>
      </c>
      <c r="X5" s="193"/>
      <c r="Y5" s="43"/>
    </row>
    <row r="6" spans="1:35" ht="12" customHeight="1" x14ac:dyDescent="0.15">
      <c r="A6" s="84"/>
      <c r="B6" s="84"/>
      <c r="C6" s="84"/>
      <c r="E6" s="80"/>
      <c r="F6" s="104" t="s">
        <v>306</v>
      </c>
      <c r="G6" s="194" t="s">
        <v>305</v>
      </c>
      <c r="H6" s="105" t="s">
        <v>307</v>
      </c>
      <c r="I6" s="104" t="s">
        <v>306</v>
      </c>
      <c r="J6" s="194" t="s">
        <v>305</v>
      </c>
      <c r="K6" s="105" t="s">
        <v>307</v>
      </c>
      <c r="L6" s="104" t="s">
        <v>306</v>
      </c>
      <c r="M6" s="194" t="s">
        <v>305</v>
      </c>
      <c r="N6" s="105" t="s">
        <v>307</v>
      </c>
      <c r="P6" s="80"/>
      <c r="Q6" s="104" t="s">
        <v>306</v>
      </c>
      <c r="R6" s="194" t="s">
        <v>305</v>
      </c>
      <c r="S6" s="105" t="s">
        <v>307</v>
      </c>
      <c r="T6" s="104" t="s">
        <v>306</v>
      </c>
      <c r="U6" s="194" t="s">
        <v>305</v>
      </c>
      <c r="V6" s="105" t="s">
        <v>307</v>
      </c>
      <c r="W6" s="104" t="s">
        <v>306</v>
      </c>
      <c r="X6" s="194" t="s">
        <v>305</v>
      </c>
      <c r="Y6" s="105" t="s">
        <v>307</v>
      </c>
    </row>
    <row r="7" spans="1:35" ht="12" customHeight="1" x14ac:dyDescent="0.15">
      <c r="A7" s="2" t="s">
        <v>0</v>
      </c>
      <c r="E7" s="46" t="s">
        <v>125</v>
      </c>
      <c r="F7" s="30"/>
      <c r="G7" s="110"/>
      <c r="H7" s="32"/>
      <c r="I7" s="30"/>
      <c r="J7" s="110"/>
      <c r="K7" s="32"/>
      <c r="L7" s="30"/>
      <c r="M7" s="110"/>
      <c r="N7" s="32"/>
      <c r="P7" s="46" t="s">
        <v>125</v>
      </c>
      <c r="Q7" s="30"/>
      <c r="R7" s="110"/>
      <c r="S7" s="32"/>
      <c r="T7" s="30"/>
      <c r="U7" s="110"/>
      <c r="V7" s="32"/>
      <c r="W7" s="30"/>
      <c r="X7" s="110"/>
      <c r="Y7" s="32"/>
      <c r="AA7" s="200" t="s">
        <v>283</v>
      </c>
      <c r="AB7" s="200" t="s">
        <v>285</v>
      </c>
      <c r="AC7" s="200" t="s">
        <v>286</v>
      </c>
      <c r="AE7" s="200" t="s">
        <v>283</v>
      </c>
      <c r="AF7" s="200" t="s">
        <v>285</v>
      </c>
      <c r="AG7" s="200" t="s">
        <v>286</v>
      </c>
    </row>
    <row r="8" spans="1:35" ht="12" customHeight="1" x14ac:dyDescent="0.15">
      <c r="E8" s="103" t="s">
        <v>272</v>
      </c>
      <c r="F8" s="124">
        <v>8.2911220043572972E-3</v>
      </c>
      <c r="G8" s="195">
        <v>17</v>
      </c>
      <c r="H8" s="129">
        <v>2.0438236146835356E-3</v>
      </c>
      <c r="I8" s="124">
        <v>1.2962962962962963E-2</v>
      </c>
      <c r="J8" s="195">
        <v>1</v>
      </c>
      <c r="K8" s="129" t="s">
        <v>311</v>
      </c>
      <c r="L8" s="124">
        <v>7.7083333333333335E-3</v>
      </c>
      <c r="M8" s="195">
        <v>1</v>
      </c>
      <c r="N8" s="129" t="s">
        <v>311</v>
      </c>
      <c r="P8" s="103" t="s">
        <v>272</v>
      </c>
      <c r="Q8" s="124">
        <v>9.9233217592592602E-3</v>
      </c>
      <c r="R8" s="195">
        <v>8</v>
      </c>
      <c r="S8" s="129">
        <v>1.3375935699938358E-3</v>
      </c>
      <c r="T8" s="124" t="s">
        <v>311</v>
      </c>
      <c r="U8" s="195" t="s">
        <v>311</v>
      </c>
      <c r="V8" s="129" t="s">
        <v>311</v>
      </c>
      <c r="W8" s="124" t="s">
        <v>311</v>
      </c>
      <c r="X8" s="195" t="s">
        <v>311</v>
      </c>
      <c r="Y8" s="129" t="s">
        <v>311</v>
      </c>
      <c r="Z8" s="200">
        <v>8</v>
      </c>
      <c r="AA8" s="200">
        <f>IF(F8="-",-1,F8)</f>
        <v>8.2911220043572972E-3</v>
      </c>
      <c r="AB8" s="200">
        <f>IF(I8="-",-1,I8)</f>
        <v>1.2962962962962963E-2</v>
      </c>
      <c r="AC8" s="200">
        <f>IF(L8="-",-1,L8)</f>
        <v>7.7083333333333335E-3</v>
      </c>
      <c r="AE8" s="200">
        <f>IF(Q8="-",-1,Q8)</f>
        <v>9.9233217592592602E-3</v>
      </c>
      <c r="AF8" s="200">
        <f>IF(T8="-",-1,T8)</f>
        <v>-1</v>
      </c>
      <c r="AG8" s="200">
        <f>IF(W8="-",-1,W8)</f>
        <v>-1</v>
      </c>
      <c r="AI8" s="10" t="s">
        <v>118</v>
      </c>
    </row>
    <row r="9" spans="1:35" ht="12" customHeight="1" x14ac:dyDescent="0.15">
      <c r="A9" s="85" t="s">
        <v>316</v>
      </c>
      <c r="B9" s="134"/>
      <c r="C9" s="134"/>
      <c r="E9" s="23" t="s">
        <v>273</v>
      </c>
      <c r="F9" s="125">
        <v>1.0105384990253412E-2</v>
      </c>
      <c r="G9" s="196">
        <v>19</v>
      </c>
      <c r="H9" s="130">
        <v>1.866661679617855E-3</v>
      </c>
      <c r="I9" s="125">
        <v>9.4810956790123465E-3</v>
      </c>
      <c r="J9" s="196">
        <v>6</v>
      </c>
      <c r="K9" s="130">
        <v>1.6837062450249201E-3</v>
      </c>
      <c r="L9" s="125">
        <v>6.2615740740740748E-3</v>
      </c>
      <c r="M9" s="196">
        <v>1</v>
      </c>
      <c r="N9" s="130" t="s">
        <v>311</v>
      </c>
      <c r="P9" s="23" t="s">
        <v>273</v>
      </c>
      <c r="Q9" s="125">
        <v>1.0027913943355121E-2</v>
      </c>
      <c r="R9" s="196">
        <v>17</v>
      </c>
      <c r="S9" s="130">
        <v>1.728998057845589E-3</v>
      </c>
      <c r="T9" s="125">
        <v>8.4162808641975312E-3</v>
      </c>
      <c r="U9" s="196">
        <v>6</v>
      </c>
      <c r="V9" s="130">
        <v>1.0914153425660446E-3</v>
      </c>
      <c r="W9" s="125" t="s">
        <v>311</v>
      </c>
      <c r="X9" s="196" t="s">
        <v>311</v>
      </c>
      <c r="Y9" s="130" t="s">
        <v>311</v>
      </c>
      <c r="Z9" s="200">
        <v>9</v>
      </c>
      <c r="AA9" s="200">
        <f t="shared" ref="AA9:AA23" si="0">IF(F9="-",-1,F9)</f>
        <v>1.0105384990253412E-2</v>
      </c>
      <c r="AB9" s="200">
        <f t="shared" ref="AB9:AB23" si="1">IF(I9="-",-1,I9)</f>
        <v>9.4810956790123465E-3</v>
      </c>
      <c r="AC9" s="200">
        <f t="shared" ref="AC9:AC23" si="2">IF(L9="-",-1,L9)</f>
        <v>6.2615740740740748E-3</v>
      </c>
      <c r="AE9" s="200">
        <f t="shared" ref="AE9:AE23" si="3">IF(Q9="-",-1,Q9)</f>
        <v>1.0027913943355121E-2</v>
      </c>
      <c r="AF9" s="200">
        <f t="shared" ref="AF9:AF23" si="4">IF(T9="-",-1,T9)</f>
        <v>8.4162808641975312E-3</v>
      </c>
      <c r="AG9" s="200">
        <f t="shared" ref="AG9:AG23" si="5">IF(W9="-",-1,W9)</f>
        <v>-1</v>
      </c>
      <c r="AI9" s="10" t="s">
        <v>119</v>
      </c>
    </row>
    <row r="10" spans="1:35" ht="12" customHeight="1" x14ac:dyDescent="0.15">
      <c r="A10" s="85" t="s">
        <v>310</v>
      </c>
      <c r="B10" s="134"/>
      <c r="C10" s="134"/>
      <c r="E10" s="103" t="s">
        <v>274</v>
      </c>
      <c r="F10" s="124">
        <v>1.0317129629629631E-2</v>
      </c>
      <c r="G10" s="195">
        <v>10</v>
      </c>
      <c r="H10" s="129">
        <v>1.9464505010507334E-3</v>
      </c>
      <c r="I10" s="124" t="s">
        <v>311</v>
      </c>
      <c r="J10" s="195" t="s">
        <v>311</v>
      </c>
      <c r="K10" s="129" t="s">
        <v>311</v>
      </c>
      <c r="L10" s="124">
        <v>8.958333333333332E-3</v>
      </c>
      <c r="M10" s="195">
        <v>2</v>
      </c>
      <c r="N10" s="129">
        <v>4.2393670446137927E-3</v>
      </c>
      <c r="P10" s="103" t="s">
        <v>274</v>
      </c>
      <c r="Q10" s="124">
        <v>9.7949735449735457E-3</v>
      </c>
      <c r="R10" s="195">
        <v>7</v>
      </c>
      <c r="S10" s="129">
        <v>1.7991849353279088E-3</v>
      </c>
      <c r="T10" s="124">
        <v>9.4675925925925917E-3</v>
      </c>
      <c r="U10" s="195">
        <v>1</v>
      </c>
      <c r="V10" s="129" t="s">
        <v>311</v>
      </c>
      <c r="W10" s="124">
        <v>5.9722222222222225E-3</v>
      </c>
      <c r="X10" s="195">
        <v>3</v>
      </c>
      <c r="Y10" s="129">
        <v>6.0018019270667415E-4</v>
      </c>
      <c r="Z10" s="200">
        <v>10</v>
      </c>
      <c r="AA10" s="200">
        <f t="shared" si="0"/>
        <v>1.0317129629629631E-2</v>
      </c>
      <c r="AB10" s="200">
        <f t="shared" si="1"/>
        <v>-1</v>
      </c>
      <c r="AC10" s="200">
        <f t="shared" si="2"/>
        <v>8.958333333333332E-3</v>
      </c>
      <c r="AE10" s="200">
        <f t="shared" si="3"/>
        <v>9.7949735449735457E-3</v>
      </c>
      <c r="AF10" s="200">
        <f t="shared" si="4"/>
        <v>9.4675925925925917E-3</v>
      </c>
      <c r="AG10" s="200">
        <f t="shared" si="5"/>
        <v>5.9722222222222225E-3</v>
      </c>
      <c r="AI10" s="10" t="s">
        <v>120</v>
      </c>
    </row>
    <row r="11" spans="1:35" ht="12" customHeight="1" x14ac:dyDescent="0.15">
      <c r="A11" s="85" t="s">
        <v>309</v>
      </c>
      <c r="B11" s="134"/>
      <c r="C11" s="134"/>
      <c r="E11" s="23" t="s">
        <v>275</v>
      </c>
      <c r="F11" s="125">
        <v>9.8005698005698017E-3</v>
      </c>
      <c r="G11" s="196">
        <v>13</v>
      </c>
      <c r="H11" s="130">
        <v>2.5837555461773946E-3</v>
      </c>
      <c r="I11" s="125">
        <v>8.1250000000000003E-3</v>
      </c>
      <c r="J11" s="196">
        <v>4</v>
      </c>
      <c r="K11" s="130">
        <v>2.2762018725419131E-3</v>
      </c>
      <c r="L11" s="125">
        <v>1.0536265432098764E-2</v>
      </c>
      <c r="M11" s="196">
        <v>3</v>
      </c>
      <c r="N11" s="130">
        <v>2.0614960630442568E-3</v>
      </c>
      <c r="P11" s="23" t="s">
        <v>275</v>
      </c>
      <c r="Q11" s="125">
        <v>9.4525462962962957E-3</v>
      </c>
      <c r="R11" s="196">
        <v>10</v>
      </c>
      <c r="S11" s="130">
        <v>2.7978902047969298E-3</v>
      </c>
      <c r="T11" s="125">
        <v>7.6466049382716049E-3</v>
      </c>
      <c r="U11" s="196">
        <v>3</v>
      </c>
      <c r="V11" s="130">
        <v>1.4937881014687562E-3</v>
      </c>
      <c r="W11" s="125">
        <v>6.7631172839506181E-3</v>
      </c>
      <c r="X11" s="196">
        <v>3</v>
      </c>
      <c r="Y11" s="130">
        <v>2.8843914694348135E-3</v>
      </c>
      <c r="Z11" s="200">
        <v>11</v>
      </c>
      <c r="AA11" s="200">
        <f t="shared" si="0"/>
        <v>9.8005698005698017E-3</v>
      </c>
      <c r="AB11" s="200">
        <f t="shared" si="1"/>
        <v>8.1250000000000003E-3</v>
      </c>
      <c r="AC11" s="200">
        <f t="shared" si="2"/>
        <v>1.0536265432098764E-2</v>
      </c>
      <c r="AE11" s="200">
        <f t="shared" si="3"/>
        <v>9.4525462962962957E-3</v>
      </c>
      <c r="AF11" s="200">
        <f t="shared" si="4"/>
        <v>7.6466049382716049E-3</v>
      </c>
      <c r="AG11" s="200">
        <f t="shared" si="5"/>
        <v>6.7631172839506181E-3</v>
      </c>
      <c r="AI11" s="10" t="s">
        <v>121</v>
      </c>
    </row>
    <row r="12" spans="1:35" ht="12" customHeight="1" x14ac:dyDescent="0.15">
      <c r="E12" s="103" t="s">
        <v>94</v>
      </c>
      <c r="F12" s="124">
        <v>1.0115740740740741E-2</v>
      </c>
      <c r="G12" s="195">
        <v>4</v>
      </c>
      <c r="H12" s="129">
        <v>1.5990104500270886E-3</v>
      </c>
      <c r="I12" s="124">
        <v>1.076099537037037E-2</v>
      </c>
      <c r="J12" s="195">
        <v>4</v>
      </c>
      <c r="K12" s="129">
        <v>2.9832143183215411E-3</v>
      </c>
      <c r="L12" s="124">
        <v>9.3807870370370382E-3</v>
      </c>
      <c r="M12" s="195">
        <v>2</v>
      </c>
      <c r="N12" s="129">
        <v>2.4552318790176018E-5</v>
      </c>
      <c r="P12" s="103" t="s">
        <v>94</v>
      </c>
      <c r="Q12" s="124">
        <v>1.0852623456790124E-2</v>
      </c>
      <c r="R12" s="195">
        <v>6</v>
      </c>
      <c r="S12" s="129">
        <v>2.2521930835107894E-3</v>
      </c>
      <c r="T12" s="124">
        <v>8.9261831275720162E-3</v>
      </c>
      <c r="U12" s="195">
        <v>9</v>
      </c>
      <c r="V12" s="129">
        <v>2.5014314650862791E-3</v>
      </c>
      <c r="W12" s="124">
        <v>8.0555555555555554E-3</v>
      </c>
      <c r="X12" s="195">
        <v>1</v>
      </c>
      <c r="Y12" s="129" t="s">
        <v>311</v>
      </c>
      <c r="Z12" s="200">
        <v>12</v>
      </c>
      <c r="AA12" s="200">
        <f t="shared" si="0"/>
        <v>1.0115740740740741E-2</v>
      </c>
      <c r="AB12" s="200">
        <f t="shared" si="1"/>
        <v>1.076099537037037E-2</v>
      </c>
      <c r="AC12" s="200">
        <f t="shared" si="2"/>
        <v>9.3807870370370382E-3</v>
      </c>
      <c r="AE12" s="200">
        <f t="shared" si="3"/>
        <v>1.0852623456790124E-2</v>
      </c>
      <c r="AF12" s="200">
        <f t="shared" si="4"/>
        <v>8.9261831275720162E-3</v>
      </c>
      <c r="AG12" s="200">
        <f t="shared" si="5"/>
        <v>8.0555555555555554E-3</v>
      </c>
      <c r="AI12" s="10" t="s">
        <v>106</v>
      </c>
    </row>
    <row r="13" spans="1:35" ht="12" customHeight="1" x14ac:dyDescent="0.15">
      <c r="A13" s="85" t="s">
        <v>344</v>
      </c>
      <c r="E13" s="23" t="s">
        <v>95</v>
      </c>
      <c r="F13" s="125">
        <v>1.0303240740740741E-2</v>
      </c>
      <c r="G13" s="196">
        <v>10</v>
      </c>
      <c r="H13" s="130">
        <v>2.0206608270428405E-3</v>
      </c>
      <c r="I13" s="125">
        <v>8.7673611111111129E-3</v>
      </c>
      <c r="J13" s="196">
        <v>6</v>
      </c>
      <c r="K13" s="130">
        <v>2.0088371879187039E-3</v>
      </c>
      <c r="L13" s="125">
        <v>8.4635416666666661E-3</v>
      </c>
      <c r="M13" s="196">
        <v>8</v>
      </c>
      <c r="N13" s="130">
        <v>1.9865619015495229E-3</v>
      </c>
      <c r="P13" s="23" t="s">
        <v>95</v>
      </c>
      <c r="Q13" s="125">
        <v>9.5211226851851846E-3</v>
      </c>
      <c r="R13" s="196">
        <v>8</v>
      </c>
      <c r="S13" s="130">
        <v>2.1940727161755855E-3</v>
      </c>
      <c r="T13" s="125">
        <v>9.6643518518518511E-3</v>
      </c>
      <c r="U13" s="196">
        <v>2</v>
      </c>
      <c r="V13" s="130">
        <v>2.6680186419770135E-3</v>
      </c>
      <c r="W13" s="125">
        <v>8.7789351851851865E-3</v>
      </c>
      <c r="X13" s="196">
        <v>4</v>
      </c>
      <c r="Y13" s="130">
        <v>2.2532812944220698E-3</v>
      </c>
      <c r="Z13" s="200">
        <v>13</v>
      </c>
      <c r="AA13" s="200">
        <f t="shared" si="0"/>
        <v>1.0303240740740741E-2</v>
      </c>
      <c r="AB13" s="200">
        <f t="shared" si="1"/>
        <v>8.7673611111111129E-3</v>
      </c>
      <c r="AC13" s="200">
        <f t="shared" si="2"/>
        <v>8.4635416666666661E-3</v>
      </c>
      <c r="AE13" s="200">
        <f t="shared" si="3"/>
        <v>9.5211226851851846E-3</v>
      </c>
      <c r="AF13" s="200">
        <f t="shared" si="4"/>
        <v>9.6643518518518511E-3</v>
      </c>
      <c r="AG13" s="200">
        <f t="shared" si="5"/>
        <v>8.7789351851851865E-3</v>
      </c>
      <c r="AI13" s="10" t="s">
        <v>107</v>
      </c>
    </row>
    <row r="14" spans="1:35" ht="12" customHeight="1" x14ac:dyDescent="0.15">
      <c r="E14" s="103" t="s">
        <v>96</v>
      </c>
      <c r="F14" s="124">
        <v>1.0229828042328044E-2</v>
      </c>
      <c r="G14" s="195">
        <v>14</v>
      </c>
      <c r="H14" s="129">
        <v>1.5733659660226251E-3</v>
      </c>
      <c r="I14" s="124">
        <v>9.4618055555555549E-3</v>
      </c>
      <c r="J14" s="195">
        <v>12</v>
      </c>
      <c r="K14" s="129">
        <v>1.8256077819131745E-3</v>
      </c>
      <c r="L14" s="124">
        <v>9.224537037037038E-3</v>
      </c>
      <c r="M14" s="195">
        <v>3</v>
      </c>
      <c r="N14" s="129">
        <v>3.4708909484939764E-3</v>
      </c>
      <c r="P14" s="103" t="s">
        <v>96</v>
      </c>
      <c r="Q14" s="124">
        <v>9.6983024691358038E-3</v>
      </c>
      <c r="R14" s="195">
        <v>15</v>
      </c>
      <c r="S14" s="129">
        <v>2.2138724558602003E-3</v>
      </c>
      <c r="T14" s="124">
        <v>8.4818672839506171E-3</v>
      </c>
      <c r="U14" s="195">
        <v>6</v>
      </c>
      <c r="V14" s="129">
        <v>2.998810355354643E-3</v>
      </c>
      <c r="W14" s="124">
        <v>7.7835648148148152E-3</v>
      </c>
      <c r="X14" s="195">
        <v>2</v>
      </c>
      <c r="Y14" s="129">
        <v>2.8644371923064574E-4</v>
      </c>
      <c r="Z14" s="200">
        <v>14</v>
      </c>
      <c r="AA14" s="200">
        <f t="shared" si="0"/>
        <v>1.0229828042328044E-2</v>
      </c>
      <c r="AB14" s="200">
        <f t="shared" si="1"/>
        <v>9.4618055555555549E-3</v>
      </c>
      <c r="AC14" s="200">
        <f t="shared" si="2"/>
        <v>9.224537037037038E-3</v>
      </c>
      <c r="AE14" s="200">
        <f t="shared" si="3"/>
        <v>9.6983024691358038E-3</v>
      </c>
      <c r="AF14" s="200">
        <f t="shared" si="4"/>
        <v>8.4818672839506171E-3</v>
      </c>
      <c r="AG14" s="200">
        <f t="shared" si="5"/>
        <v>7.7835648148148152E-3</v>
      </c>
      <c r="AI14" s="10" t="s">
        <v>108</v>
      </c>
    </row>
    <row r="15" spans="1:35" ht="12" customHeight="1" x14ac:dyDescent="0.15">
      <c r="E15" s="28" t="s">
        <v>97</v>
      </c>
      <c r="F15" s="126">
        <v>9.6747685185185166E-3</v>
      </c>
      <c r="G15" s="197">
        <v>10</v>
      </c>
      <c r="H15" s="131">
        <v>1.3632367233020681E-3</v>
      </c>
      <c r="I15" s="126">
        <v>9.6832912457912451E-3</v>
      </c>
      <c r="J15" s="197">
        <v>11</v>
      </c>
      <c r="K15" s="131">
        <v>2.3563988966696066E-3</v>
      </c>
      <c r="L15" s="126">
        <v>8.6212384259259263E-3</v>
      </c>
      <c r="M15" s="197">
        <v>16</v>
      </c>
      <c r="N15" s="131">
        <v>1.5598421324409212E-3</v>
      </c>
      <c r="P15" s="28" t="s">
        <v>97</v>
      </c>
      <c r="Q15" s="126">
        <v>8.8558201058201065E-3</v>
      </c>
      <c r="R15" s="197">
        <v>7</v>
      </c>
      <c r="S15" s="131">
        <v>2.4844699082135656E-3</v>
      </c>
      <c r="T15" s="126">
        <v>9.7974537037037041E-3</v>
      </c>
      <c r="U15" s="197">
        <v>2</v>
      </c>
      <c r="V15" s="131">
        <v>3.191801442855359E-4</v>
      </c>
      <c r="W15" s="126">
        <v>9.0335648148148154E-3</v>
      </c>
      <c r="X15" s="197">
        <v>8</v>
      </c>
      <c r="Y15" s="131">
        <v>1.5401659242977714E-3</v>
      </c>
      <c r="Z15" s="200">
        <v>15</v>
      </c>
      <c r="AA15" s="200">
        <f t="shared" si="0"/>
        <v>9.6747685185185166E-3</v>
      </c>
      <c r="AB15" s="200">
        <f t="shared" si="1"/>
        <v>9.6832912457912451E-3</v>
      </c>
      <c r="AC15" s="200">
        <f t="shared" si="2"/>
        <v>8.6212384259259263E-3</v>
      </c>
      <c r="AE15" s="200">
        <f t="shared" si="3"/>
        <v>8.8558201058201065E-3</v>
      </c>
      <c r="AF15" s="200">
        <f t="shared" si="4"/>
        <v>9.7974537037037041E-3</v>
      </c>
      <c r="AG15" s="200">
        <f t="shared" si="5"/>
        <v>9.0335648148148154E-3</v>
      </c>
      <c r="AI15" s="10" t="s">
        <v>109</v>
      </c>
    </row>
    <row r="16" spans="1:35" ht="12" customHeight="1" x14ac:dyDescent="0.15">
      <c r="E16" s="103" t="s">
        <v>98</v>
      </c>
      <c r="F16" s="124">
        <v>1.0115162037037037E-2</v>
      </c>
      <c r="G16" s="195">
        <v>20</v>
      </c>
      <c r="H16" s="129">
        <v>1.7565659649241324E-3</v>
      </c>
      <c r="I16" s="124">
        <v>9.8531539351851844E-3</v>
      </c>
      <c r="J16" s="195">
        <v>16</v>
      </c>
      <c r="K16" s="129">
        <v>1.4656740021573239E-3</v>
      </c>
      <c r="L16" s="124">
        <v>8.8570601851851848E-3</v>
      </c>
      <c r="M16" s="195">
        <v>16</v>
      </c>
      <c r="N16" s="129">
        <v>1.993226717245688E-3</v>
      </c>
      <c r="P16" s="103" t="s">
        <v>98</v>
      </c>
      <c r="Q16" s="124">
        <v>1.0486111111111113E-2</v>
      </c>
      <c r="R16" s="195">
        <v>9</v>
      </c>
      <c r="S16" s="129">
        <v>2.1474586442319465E-3</v>
      </c>
      <c r="T16" s="124">
        <v>9.0547839506172831E-3</v>
      </c>
      <c r="U16" s="195">
        <v>3</v>
      </c>
      <c r="V16" s="129">
        <v>4.1561295088440656E-3</v>
      </c>
      <c r="W16" s="124">
        <v>9.0856481481481483E-3</v>
      </c>
      <c r="X16" s="195">
        <v>4</v>
      </c>
      <c r="Y16" s="129">
        <v>9.4497193874769185E-4</v>
      </c>
      <c r="Z16" s="200">
        <v>16</v>
      </c>
      <c r="AA16" s="200">
        <f t="shared" si="0"/>
        <v>1.0115162037037037E-2</v>
      </c>
      <c r="AB16" s="200">
        <f t="shared" si="1"/>
        <v>9.8531539351851844E-3</v>
      </c>
      <c r="AC16" s="200">
        <f t="shared" si="2"/>
        <v>8.8570601851851848E-3</v>
      </c>
      <c r="AE16" s="200">
        <f t="shared" si="3"/>
        <v>1.0486111111111113E-2</v>
      </c>
      <c r="AF16" s="200">
        <f t="shared" si="4"/>
        <v>9.0547839506172831E-3</v>
      </c>
      <c r="AG16" s="200">
        <f t="shared" si="5"/>
        <v>9.0856481481481483E-3</v>
      </c>
      <c r="AI16" s="10" t="s">
        <v>110</v>
      </c>
    </row>
    <row r="17" spans="5:35" ht="12" customHeight="1" x14ac:dyDescent="0.15">
      <c r="E17" s="23" t="s">
        <v>99</v>
      </c>
      <c r="F17" s="125">
        <v>1.0892650462962965E-2</v>
      </c>
      <c r="G17" s="196">
        <v>16</v>
      </c>
      <c r="H17" s="130">
        <v>1.403974623630541E-3</v>
      </c>
      <c r="I17" s="125">
        <v>9.1756687242798354E-3</v>
      </c>
      <c r="J17" s="196">
        <v>9</v>
      </c>
      <c r="K17" s="130">
        <v>2.0987308585228705E-3</v>
      </c>
      <c r="L17" s="125">
        <v>8.5915798611111097E-3</v>
      </c>
      <c r="M17" s="196">
        <v>16</v>
      </c>
      <c r="N17" s="130">
        <v>1.7827416651367356E-3</v>
      </c>
      <c r="P17" s="23" t="s">
        <v>99</v>
      </c>
      <c r="Q17" s="125">
        <v>1.0461805555555556E-2</v>
      </c>
      <c r="R17" s="196">
        <v>10</v>
      </c>
      <c r="S17" s="130">
        <v>2.7140289224022907E-3</v>
      </c>
      <c r="T17" s="125">
        <v>8.4432870370370373E-3</v>
      </c>
      <c r="U17" s="196">
        <v>6</v>
      </c>
      <c r="V17" s="130">
        <v>2.4666168550679037E-3</v>
      </c>
      <c r="W17" s="125">
        <v>7.1397569444444442E-3</v>
      </c>
      <c r="X17" s="196">
        <v>8</v>
      </c>
      <c r="Y17" s="130">
        <v>1.0765833282167787E-3</v>
      </c>
      <c r="Z17" s="200">
        <v>17</v>
      </c>
      <c r="AA17" s="200">
        <f t="shared" si="0"/>
        <v>1.0892650462962965E-2</v>
      </c>
      <c r="AB17" s="200">
        <f t="shared" si="1"/>
        <v>9.1756687242798354E-3</v>
      </c>
      <c r="AC17" s="200">
        <f t="shared" si="2"/>
        <v>8.5915798611111097E-3</v>
      </c>
      <c r="AE17" s="200">
        <f t="shared" si="3"/>
        <v>1.0461805555555556E-2</v>
      </c>
      <c r="AF17" s="200">
        <f t="shared" si="4"/>
        <v>8.4432870370370373E-3</v>
      </c>
      <c r="AG17" s="200">
        <f t="shared" si="5"/>
        <v>7.1397569444444442E-3</v>
      </c>
      <c r="AI17" s="10" t="s">
        <v>111</v>
      </c>
    </row>
    <row r="18" spans="5:35" ht="12" customHeight="1" x14ac:dyDescent="0.15">
      <c r="E18" s="103" t="s">
        <v>100</v>
      </c>
      <c r="F18" s="124">
        <v>9.9464699074074056E-3</v>
      </c>
      <c r="G18" s="195">
        <v>16</v>
      </c>
      <c r="H18" s="129">
        <v>1.3691294731545472E-3</v>
      </c>
      <c r="I18" s="124">
        <v>9.7453703703703713E-3</v>
      </c>
      <c r="J18" s="195">
        <v>8</v>
      </c>
      <c r="K18" s="129">
        <v>1.587487588308486E-3</v>
      </c>
      <c r="L18" s="124">
        <v>8.3670033670033665E-3</v>
      </c>
      <c r="M18" s="195">
        <v>11</v>
      </c>
      <c r="N18" s="129">
        <v>1.9631107352976892E-3</v>
      </c>
      <c r="P18" s="103" t="s">
        <v>100</v>
      </c>
      <c r="Q18" s="124">
        <v>1.0448232323232323E-2</v>
      </c>
      <c r="R18" s="195">
        <v>11</v>
      </c>
      <c r="S18" s="129">
        <v>2.2344683964737088E-3</v>
      </c>
      <c r="T18" s="124">
        <v>8.9166666666666665E-3</v>
      </c>
      <c r="U18" s="195">
        <v>5</v>
      </c>
      <c r="V18" s="129">
        <v>1.7271489355712034E-3</v>
      </c>
      <c r="W18" s="124">
        <v>8.4972993827160496E-3</v>
      </c>
      <c r="X18" s="195">
        <v>6</v>
      </c>
      <c r="Y18" s="129">
        <v>1.9554694148542036E-3</v>
      </c>
      <c r="Z18" s="200">
        <v>18</v>
      </c>
      <c r="AA18" s="200">
        <f t="shared" si="0"/>
        <v>9.9464699074074056E-3</v>
      </c>
      <c r="AB18" s="200">
        <f t="shared" si="1"/>
        <v>9.7453703703703713E-3</v>
      </c>
      <c r="AC18" s="200">
        <f t="shared" si="2"/>
        <v>8.3670033670033665E-3</v>
      </c>
      <c r="AE18" s="200">
        <f t="shared" si="3"/>
        <v>1.0448232323232323E-2</v>
      </c>
      <c r="AF18" s="200">
        <f t="shared" si="4"/>
        <v>8.9166666666666665E-3</v>
      </c>
      <c r="AG18" s="200">
        <f t="shared" si="5"/>
        <v>8.4972993827160496E-3</v>
      </c>
      <c r="AI18" s="10" t="s">
        <v>112</v>
      </c>
    </row>
    <row r="19" spans="5:35" ht="12" customHeight="1" x14ac:dyDescent="0.15">
      <c r="E19" s="23" t="s">
        <v>101</v>
      </c>
      <c r="F19" s="125">
        <v>1.0272242351046698E-2</v>
      </c>
      <c r="G19" s="196">
        <v>23</v>
      </c>
      <c r="H19" s="130">
        <v>1.3764961171883372E-3</v>
      </c>
      <c r="I19" s="125">
        <v>8.9930555555555562E-3</v>
      </c>
      <c r="J19" s="196">
        <v>8</v>
      </c>
      <c r="K19" s="130">
        <v>1.9056946064825179E-3</v>
      </c>
      <c r="L19" s="125">
        <v>8.4623015873015878E-3</v>
      </c>
      <c r="M19" s="196">
        <v>7</v>
      </c>
      <c r="N19" s="130">
        <v>2.1311327702685195E-3</v>
      </c>
      <c r="P19" s="23" t="s">
        <v>101</v>
      </c>
      <c r="Q19" s="125">
        <v>1.0590277777777777E-2</v>
      </c>
      <c r="R19" s="196">
        <v>16</v>
      </c>
      <c r="S19" s="130">
        <v>1.2461575028654681E-3</v>
      </c>
      <c r="T19" s="125">
        <v>8.3294753086419759E-3</v>
      </c>
      <c r="U19" s="196">
        <v>6</v>
      </c>
      <c r="V19" s="130">
        <v>1.6863813842272219E-3</v>
      </c>
      <c r="W19" s="125">
        <v>8.2494212962962964E-3</v>
      </c>
      <c r="X19" s="196">
        <v>4</v>
      </c>
      <c r="Y19" s="130">
        <v>3.4472400537527573E-3</v>
      </c>
      <c r="Z19" s="200">
        <v>19</v>
      </c>
      <c r="AA19" s="200">
        <f t="shared" si="0"/>
        <v>1.0272242351046698E-2</v>
      </c>
      <c r="AB19" s="200">
        <f t="shared" si="1"/>
        <v>8.9930555555555562E-3</v>
      </c>
      <c r="AC19" s="200">
        <f t="shared" si="2"/>
        <v>8.4623015873015878E-3</v>
      </c>
      <c r="AE19" s="200">
        <f t="shared" si="3"/>
        <v>1.0590277777777777E-2</v>
      </c>
      <c r="AF19" s="200">
        <f t="shared" si="4"/>
        <v>8.3294753086419759E-3</v>
      </c>
      <c r="AG19" s="200">
        <f t="shared" si="5"/>
        <v>8.2494212962962964E-3</v>
      </c>
      <c r="AI19" s="10" t="s">
        <v>113</v>
      </c>
    </row>
    <row r="20" spans="5:35" ht="12" customHeight="1" x14ac:dyDescent="0.15">
      <c r="E20" s="103" t="s">
        <v>102</v>
      </c>
      <c r="F20" s="124">
        <v>1.0345568783068781E-2</v>
      </c>
      <c r="G20" s="195">
        <v>14</v>
      </c>
      <c r="H20" s="129">
        <v>2.0408014921261394E-3</v>
      </c>
      <c r="I20" s="124">
        <v>8.8245884773662554E-3</v>
      </c>
      <c r="J20" s="195">
        <v>9</v>
      </c>
      <c r="K20" s="129">
        <v>2.3276057997951953E-3</v>
      </c>
      <c r="L20" s="124">
        <v>1.0594907407407405E-2</v>
      </c>
      <c r="M20" s="195">
        <v>5</v>
      </c>
      <c r="N20" s="129">
        <v>1.4002381591839566E-3</v>
      </c>
      <c r="P20" s="103" t="s">
        <v>102</v>
      </c>
      <c r="Q20" s="124">
        <v>9.7998366013071908E-3</v>
      </c>
      <c r="R20" s="195">
        <v>17</v>
      </c>
      <c r="S20" s="129">
        <v>1.9948276976807532E-3</v>
      </c>
      <c r="T20" s="124">
        <v>8.6967592592592582E-3</v>
      </c>
      <c r="U20" s="195">
        <v>5</v>
      </c>
      <c r="V20" s="129">
        <v>2.036093136742126E-3</v>
      </c>
      <c r="W20" s="124">
        <v>7.6157407407407406E-3</v>
      </c>
      <c r="X20" s="195">
        <v>2</v>
      </c>
      <c r="Y20" s="129">
        <v>1.2930887896698488E-3</v>
      </c>
      <c r="Z20" s="200">
        <v>20</v>
      </c>
      <c r="AA20" s="200">
        <f t="shared" si="0"/>
        <v>1.0345568783068781E-2</v>
      </c>
      <c r="AB20" s="200">
        <f t="shared" si="1"/>
        <v>8.8245884773662554E-3</v>
      </c>
      <c r="AC20" s="200">
        <f t="shared" si="2"/>
        <v>1.0594907407407405E-2</v>
      </c>
      <c r="AE20" s="200">
        <f t="shared" si="3"/>
        <v>9.7998366013071908E-3</v>
      </c>
      <c r="AF20" s="200">
        <f t="shared" si="4"/>
        <v>8.6967592592592582E-3</v>
      </c>
      <c r="AG20" s="200">
        <f t="shared" si="5"/>
        <v>7.6157407407407406E-3</v>
      </c>
      <c r="AI20" s="10" t="s">
        <v>114</v>
      </c>
    </row>
    <row r="21" spans="5:35" ht="12" customHeight="1" x14ac:dyDescent="0.15">
      <c r="E21" s="23" t="s">
        <v>103</v>
      </c>
      <c r="F21" s="125">
        <v>8.8650599128540317E-3</v>
      </c>
      <c r="G21" s="196">
        <v>17</v>
      </c>
      <c r="H21" s="130">
        <v>1.5657142361404221E-3</v>
      </c>
      <c r="I21" s="125">
        <v>9.6440972222222223E-3</v>
      </c>
      <c r="J21" s="196">
        <v>8</v>
      </c>
      <c r="K21" s="130">
        <v>2.3359546451774018E-3</v>
      </c>
      <c r="L21" s="125">
        <v>8.1180555555555554E-3</v>
      </c>
      <c r="M21" s="196">
        <v>5</v>
      </c>
      <c r="N21" s="130">
        <v>1.7134438451633309E-3</v>
      </c>
      <c r="P21" s="23" t="s">
        <v>103</v>
      </c>
      <c r="Q21" s="125">
        <v>9.8379629629629633E-3</v>
      </c>
      <c r="R21" s="196">
        <v>6</v>
      </c>
      <c r="S21" s="130">
        <v>1.7652037725743063E-3</v>
      </c>
      <c r="T21" s="125">
        <v>9.8321759259259265E-3</v>
      </c>
      <c r="U21" s="196">
        <v>4</v>
      </c>
      <c r="V21" s="130">
        <v>2.3226430133703882E-3</v>
      </c>
      <c r="W21" s="125">
        <v>9.3518518518518508E-3</v>
      </c>
      <c r="X21" s="196">
        <v>2</v>
      </c>
      <c r="Y21" s="130">
        <v>3.3554835681306062E-3</v>
      </c>
      <c r="Z21" s="200">
        <v>21</v>
      </c>
      <c r="AA21" s="200">
        <f t="shared" si="0"/>
        <v>8.8650599128540317E-3</v>
      </c>
      <c r="AB21" s="200">
        <f t="shared" si="1"/>
        <v>9.6440972222222223E-3</v>
      </c>
      <c r="AC21" s="200">
        <f t="shared" si="2"/>
        <v>8.1180555555555554E-3</v>
      </c>
      <c r="AE21" s="200">
        <f t="shared" si="3"/>
        <v>9.8379629629629633E-3</v>
      </c>
      <c r="AF21" s="200">
        <f t="shared" si="4"/>
        <v>9.8321759259259265E-3</v>
      </c>
      <c r="AG21" s="200">
        <f t="shared" si="5"/>
        <v>9.3518518518518508E-3</v>
      </c>
      <c r="AI21" s="10" t="s">
        <v>115</v>
      </c>
    </row>
    <row r="22" spans="5:35" ht="12" customHeight="1" x14ac:dyDescent="0.15">
      <c r="E22" s="103" t="s">
        <v>104</v>
      </c>
      <c r="F22" s="124">
        <v>8.827160493827162E-3</v>
      </c>
      <c r="G22" s="195">
        <v>6</v>
      </c>
      <c r="H22" s="129">
        <v>2.3879608387297321E-3</v>
      </c>
      <c r="I22" s="124">
        <v>8.1646825396825395E-3</v>
      </c>
      <c r="J22" s="195">
        <v>7</v>
      </c>
      <c r="K22" s="129">
        <v>1.8158741970153048E-3</v>
      </c>
      <c r="L22" s="124">
        <v>6.8547453703703704E-3</v>
      </c>
      <c r="M22" s="195">
        <v>4</v>
      </c>
      <c r="N22" s="129">
        <v>1.3455618175302784E-3</v>
      </c>
      <c r="P22" s="103" t="s">
        <v>104</v>
      </c>
      <c r="Q22" s="124">
        <v>8.6574074074074071E-3</v>
      </c>
      <c r="R22" s="195">
        <v>6</v>
      </c>
      <c r="S22" s="129">
        <v>2.2131251877622747E-3</v>
      </c>
      <c r="T22" s="124">
        <v>9.3142361111111099E-3</v>
      </c>
      <c r="U22" s="195">
        <v>4</v>
      </c>
      <c r="V22" s="129">
        <v>2.8202510141640299E-3</v>
      </c>
      <c r="W22" s="124">
        <v>7.0428240740740746E-3</v>
      </c>
      <c r="X22" s="195">
        <v>2</v>
      </c>
      <c r="Y22" s="129">
        <v>1.4649550212082365E-3</v>
      </c>
      <c r="Z22" s="200">
        <v>22</v>
      </c>
      <c r="AA22" s="200">
        <f t="shared" si="0"/>
        <v>8.827160493827162E-3</v>
      </c>
      <c r="AB22" s="200">
        <f t="shared" si="1"/>
        <v>8.1646825396825395E-3</v>
      </c>
      <c r="AC22" s="200">
        <f t="shared" si="2"/>
        <v>6.8547453703703704E-3</v>
      </c>
      <c r="AE22" s="200">
        <f t="shared" si="3"/>
        <v>8.6574074074074071E-3</v>
      </c>
      <c r="AF22" s="200">
        <f t="shared" si="4"/>
        <v>9.3142361111111099E-3</v>
      </c>
      <c r="AG22" s="200">
        <f t="shared" si="5"/>
        <v>7.0428240740740746E-3</v>
      </c>
      <c r="AI22" s="10" t="s">
        <v>116</v>
      </c>
    </row>
    <row r="23" spans="5:35" ht="12" customHeight="1" x14ac:dyDescent="0.15">
      <c r="E23" s="23" t="s">
        <v>105</v>
      </c>
      <c r="F23" s="125">
        <v>8.5162037037037029E-3</v>
      </c>
      <c r="G23" s="196">
        <v>5</v>
      </c>
      <c r="H23" s="130">
        <v>3.0514799909977341E-3</v>
      </c>
      <c r="I23" s="125">
        <v>9.0682870370370379E-3</v>
      </c>
      <c r="J23" s="196">
        <v>2</v>
      </c>
      <c r="K23" s="130">
        <v>8.1022652010954662E-4</v>
      </c>
      <c r="L23" s="125">
        <v>6.6415895061728387E-3</v>
      </c>
      <c r="M23" s="196">
        <v>6</v>
      </c>
      <c r="N23" s="130">
        <v>6.8039084783562854E-4</v>
      </c>
      <c r="P23" s="23" t="s">
        <v>105</v>
      </c>
      <c r="Q23" s="125">
        <v>7.8240740740740736E-3</v>
      </c>
      <c r="R23" s="196">
        <v>2</v>
      </c>
      <c r="S23" s="130">
        <v>5.4015101340640348E-4</v>
      </c>
      <c r="T23" s="125" t="s">
        <v>311</v>
      </c>
      <c r="U23" s="196" t="s">
        <v>311</v>
      </c>
      <c r="V23" s="130" t="s">
        <v>311</v>
      </c>
      <c r="W23" s="125">
        <v>1.0141203703703704E-2</v>
      </c>
      <c r="X23" s="196">
        <v>5</v>
      </c>
      <c r="Y23" s="130">
        <v>2.6145292794405917E-3</v>
      </c>
      <c r="Z23" s="200">
        <v>23</v>
      </c>
      <c r="AA23" s="200">
        <f t="shared" si="0"/>
        <v>8.5162037037037029E-3</v>
      </c>
      <c r="AB23" s="200">
        <f t="shared" si="1"/>
        <v>9.0682870370370379E-3</v>
      </c>
      <c r="AC23" s="200">
        <f t="shared" si="2"/>
        <v>6.6415895061728387E-3</v>
      </c>
      <c r="AE23" s="200">
        <f t="shared" si="3"/>
        <v>7.8240740740740736E-3</v>
      </c>
      <c r="AF23" s="200">
        <f t="shared" si="4"/>
        <v>-1</v>
      </c>
      <c r="AG23" s="200">
        <f t="shared" si="5"/>
        <v>1.0141203703703704E-2</v>
      </c>
      <c r="AI23" s="10" t="s">
        <v>117</v>
      </c>
    </row>
    <row r="24" spans="5:35" ht="12" customHeight="1" x14ac:dyDescent="0.15">
      <c r="E24" s="46" t="s">
        <v>126</v>
      </c>
      <c r="F24" s="127"/>
      <c r="G24" s="198"/>
      <c r="H24" s="132"/>
      <c r="I24" s="127"/>
      <c r="J24" s="198"/>
      <c r="K24" s="132"/>
      <c r="L24" s="127"/>
      <c r="M24" s="198"/>
      <c r="N24" s="132"/>
      <c r="P24" s="46" t="s">
        <v>126</v>
      </c>
      <c r="Q24" s="127"/>
      <c r="R24" s="198"/>
      <c r="S24" s="132"/>
      <c r="T24" s="127"/>
      <c r="U24" s="198"/>
      <c r="V24" s="132"/>
      <c r="W24" s="127"/>
      <c r="X24" s="198"/>
      <c r="Y24" s="132"/>
    </row>
    <row r="25" spans="5:35" ht="12" customHeight="1" x14ac:dyDescent="0.15">
      <c r="E25" s="34" t="s">
        <v>127</v>
      </c>
      <c r="F25" s="125">
        <v>9.4989106753812658E-3</v>
      </c>
      <c r="G25" s="196">
        <v>51</v>
      </c>
      <c r="H25" s="130">
        <v>2.1344654914088206E-3</v>
      </c>
      <c r="I25" s="125">
        <v>9.1759259259259277E-3</v>
      </c>
      <c r="J25" s="196">
        <v>10</v>
      </c>
      <c r="K25" s="130">
        <v>2.2860793591442572E-3</v>
      </c>
      <c r="L25" s="125">
        <v>8.9606481481481481E-3</v>
      </c>
      <c r="M25" s="196">
        <v>5</v>
      </c>
      <c r="N25" s="130">
        <v>3.2586661161930082E-3</v>
      </c>
      <c r="P25" s="34" t="s">
        <v>127</v>
      </c>
      <c r="Q25" s="125">
        <v>9.9477513227513217E-3</v>
      </c>
      <c r="R25" s="196">
        <v>35</v>
      </c>
      <c r="S25" s="130">
        <v>1.6284844195651731E-3</v>
      </c>
      <c r="T25" s="125">
        <v>8.2548868312757196E-3</v>
      </c>
      <c r="U25" s="196">
        <v>9</v>
      </c>
      <c r="V25" s="130">
        <v>1.2761666891199855E-3</v>
      </c>
      <c r="W25" s="125">
        <v>5.9722222222222225E-3</v>
      </c>
      <c r="X25" s="196">
        <v>3</v>
      </c>
      <c r="Y25" s="130">
        <v>6.0018019270667415E-4</v>
      </c>
    </row>
    <row r="26" spans="5:35" ht="12" customHeight="1" x14ac:dyDescent="0.15">
      <c r="E26" s="103" t="s">
        <v>123</v>
      </c>
      <c r="F26" s="124">
        <v>1.0107060185185182E-2</v>
      </c>
      <c r="G26" s="195">
        <v>36</v>
      </c>
      <c r="H26" s="129">
        <v>1.6312685638373099E-3</v>
      </c>
      <c r="I26" s="124">
        <v>9.5751194743130229E-3</v>
      </c>
      <c r="J26" s="195">
        <v>31</v>
      </c>
      <c r="K26" s="129">
        <v>2.0892260488224218E-3</v>
      </c>
      <c r="L26" s="124">
        <v>8.6415466392318254E-3</v>
      </c>
      <c r="M26" s="195">
        <v>27</v>
      </c>
      <c r="N26" s="129">
        <v>1.8552990200199717E-3</v>
      </c>
      <c r="P26" s="103" t="s">
        <v>123</v>
      </c>
      <c r="Q26" s="124">
        <v>9.6028645833333322E-3</v>
      </c>
      <c r="R26" s="195">
        <v>32</v>
      </c>
      <c r="S26" s="129">
        <v>2.2251166510719087E-3</v>
      </c>
      <c r="T26" s="124">
        <v>8.7068602693602688E-3</v>
      </c>
      <c r="U26" s="195">
        <v>11</v>
      </c>
      <c r="V26" s="129">
        <v>2.5346064307915474E-3</v>
      </c>
      <c r="W26" s="124">
        <v>8.7822420634920632E-3</v>
      </c>
      <c r="X26" s="195">
        <v>14</v>
      </c>
      <c r="Y26" s="129">
        <v>1.6271428129541212E-3</v>
      </c>
    </row>
    <row r="27" spans="5:35" ht="12" customHeight="1" x14ac:dyDescent="0.15">
      <c r="E27" s="23" t="s">
        <v>124</v>
      </c>
      <c r="F27" s="125">
        <v>1.0486111111111109E-2</v>
      </c>
      <c r="G27" s="196">
        <v>62</v>
      </c>
      <c r="H27" s="130">
        <v>1.4771154999891245E-3</v>
      </c>
      <c r="I27" s="125">
        <v>9.0266927083333323E-3</v>
      </c>
      <c r="J27" s="196">
        <v>32</v>
      </c>
      <c r="K27" s="130">
        <v>1.8846487199824073E-3</v>
      </c>
      <c r="L27" s="125">
        <v>8.5484182098765418E-3</v>
      </c>
      <c r="M27" s="196">
        <v>36</v>
      </c>
      <c r="N27" s="130">
        <v>1.8317764666299424E-3</v>
      </c>
      <c r="P27" s="23" t="s">
        <v>124</v>
      </c>
      <c r="Q27" s="125">
        <v>1.0361930941358026E-2</v>
      </c>
      <c r="R27" s="196">
        <v>48</v>
      </c>
      <c r="S27" s="130">
        <v>2.0105556326729169E-3</v>
      </c>
      <c r="T27" s="125">
        <v>8.4068287037037046E-3</v>
      </c>
      <c r="U27" s="196">
        <v>20</v>
      </c>
      <c r="V27" s="130">
        <v>1.7756037515881085E-3</v>
      </c>
      <c r="W27" s="125">
        <v>7.8165509259259247E-3</v>
      </c>
      <c r="X27" s="196">
        <v>20</v>
      </c>
      <c r="Y27" s="130">
        <v>1.9443584165678915E-3</v>
      </c>
    </row>
    <row r="28" spans="5:35" ht="12" customHeight="1" x14ac:dyDescent="0.15">
      <c r="E28" s="46" t="s">
        <v>3</v>
      </c>
      <c r="F28" s="127"/>
      <c r="G28" s="198"/>
      <c r="H28" s="132"/>
      <c r="I28" s="127"/>
      <c r="J28" s="198"/>
      <c r="K28" s="132"/>
      <c r="L28" s="127"/>
      <c r="M28" s="198"/>
      <c r="N28" s="132"/>
      <c r="P28" s="46" t="s">
        <v>3</v>
      </c>
      <c r="Q28" s="127"/>
      <c r="R28" s="198"/>
      <c r="S28" s="132"/>
      <c r="T28" s="127"/>
      <c r="U28" s="198"/>
      <c r="V28" s="132"/>
      <c r="W28" s="127"/>
      <c r="X28" s="198"/>
      <c r="Y28" s="132"/>
    </row>
    <row r="29" spans="5:35" ht="12" customHeight="1" x14ac:dyDescent="0.15">
      <c r="E29" s="26" t="s">
        <v>128</v>
      </c>
      <c r="F29" s="128">
        <v>9.8601375908618869E-3</v>
      </c>
      <c r="G29" s="199">
        <v>214</v>
      </c>
      <c r="H29" s="133">
        <v>1.8911269177599977E-3</v>
      </c>
      <c r="I29" s="128">
        <v>9.3698907240573892E-3</v>
      </c>
      <c r="J29" s="199">
        <v>111</v>
      </c>
      <c r="K29" s="133">
        <v>1.9806678870774494E-3</v>
      </c>
      <c r="L29" s="128">
        <v>8.5553153389238308E-3</v>
      </c>
      <c r="M29" s="199">
        <v>106</v>
      </c>
      <c r="N29" s="133">
        <v>1.9351905892930764E-3</v>
      </c>
      <c r="P29" s="26" t="s">
        <v>128</v>
      </c>
      <c r="Q29" s="128">
        <v>9.9244324970131394E-3</v>
      </c>
      <c r="R29" s="199">
        <v>155</v>
      </c>
      <c r="S29" s="133">
        <v>2.0508820827170532E-3</v>
      </c>
      <c r="T29" s="128">
        <v>8.7985364396654733E-3</v>
      </c>
      <c r="U29" s="199">
        <v>62</v>
      </c>
      <c r="V29" s="133">
        <v>2.1336102603835591E-3</v>
      </c>
      <c r="W29" s="128">
        <v>8.2478137860082304E-3</v>
      </c>
      <c r="X29" s="199">
        <v>54</v>
      </c>
      <c r="Y29" s="133">
        <v>2.0512927209628872E-3</v>
      </c>
    </row>
    <row r="30" spans="5:35" ht="12" customHeight="1" x14ac:dyDescent="0.15">
      <c r="E30" s="123"/>
      <c r="P30" s="123"/>
    </row>
    <row r="31" spans="5:35" ht="12" customHeight="1" x14ac:dyDescent="0.15">
      <c r="E31" s="113" t="s">
        <v>315</v>
      </c>
      <c r="P31" s="113" t="s">
        <v>315</v>
      </c>
    </row>
    <row r="33" spans="1:29" ht="12" customHeight="1" x14ac:dyDescent="0.15">
      <c r="AC33" s="225"/>
    </row>
    <row r="47" spans="1:29" ht="20.100000000000001" customHeight="1" x14ac:dyDescent="0.15">
      <c r="A47" s="6"/>
      <c r="E47" s="3" t="s">
        <v>147</v>
      </c>
      <c r="F47" s="15"/>
      <c r="G47" s="192"/>
      <c r="H47" s="15"/>
      <c r="I47" s="15"/>
      <c r="J47" s="192"/>
      <c r="K47" s="15"/>
      <c r="L47" s="15"/>
      <c r="M47" s="192"/>
      <c r="N47" s="15"/>
      <c r="P47" s="3" t="s">
        <v>177</v>
      </c>
      <c r="Q47" s="15"/>
      <c r="R47" s="192"/>
      <c r="S47" s="15"/>
      <c r="T47" s="15"/>
      <c r="U47" s="192"/>
      <c r="V47" s="15"/>
      <c r="W47" s="15"/>
      <c r="X47" s="192"/>
      <c r="Y47" s="15"/>
    </row>
    <row r="48" spans="1:29" ht="12" customHeight="1" x14ac:dyDescent="0.15">
      <c r="E48" s="41"/>
      <c r="F48" s="42" t="s">
        <v>283</v>
      </c>
      <c r="G48" s="193"/>
      <c r="H48" s="43"/>
      <c r="I48" s="42" t="s">
        <v>285</v>
      </c>
      <c r="J48" s="193"/>
      <c r="K48" s="43"/>
      <c r="L48" s="42" t="s">
        <v>286</v>
      </c>
      <c r="M48" s="193"/>
      <c r="N48" s="43"/>
      <c r="P48" s="41"/>
      <c r="Q48" s="42" t="s">
        <v>283</v>
      </c>
      <c r="R48" s="193"/>
      <c r="S48" s="43"/>
      <c r="T48" s="42" t="s">
        <v>285</v>
      </c>
      <c r="U48" s="193"/>
      <c r="V48" s="43"/>
      <c r="W48" s="42" t="s">
        <v>286</v>
      </c>
      <c r="X48" s="193"/>
      <c r="Y48" s="43"/>
    </row>
    <row r="49" spans="1:35" ht="12" customHeight="1" x14ac:dyDescent="0.15">
      <c r="A49" s="84"/>
      <c r="B49" s="84"/>
      <c r="C49" s="84"/>
      <c r="E49" s="80"/>
      <c r="F49" s="104" t="s">
        <v>306</v>
      </c>
      <c r="G49" s="194" t="s">
        <v>305</v>
      </c>
      <c r="H49" s="105" t="s">
        <v>307</v>
      </c>
      <c r="I49" s="104" t="s">
        <v>306</v>
      </c>
      <c r="J49" s="194" t="s">
        <v>305</v>
      </c>
      <c r="K49" s="105" t="s">
        <v>307</v>
      </c>
      <c r="L49" s="104" t="s">
        <v>306</v>
      </c>
      <c r="M49" s="194" t="s">
        <v>305</v>
      </c>
      <c r="N49" s="105" t="s">
        <v>307</v>
      </c>
      <c r="P49" s="80"/>
      <c r="Q49" s="104" t="s">
        <v>306</v>
      </c>
      <c r="R49" s="194" t="s">
        <v>305</v>
      </c>
      <c r="S49" s="105" t="s">
        <v>307</v>
      </c>
      <c r="T49" s="104" t="s">
        <v>306</v>
      </c>
      <c r="U49" s="194" t="s">
        <v>305</v>
      </c>
      <c r="V49" s="105" t="s">
        <v>307</v>
      </c>
      <c r="W49" s="104" t="s">
        <v>306</v>
      </c>
      <c r="X49" s="194" t="s">
        <v>305</v>
      </c>
      <c r="Y49" s="105" t="s">
        <v>307</v>
      </c>
    </row>
    <row r="50" spans="1:35" ht="12" customHeight="1" x14ac:dyDescent="0.15">
      <c r="A50" s="2" t="s">
        <v>0</v>
      </c>
      <c r="E50" s="46" t="s">
        <v>125</v>
      </c>
      <c r="F50" s="30"/>
      <c r="G50" s="110"/>
      <c r="H50" s="32"/>
      <c r="I50" s="30"/>
      <c r="J50" s="110"/>
      <c r="K50" s="32"/>
      <c r="L50" s="30"/>
      <c r="M50" s="110"/>
      <c r="N50" s="32"/>
      <c r="P50" s="46" t="s">
        <v>125</v>
      </c>
      <c r="Q50" s="30"/>
      <c r="R50" s="110"/>
      <c r="S50" s="32"/>
      <c r="T50" s="30"/>
      <c r="U50" s="110"/>
      <c r="V50" s="32"/>
      <c r="W50" s="30"/>
      <c r="X50" s="110"/>
      <c r="Y50" s="32"/>
      <c r="AA50" s="200" t="s">
        <v>283</v>
      </c>
      <c r="AB50" s="200" t="s">
        <v>285</v>
      </c>
      <c r="AC50" s="200" t="s">
        <v>286</v>
      </c>
      <c r="AE50" s="200" t="s">
        <v>283</v>
      </c>
      <c r="AF50" s="200" t="s">
        <v>285</v>
      </c>
      <c r="AG50" s="200" t="s">
        <v>286</v>
      </c>
    </row>
    <row r="51" spans="1:35" ht="12" customHeight="1" x14ac:dyDescent="0.15">
      <c r="A51" s="25"/>
      <c r="E51" s="103" t="s">
        <v>272</v>
      </c>
      <c r="F51" s="124">
        <v>4.7619598765432092E-3</v>
      </c>
      <c r="G51" s="195">
        <v>30</v>
      </c>
      <c r="H51" s="129">
        <v>1.1019046874126601E-3</v>
      </c>
      <c r="I51" s="124">
        <v>3.8888888888888883E-3</v>
      </c>
      <c r="J51" s="195">
        <v>3</v>
      </c>
      <c r="K51" s="129">
        <v>3.3384734032074908E-4</v>
      </c>
      <c r="L51" s="124">
        <v>4.2631172839506177E-3</v>
      </c>
      <c r="M51" s="195">
        <v>3</v>
      </c>
      <c r="N51" s="129">
        <v>2.100410121730821E-4</v>
      </c>
      <c r="P51" s="103" t="s">
        <v>272</v>
      </c>
      <c r="Q51" s="124">
        <v>4.4948161189358364E-3</v>
      </c>
      <c r="R51" s="195">
        <v>142</v>
      </c>
      <c r="S51" s="129">
        <v>8.065219790074691E-4</v>
      </c>
      <c r="T51" s="124">
        <v>4.0175653594771241E-3</v>
      </c>
      <c r="U51" s="195">
        <v>17</v>
      </c>
      <c r="V51" s="129">
        <v>4.2878551655743804E-4</v>
      </c>
      <c r="W51" s="124">
        <v>4.2528292181069948E-3</v>
      </c>
      <c r="X51" s="195">
        <v>9</v>
      </c>
      <c r="Y51" s="129">
        <v>6.2794314936315764E-4</v>
      </c>
      <c r="Z51" s="200">
        <v>51</v>
      </c>
      <c r="AA51" s="200">
        <f>IF(F51="-",-1,F51)</f>
        <v>4.7619598765432092E-3</v>
      </c>
      <c r="AB51" s="200">
        <f>IF(I51="-",-1,I51)</f>
        <v>3.8888888888888883E-3</v>
      </c>
      <c r="AC51" s="200">
        <f>IF(L51="-",-1,L51)</f>
        <v>4.2631172839506177E-3</v>
      </c>
      <c r="AE51" s="200">
        <f>IF(Q51="-",-1,Q51)</f>
        <v>4.4948161189358364E-3</v>
      </c>
      <c r="AF51" s="200">
        <f>IF(T51="-",-1,T51)</f>
        <v>4.0175653594771241E-3</v>
      </c>
      <c r="AG51" s="200">
        <f>IF(W51="-",-1,W51)</f>
        <v>4.2528292181069948E-3</v>
      </c>
      <c r="AI51" s="10" t="s">
        <v>118</v>
      </c>
    </row>
    <row r="52" spans="1:35" ht="12" customHeight="1" x14ac:dyDescent="0.15">
      <c r="A52" s="85" t="s">
        <v>316</v>
      </c>
      <c r="B52" s="134"/>
      <c r="C52" s="134"/>
      <c r="E52" s="23" t="s">
        <v>273</v>
      </c>
      <c r="F52" s="125">
        <v>5.9878998316498355E-3</v>
      </c>
      <c r="G52" s="196">
        <v>110</v>
      </c>
      <c r="H52" s="130">
        <v>1.3461958097211657E-3</v>
      </c>
      <c r="I52" s="125">
        <v>4.023437500000001E-3</v>
      </c>
      <c r="J52" s="196">
        <v>8</v>
      </c>
      <c r="K52" s="130">
        <v>5.8655185923510292E-4</v>
      </c>
      <c r="L52" s="125">
        <v>4.4936342592592588E-3</v>
      </c>
      <c r="M52" s="196">
        <v>4</v>
      </c>
      <c r="N52" s="130">
        <v>9.4248195212490388E-4</v>
      </c>
      <c r="P52" s="23" t="s">
        <v>273</v>
      </c>
      <c r="Q52" s="125">
        <v>5.2731225228918981E-3</v>
      </c>
      <c r="R52" s="196">
        <v>271</v>
      </c>
      <c r="S52" s="130">
        <v>1.1283182553576136E-3</v>
      </c>
      <c r="T52" s="125">
        <v>4.7035256410256406E-3</v>
      </c>
      <c r="U52" s="196">
        <v>26</v>
      </c>
      <c r="V52" s="130">
        <v>1.7725438873536267E-3</v>
      </c>
      <c r="W52" s="125">
        <v>4.0895061728395054E-3</v>
      </c>
      <c r="X52" s="196">
        <v>15</v>
      </c>
      <c r="Y52" s="130">
        <v>4.3804177097072201E-4</v>
      </c>
      <c r="Z52" s="200">
        <v>52</v>
      </c>
      <c r="AA52" s="200">
        <f t="shared" ref="AA52:AA66" si="6">IF(F52="-",-1,F52)</f>
        <v>5.9878998316498355E-3</v>
      </c>
      <c r="AB52" s="200">
        <f t="shared" ref="AB52:AB66" si="7">IF(I52="-",-1,I52)</f>
        <v>4.023437500000001E-3</v>
      </c>
      <c r="AC52" s="200">
        <f t="shared" ref="AC52:AC66" si="8">IF(L52="-",-1,L52)</f>
        <v>4.4936342592592588E-3</v>
      </c>
      <c r="AE52" s="200">
        <f t="shared" ref="AE52:AE66" si="9">IF(Q52="-",-1,Q52)</f>
        <v>5.2731225228918981E-3</v>
      </c>
      <c r="AF52" s="200">
        <f t="shared" ref="AF52:AF66" si="10">IF(T52="-",-1,T52)</f>
        <v>4.7035256410256406E-3</v>
      </c>
      <c r="AG52" s="200">
        <f t="shared" ref="AG52:AG66" si="11">IF(W52="-",-1,W52)</f>
        <v>4.0895061728395054E-3</v>
      </c>
      <c r="AI52" s="10" t="s">
        <v>119</v>
      </c>
    </row>
    <row r="53" spans="1:35" ht="12" customHeight="1" x14ac:dyDescent="0.15">
      <c r="A53" s="85" t="s">
        <v>310</v>
      </c>
      <c r="B53" s="134"/>
      <c r="C53" s="134"/>
      <c r="E53" s="103" t="s">
        <v>274</v>
      </c>
      <c r="F53" s="124">
        <v>6.6738406795224959E-3</v>
      </c>
      <c r="G53" s="195">
        <v>121</v>
      </c>
      <c r="H53" s="129">
        <v>1.665672564600827E-3</v>
      </c>
      <c r="I53" s="124">
        <v>4.4171626984126989E-3</v>
      </c>
      <c r="J53" s="195">
        <v>14</v>
      </c>
      <c r="K53" s="129">
        <v>4.3912562076759765E-4</v>
      </c>
      <c r="L53" s="124">
        <v>3.9432870370370377E-3</v>
      </c>
      <c r="M53" s="195">
        <v>10</v>
      </c>
      <c r="N53" s="129">
        <v>3.321062411671715E-4</v>
      </c>
      <c r="P53" s="103" t="s">
        <v>274</v>
      </c>
      <c r="Q53" s="124">
        <v>5.5950701678240773E-3</v>
      </c>
      <c r="R53" s="195">
        <v>256</v>
      </c>
      <c r="S53" s="129">
        <v>1.1021209341861558E-3</v>
      </c>
      <c r="T53" s="124">
        <v>4.5897633744855964E-3</v>
      </c>
      <c r="U53" s="195">
        <v>45</v>
      </c>
      <c r="V53" s="129">
        <v>1.1948885739490652E-3</v>
      </c>
      <c r="W53" s="124">
        <v>4.4063464506172833E-3</v>
      </c>
      <c r="X53" s="195">
        <v>24</v>
      </c>
      <c r="Y53" s="129">
        <v>1.2231408225077099E-3</v>
      </c>
      <c r="Z53" s="200">
        <v>53</v>
      </c>
      <c r="AA53" s="200">
        <f t="shared" si="6"/>
        <v>6.6738406795224959E-3</v>
      </c>
      <c r="AB53" s="200">
        <f t="shared" si="7"/>
        <v>4.4171626984126989E-3</v>
      </c>
      <c r="AC53" s="200">
        <f t="shared" si="8"/>
        <v>3.9432870370370377E-3</v>
      </c>
      <c r="AE53" s="200">
        <f t="shared" si="9"/>
        <v>5.5950701678240773E-3</v>
      </c>
      <c r="AF53" s="200">
        <f t="shared" si="10"/>
        <v>4.5897633744855964E-3</v>
      </c>
      <c r="AG53" s="200">
        <f t="shared" si="11"/>
        <v>4.4063464506172833E-3</v>
      </c>
      <c r="AI53" s="10" t="s">
        <v>120</v>
      </c>
    </row>
    <row r="54" spans="1:35" ht="12" customHeight="1" x14ac:dyDescent="0.15">
      <c r="A54" s="85" t="s">
        <v>309</v>
      </c>
      <c r="B54" s="134"/>
      <c r="C54" s="134"/>
      <c r="E54" s="23" t="s">
        <v>275</v>
      </c>
      <c r="F54" s="125">
        <v>5.4872181964573264E-3</v>
      </c>
      <c r="G54" s="196">
        <v>115</v>
      </c>
      <c r="H54" s="130">
        <v>1.4897731568737208E-3</v>
      </c>
      <c r="I54" s="125">
        <v>5.1430752561071706E-3</v>
      </c>
      <c r="J54" s="196">
        <v>47</v>
      </c>
      <c r="K54" s="130">
        <v>1.7685615050436873E-3</v>
      </c>
      <c r="L54" s="125">
        <v>4.7191358024691356E-3</v>
      </c>
      <c r="M54" s="196">
        <v>15</v>
      </c>
      <c r="N54" s="130">
        <v>7.7911250638320467E-4</v>
      </c>
      <c r="P54" s="23" t="s">
        <v>275</v>
      </c>
      <c r="Q54" s="125">
        <v>5.215983992467043E-3</v>
      </c>
      <c r="R54" s="196">
        <v>177</v>
      </c>
      <c r="S54" s="130">
        <v>1.4884250824303033E-3</v>
      </c>
      <c r="T54" s="125">
        <v>4.9747474747474756E-3</v>
      </c>
      <c r="U54" s="196">
        <v>77</v>
      </c>
      <c r="V54" s="130">
        <v>1.5360181506225235E-3</v>
      </c>
      <c r="W54" s="125">
        <v>4.4765361952861949E-3</v>
      </c>
      <c r="X54" s="196">
        <v>44</v>
      </c>
      <c r="Y54" s="130">
        <v>9.6764482595770114E-4</v>
      </c>
      <c r="Z54" s="200">
        <v>54</v>
      </c>
      <c r="AA54" s="200">
        <f t="shared" si="6"/>
        <v>5.4872181964573264E-3</v>
      </c>
      <c r="AB54" s="200">
        <f t="shared" si="7"/>
        <v>5.1430752561071706E-3</v>
      </c>
      <c r="AC54" s="200">
        <f t="shared" si="8"/>
        <v>4.7191358024691356E-3</v>
      </c>
      <c r="AE54" s="200">
        <f t="shared" si="9"/>
        <v>5.215983992467043E-3</v>
      </c>
      <c r="AF54" s="200">
        <f t="shared" si="10"/>
        <v>4.9747474747474756E-3</v>
      </c>
      <c r="AG54" s="200">
        <f t="shared" si="11"/>
        <v>4.4765361952861949E-3</v>
      </c>
      <c r="AI54" s="10" t="s">
        <v>121</v>
      </c>
    </row>
    <row r="55" spans="1:35" ht="12" customHeight="1" x14ac:dyDescent="0.15">
      <c r="E55" s="103" t="s">
        <v>94</v>
      </c>
      <c r="F55" s="124">
        <v>5.30558216262239E-3</v>
      </c>
      <c r="G55" s="195">
        <v>87</v>
      </c>
      <c r="H55" s="129">
        <v>1.2182713782539177E-3</v>
      </c>
      <c r="I55" s="124">
        <v>5.2108739837398383E-3</v>
      </c>
      <c r="J55" s="195">
        <v>41</v>
      </c>
      <c r="K55" s="129">
        <v>1.6024983980795022E-3</v>
      </c>
      <c r="L55" s="124">
        <v>4.5410879629629629E-3</v>
      </c>
      <c r="M55" s="195">
        <v>20</v>
      </c>
      <c r="N55" s="129">
        <v>8.6090930261931717E-4</v>
      </c>
      <c r="P55" s="103" t="s">
        <v>94</v>
      </c>
      <c r="Q55" s="124">
        <v>5.2639037274453942E-3</v>
      </c>
      <c r="R55" s="195">
        <v>156</v>
      </c>
      <c r="S55" s="129">
        <v>1.4077936194095701E-3</v>
      </c>
      <c r="T55" s="124">
        <v>5.3501724763979673E-3</v>
      </c>
      <c r="U55" s="195">
        <v>102</v>
      </c>
      <c r="V55" s="129">
        <v>1.7315753963183854E-3</v>
      </c>
      <c r="W55" s="124">
        <v>4.7920590081607034E-3</v>
      </c>
      <c r="X55" s="195">
        <v>59</v>
      </c>
      <c r="Y55" s="129">
        <v>1.3736760744373468E-3</v>
      </c>
      <c r="Z55" s="200">
        <v>55</v>
      </c>
      <c r="AA55" s="200">
        <f t="shared" si="6"/>
        <v>5.30558216262239E-3</v>
      </c>
      <c r="AB55" s="200">
        <f t="shared" si="7"/>
        <v>5.2108739837398383E-3</v>
      </c>
      <c r="AC55" s="200">
        <f t="shared" si="8"/>
        <v>4.5410879629629629E-3</v>
      </c>
      <c r="AE55" s="200">
        <f t="shared" si="9"/>
        <v>5.2639037274453942E-3</v>
      </c>
      <c r="AF55" s="200">
        <f t="shared" si="10"/>
        <v>5.3501724763979673E-3</v>
      </c>
      <c r="AG55" s="200">
        <f t="shared" si="11"/>
        <v>4.7920590081607034E-3</v>
      </c>
      <c r="AI55" s="10" t="s">
        <v>106</v>
      </c>
    </row>
    <row r="56" spans="1:35" ht="12" customHeight="1" x14ac:dyDescent="0.15">
      <c r="A56" s="2"/>
      <c r="E56" s="23" t="s">
        <v>95</v>
      </c>
      <c r="F56" s="125">
        <v>5.077043583988027E-3</v>
      </c>
      <c r="G56" s="196">
        <v>99</v>
      </c>
      <c r="H56" s="130">
        <v>1.1299259629728119E-3</v>
      </c>
      <c r="I56" s="125">
        <v>5.1439652371669939E-3</v>
      </c>
      <c r="J56" s="196">
        <v>57</v>
      </c>
      <c r="K56" s="130">
        <v>7.7071955027253902E-4</v>
      </c>
      <c r="L56" s="125">
        <v>4.5345052083333335E-3</v>
      </c>
      <c r="M56" s="196">
        <v>32</v>
      </c>
      <c r="N56" s="130">
        <v>8.2862576628008988E-4</v>
      </c>
      <c r="P56" s="23" t="s">
        <v>95</v>
      </c>
      <c r="Q56" s="125">
        <v>5.2982026143790868E-3</v>
      </c>
      <c r="R56" s="196">
        <v>136</v>
      </c>
      <c r="S56" s="130">
        <v>1.6076602205556997E-3</v>
      </c>
      <c r="T56" s="125">
        <v>5.0188078703703714E-3</v>
      </c>
      <c r="U56" s="196">
        <v>72</v>
      </c>
      <c r="V56" s="130">
        <v>1.2403972019065562E-3</v>
      </c>
      <c r="W56" s="125">
        <v>4.5796394799054365E-3</v>
      </c>
      <c r="X56" s="196">
        <v>47</v>
      </c>
      <c r="Y56" s="130">
        <v>6.722374676193585E-4</v>
      </c>
      <c r="Z56" s="200">
        <v>56</v>
      </c>
      <c r="AA56" s="200">
        <f t="shared" si="6"/>
        <v>5.077043583988027E-3</v>
      </c>
      <c r="AB56" s="200">
        <f t="shared" si="7"/>
        <v>5.1439652371669939E-3</v>
      </c>
      <c r="AC56" s="200">
        <f t="shared" si="8"/>
        <v>4.5345052083333335E-3</v>
      </c>
      <c r="AE56" s="200">
        <f t="shared" si="9"/>
        <v>5.2982026143790868E-3</v>
      </c>
      <c r="AF56" s="200">
        <f t="shared" si="10"/>
        <v>5.0188078703703714E-3</v>
      </c>
      <c r="AG56" s="200">
        <f t="shared" si="11"/>
        <v>4.5796394799054365E-3</v>
      </c>
      <c r="AI56" s="10" t="s">
        <v>107</v>
      </c>
    </row>
    <row r="57" spans="1:35" ht="12" customHeight="1" x14ac:dyDescent="0.15">
      <c r="E57" s="103" t="s">
        <v>96</v>
      </c>
      <c r="F57" s="124">
        <v>5.626299130763417E-3</v>
      </c>
      <c r="G57" s="195">
        <v>98</v>
      </c>
      <c r="H57" s="129">
        <v>1.3661945707263521E-3</v>
      </c>
      <c r="I57" s="124">
        <v>5.1486669859514686E-3</v>
      </c>
      <c r="J57" s="195">
        <v>58</v>
      </c>
      <c r="K57" s="129">
        <v>1.7270812409106171E-3</v>
      </c>
      <c r="L57" s="124">
        <v>4.5601851851851853E-3</v>
      </c>
      <c r="M57" s="195">
        <v>35</v>
      </c>
      <c r="N57" s="129">
        <v>1.0904661094388718E-3</v>
      </c>
      <c r="P57" s="103" t="s">
        <v>96</v>
      </c>
      <c r="Q57" s="124">
        <v>5.3318884170794984E-3</v>
      </c>
      <c r="R57" s="195">
        <v>157</v>
      </c>
      <c r="S57" s="129">
        <v>1.4434567105150113E-3</v>
      </c>
      <c r="T57" s="124">
        <v>5.1235898254576437E-3</v>
      </c>
      <c r="U57" s="195">
        <v>87</v>
      </c>
      <c r="V57" s="129">
        <v>1.6093582429485807E-3</v>
      </c>
      <c r="W57" s="124">
        <v>4.7649410774410752E-3</v>
      </c>
      <c r="X57" s="195">
        <v>55</v>
      </c>
      <c r="Y57" s="129">
        <v>1.1557062101674189E-3</v>
      </c>
      <c r="Z57" s="200">
        <v>57</v>
      </c>
      <c r="AA57" s="200">
        <f t="shared" si="6"/>
        <v>5.626299130763417E-3</v>
      </c>
      <c r="AB57" s="200">
        <f t="shared" si="7"/>
        <v>5.1486669859514686E-3</v>
      </c>
      <c r="AC57" s="200">
        <f t="shared" si="8"/>
        <v>4.5601851851851853E-3</v>
      </c>
      <c r="AE57" s="200">
        <f t="shared" si="9"/>
        <v>5.3318884170794984E-3</v>
      </c>
      <c r="AF57" s="200">
        <f t="shared" si="10"/>
        <v>5.1235898254576437E-3</v>
      </c>
      <c r="AG57" s="200">
        <f t="shared" si="11"/>
        <v>4.7649410774410752E-3</v>
      </c>
      <c r="AI57" s="10" t="s">
        <v>108</v>
      </c>
    </row>
    <row r="58" spans="1:35" ht="12" customHeight="1" x14ac:dyDescent="0.15">
      <c r="E58" s="28" t="s">
        <v>97</v>
      </c>
      <c r="F58" s="126">
        <v>5.5918784475965325E-3</v>
      </c>
      <c r="G58" s="197">
        <v>94</v>
      </c>
      <c r="H58" s="131">
        <v>1.7825420380618458E-3</v>
      </c>
      <c r="I58" s="126">
        <v>5.4965932914046124E-3</v>
      </c>
      <c r="J58" s="197">
        <v>53</v>
      </c>
      <c r="K58" s="131">
        <v>1.1772061589877547E-3</v>
      </c>
      <c r="L58" s="126">
        <v>5.0453317901234564E-3</v>
      </c>
      <c r="M58" s="197">
        <v>36</v>
      </c>
      <c r="N58" s="131">
        <v>1.6062055073591793E-3</v>
      </c>
      <c r="P58" s="28" t="s">
        <v>97</v>
      </c>
      <c r="Q58" s="126">
        <v>5.4606722608024705E-3</v>
      </c>
      <c r="R58" s="197">
        <v>192</v>
      </c>
      <c r="S58" s="131">
        <v>1.4569948856200728E-3</v>
      </c>
      <c r="T58" s="126">
        <v>5.1781925154320988E-3</v>
      </c>
      <c r="U58" s="197">
        <v>96</v>
      </c>
      <c r="V58" s="131">
        <v>1.2224366550906323E-3</v>
      </c>
      <c r="W58" s="126">
        <v>4.9679926840420635E-3</v>
      </c>
      <c r="X58" s="197">
        <v>81</v>
      </c>
      <c r="Y58" s="131">
        <v>1.4388444050147595E-3</v>
      </c>
      <c r="Z58" s="200">
        <v>58</v>
      </c>
      <c r="AA58" s="200">
        <f t="shared" si="6"/>
        <v>5.5918784475965325E-3</v>
      </c>
      <c r="AB58" s="200">
        <f t="shared" si="7"/>
        <v>5.4965932914046124E-3</v>
      </c>
      <c r="AC58" s="200">
        <f t="shared" si="8"/>
        <v>5.0453317901234564E-3</v>
      </c>
      <c r="AE58" s="200">
        <f t="shared" si="9"/>
        <v>5.4606722608024705E-3</v>
      </c>
      <c r="AF58" s="200">
        <f t="shared" si="10"/>
        <v>5.1781925154320988E-3</v>
      </c>
      <c r="AG58" s="200">
        <f t="shared" si="11"/>
        <v>4.9679926840420635E-3</v>
      </c>
      <c r="AI58" s="10" t="s">
        <v>109</v>
      </c>
    </row>
    <row r="59" spans="1:35" ht="12" customHeight="1" x14ac:dyDescent="0.15">
      <c r="E59" s="103" t="s">
        <v>98</v>
      </c>
      <c r="F59" s="124">
        <v>6.1281105324074081E-3</v>
      </c>
      <c r="G59" s="195">
        <v>128</v>
      </c>
      <c r="H59" s="129">
        <v>1.6147440763605921E-3</v>
      </c>
      <c r="I59" s="124">
        <v>5.439631099353321E-3</v>
      </c>
      <c r="J59" s="195">
        <v>63</v>
      </c>
      <c r="K59" s="129">
        <v>1.4543416776824792E-3</v>
      </c>
      <c r="L59" s="124">
        <v>5.0666666666666672E-3</v>
      </c>
      <c r="M59" s="195">
        <v>50</v>
      </c>
      <c r="N59" s="129">
        <v>1.1844778336065173E-3</v>
      </c>
      <c r="P59" s="103" t="s">
        <v>98</v>
      </c>
      <c r="Q59" s="124">
        <v>5.6440043438500216E-3</v>
      </c>
      <c r="R59" s="195">
        <v>162</v>
      </c>
      <c r="S59" s="129">
        <v>1.4522807664641537E-3</v>
      </c>
      <c r="T59" s="124">
        <v>5.12701804368471E-3</v>
      </c>
      <c r="U59" s="195">
        <v>78</v>
      </c>
      <c r="V59" s="129">
        <v>1.0022139898055169E-3</v>
      </c>
      <c r="W59" s="124">
        <v>4.8094035594035628E-3</v>
      </c>
      <c r="X59" s="195">
        <v>77</v>
      </c>
      <c r="Y59" s="129">
        <v>1.0404164314909213E-3</v>
      </c>
      <c r="Z59" s="200">
        <v>59</v>
      </c>
      <c r="AA59" s="200">
        <f t="shared" si="6"/>
        <v>6.1281105324074081E-3</v>
      </c>
      <c r="AB59" s="200">
        <f t="shared" si="7"/>
        <v>5.439631099353321E-3</v>
      </c>
      <c r="AC59" s="200">
        <f t="shared" si="8"/>
        <v>5.0666666666666672E-3</v>
      </c>
      <c r="AE59" s="200">
        <f t="shared" si="9"/>
        <v>5.6440043438500216E-3</v>
      </c>
      <c r="AF59" s="200">
        <f t="shared" si="10"/>
        <v>5.12701804368471E-3</v>
      </c>
      <c r="AG59" s="200">
        <f t="shared" si="11"/>
        <v>4.8094035594035628E-3</v>
      </c>
      <c r="AI59" s="10" t="s">
        <v>110</v>
      </c>
    </row>
    <row r="60" spans="1:35" ht="12" customHeight="1" x14ac:dyDescent="0.15">
      <c r="E60" s="23" t="s">
        <v>99</v>
      </c>
      <c r="F60" s="125">
        <v>6.50557974018795E-3</v>
      </c>
      <c r="G60" s="196">
        <v>134</v>
      </c>
      <c r="H60" s="130">
        <v>1.4934296058915725E-3</v>
      </c>
      <c r="I60" s="125">
        <v>4.8910675381263636E-3</v>
      </c>
      <c r="J60" s="196">
        <v>68</v>
      </c>
      <c r="K60" s="130">
        <v>8.2831149194881955E-4</v>
      </c>
      <c r="L60" s="125">
        <v>4.7514978213507629E-3</v>
      </c>
      <c r="M60" s="196">
        <v>51</v>
      </c>
      <c r="N60" s="130">
        <v>1.3024908887709096E-3</v>
      </c>
      <c r="P60" s="23" t="s">
        <v>99</v>
      </c>
      <c r="Q60" s="125">
        <v>6.257060913114375E-3</v>
      </c>
      <c r="R60" s="196">
        <v>159</v>
      </c>
      <c r="S60" s="130">
        <v>1.8457906843941357E-3</v>
      </c>
      <c r="T60" s="125">
        <v>5.3326669472502815E-3</v>
      </c>
      <c r="U60" s="196">
        <v>66</v>
      </c>
      <c r="V60" s="130">
        <v>1.752128521955373E-3</v>
      </c>
      <c r="W60" s="125">
        <v>4.8617367367367386E-3</v>
      </c>
      <c r="X60" s="196">
        <v>37</v>
      </c>
      <c r="Y60" s="130">
        <v>1.0168949029187014E-3</v>
      </c>
      <c r="Z60" s="200">
        <v>60</v>
      </c>
      <c r="AA60" s="200">
        <f t="shared" si="6"/>
        <v>6.50557974018795E-3</v>
      </c>
      <c r="AB60" s="200">
        <f t="shared" si="7"/>
        <v>4.8910675381263636E-3</v>
      </c>
      <c r="AC60" s="200">
        <f t="shared" si="8"/>
        <v>4.7514978213507629E-3</v>
      </c>
      <c r="AE60" s="200">
        <f t="shared" si="9"/>
        <v>6.257060913114375E-3</v>
      </c>
      <c r="AF60" s="200">
        <f t="shared" si="10"/>
        <v>5.3326669472502815E-3</v>
      </c>
      <c r="AG60" s="200">
        <f t="shared" si="11"/>
        <v>4.8617367367367386E-3</v>
      </c>
      <c r="AI60" s="10" t="s">
        <v>111</v>
      </c>
    </row>
    <row r="61" spans="1:35" ht="12" customHeight="1" x14ac:dyDescent="0.15">
      <c r="E61" s="103" t="s">
        <v>100</v>
      </c>
      <c r="F61" s="124">
        <v>7.1246587132003806E-3</v>
      </c>
      <c r="G61" s="195">
        <v>156</v>
      </c>
      <c r="H61" s="129">
        <v>1.2888136306546884E-3</v>
      </c>
      <c r="I61" s="124">
        <v>4.8695690883190871E-3</v>
      </c>
      <c r="J61" s="195">
        <v>52</v>
      </c>
      <c r="K61" s="129">
        <v>6.2285766884445377E-4</v>
      </c>
      <c r="L61" s="124">
        <v>4.8234280792420325E-3</v>
      </c>
      <c r="M61" s="195">
        <v>43</v>
      </c>
      <c r="N61" s="129">
        <v>1.5739587607529019E-3</v>
      </c>
      <c r="P61" s="103" t="s">
        <v>100</v>
      </c>
      <c r="Q61" s="124">
        <v>6.5084708070515902E-3</v>
      </c>
      <c r="R61" s="195">
        <v>229</v>
      </c>
      <c r="S61" s="129">
        <v>1.3820946641519265E-3</v>
      </c>
      <c r="T61" s="124">
        <v>4.8010149572649558E-3</v>
      </c>
      <c r="U61" s="195">
        <v>78</v>
      </c>
      <c r="V61" s="129">
        <v>1.0527939327807515E-3</v>
      </c>
      <c r="W61" s="124">
        <v>4.7473958333333326E-3</v>
      </c>
      <c r="X61" s="195">
        <v>40</v>
      </c>
      <c r="Y61" s="129">
        <v>9.7381390017904168E-4</v>
      </c>
      <c r="Z61" s="200">
        <v>61</v>
      </c>
      <c r="AA61" s="200">
        <f t="shared" si="6"/>
        <v>7.1246587132003806E-3</v>
      </c>
      <c r="AB61" s="200">
        <f t="shared" si="7"/>
        <v>4.8695690883190871E-3</v>
      </c>
      <c r="AC61" s="200">
        <f t="shared" si="8"/>
        <v>4.8234280792420325E-3</v>
      </c>
      <c r="AE61" s="200">
        <f t="shared" si="9"/>
        <v>6.5084708070515902E-3</v>
      </c>
      <c r="AF61" s="200">
        <f t="shared" si="10"/>
        <v>4.8010149572649558E-3</v>
      </c>
      <c r="AG61" s="200">
        <f t="shared" si="11"/>
        <v>4.7473958333333326E-3</v>
      </c>
      <c r="AI61" s="10" t="s">
        <v>112</v>
      </c>
    </row>
    <row r="62" spans="1:35" ht="12" customHeight="1" x14ac:dyDescent="0.15">
      <c r="E62" s="23" t="s">
        <v>101</v>
      </c>
      <c r="F62" s="125">
        <v>7.1239010475121541E-3</v>
      </c>
      <c r="G62" s="196">
        <v>198</v>
      </c>
      <c r="H62" s="130">
        <v>1.480801434598514E-3</v>
      </c>
      <c r="I62" s="125">
        <v>5.2180886243386251E-3</v>
      </c>
      <c r="J62" s="196">
        <v>70</v>
      </c>
      <c r="K62" s="130">
        <v>1.4257643793018158E-3</v>
      </c>
      <c r="L62" s="125">
        <v>5.0733024691358031E-3</v>
      </c>
      <c r="M62" s="196">
        <v>48</v>
      </c>
      <c r="N62" s="130">
        <v>1.7020920555093921E-3</v>
      </c>
      <c r="P62" s="23" t="s">
        <v>101</v>
      </c>
      <c r="Q62" s="125">
        <v>5.8214228036175706E-3</v>
      </c>
      <c r="R62" s="196">
        <v>172</v>
      </c>
      <c r="S62" s="130">
        <v>1.0287349077135821E-3</v>
      </c>
      <c r="T62" s="125">
        <v>4.8249619482496186E-3</v>
      </c>
      <c r="U62" s="196">
        <v>73</v>
      </c>
      <c r="V62" s="130">
        <v>9.6441154089288883E-4</v>
      </c>
      <c r="W62" s="125">
        <v>4.6404569892473119E-3</v>
      </c>
      <c r="X62" s="196">
        <v>62</v>
      </c>
      <c r="Y62" s="130">
        <v>6.7008109948484657E-4</v>
      </c>
      <c r="Z62" s="200">
        <v>62</v>
      </c>
      <c r="AA62" s="200">
        <f t="shared" si="6"/>
        <v>7.1239010475121541E-3</v>
      </c>
      <c r="AB62" s="200">
        <f t="shared" si="7"/>
        <v>5.2180886243386251E-3</v>
      </c>
      <c r="AC62" s="200">
        <f t="shared" si="8"/>
        <v>5.0733024691358031E-3</v>
      </c>
      <c r="AE62" s="200">
        <f t="shared" si="9"/>
        <v>5.8214228036175706E-3</v>
      </c>
      <c r="AF62" s="200">
        <f t="shared" si="10"/>
        <v>4.8249619482496186E-3</v>
      </c>
      <c r="AG62" s="200">
        <f t="shared" si="11"/>
        <v>4.6404569892473119E-3</v>
      </c>
      <c r="AI62" s="10" t="s">
        <v>113</v>
      </c>
    </row>
    <row r="63" spans="1:35" ht="12" customHeight="1" x14ac:dyDescent="0.15">
      <c r="E63" s="103" t="s">
        <v>102</v>
      </c>
      <c r="F63" s="124">
        <v>5.6416377314814853E-3</v>
      </c>
      <c r="G63" s="195">
        <v>176</v>
      </c>
      <c r="H63" s="129">
        <v>1.4406485533782925E-3</v>
      </c>
      <c r="I63" s="124">
        <v>4.5812289562289559E-3</v>
      </c>
      <c r="J63" s="195">
        <v>77</v>
      </c>
      <c r="K63" s="129">
        <v>8.2548669890464082E-4</v>
      </c>
      <c r="L63" s="124">
        <v>4.5127541757443729E-3</v>
      </c>
      <c r="M63" s="195">
        <v>51</v>
      </c>
      <c r="N63" s="129">
        <v>1.0143439673515903E-3</v>
      </c>
      <c r="P63" s="103" t="s">
        <v>102</v>
      </c>
      <c r="Q63" s="124">
        <v>5.0341209716209716E-3</v>
      </c>
      <c r="R63" s="195">
        <v>154</v>
      </c>
      <c r="S63" s="129">
        <v>1.1755446125535085E-3</v>
      </c>
      <c r="T63" s="124">
        <v>5.0188545400238942E-3</v>
      </c>
      <c r="U63" s="195">
        <v>62</v>
      </c>
      <c r="V63" s="129">
        <v>1.2904728575826049E-3</v>
      </c>
      <c r="W63" s="124">
        <v>4.7224059376837144E-3</v>
      </c>
      <c r="X63" s="195">
        <v>63</v>
      </c>
      <c r="Y63" s="129">
        <v>1.2203085624328961E-3</v>
      </c>
      <c r="Z63" s="200">
        <v>63</v>
      </c>
      <c r="AA63" s="200">
        <f t="shared" si="6"/>
        <v>5.6416377314814853E-3</v>
      </c>
      <c r="AB63" s="200">
        <f t="shared" si="7"/>
        <v>4.5812289562289559E-3</v>
      </c>
      <c r="AC63" s="200">
        <f t="shared" si="8"/>
        <v>4.5127541757443729E-3</v>
      </c>
      <c r="AE63" s="200">
        <f t="shared" si="9"/>
        <v>5.0341209716209716E-3</v>
      </c>
      <c r="AF63" s="200">
        <f t="shared" si="10"/>
        <v>5.0188545400238942E-3</v>
      </c>
      <c r="AG63" s="200">
        <f t="shared" si="11"/>
        <v>4.7224059376837144E-3</v>
      </c>
      <c r="AI63" s="10" t="s">
        <v>114</v>
      </c>
    </row>
    <row r="64" spans="1:35" ht="12" customHeight="1" x14ac:dyDescent="0.15">
      <c r="E64" s="23" t="s">
        <v>103</v>
      </c>
      <c r="F64" s="125">
        <v>4.5260185185185195E-3</v>
      </c>
      <c r="G64" s="196">
        <v>125</v>
      </c>
      <c r="H64" s="130">
        <v>8.5470980463704671E-4</v>
      </c>
      <c r="I64" s="125">
        <v>4.4569633408919123E-3</v>
      </c>
      <c r="J64" s="196">
        <v>49</v>
      </c>
      <c r="K64" s="130">
        <v>1.2648170105796425E-3</v>
      </c>
      <c r="L64" s="125">
        <v>4.6544312169312175E-3</v>
      </c>
      <c r="M64" s="196">
        <v>35</v>
      </c>
      <c r="N64" s="130">
        <v>1.1224013874715131E-3</v>
      </c>
      <c r="P64" s="23" t="s">
        <v>103</v>
      </c>
      <c r="Q64" s="125">
        <v>4.6871184371184357E-3</v>
      </c>
      <c r="R64" s="196">
        <v>91</v>
      </c>
      <c r="S64" s="130">
        <v>1.0457103875760017E-3</v>
      </c>
      <c r="T64" s="125">
        <v>4.9039351851851857E-3</v>
      </c>
      <c r="U64" s="196">
        <v>50</v>
      </c>
      <c r="V64" s="130">
        <v>1.265221860723407E-3</v>
      </c>
      <c r="W64" s="125">
        <v>4.6187232905982919E-3</v>
      </c>
      <c r="X64" s="196">
        <v>52</v>
      </c>
      <c r="Y64" s="130">
        <v>9.0937404252382334E-4</v>
      </c>
      <c r="Z64" s="200">
        <v>64</v>
      </c>
      <c r="AA64" s="200">
        <f t="shared" si="6"/>
        <v>4.5260185185185195E-3</v>
      </c>
      <c r="AB64" s="200">
        <f t="shared" si="7"/>
        <v>4.4569633408919123E-3</v>
      </c>
      <c r="AC64" s="200">
        <f t="shared" si="8"/>
        <v>4.6544312169312175E-3</v>
      </c>
      <c r="AE64" s="200">
        <f t="shared" si="9"/>
        <v>4.6871184371184357E-3</v>
      </c>
      <c r="AF64" s="200">
        <f t="shared" si="10"/>
        <v>4.9039351851851857E-3</v>
      </c>
      <c r="AG64" s="200">
        <f t="shared" si="11"/>
        <v>4.6187232905982919E-3</v>
      </c>
      <c r="AI64" s="10" t="s">
        <v>115</v>
      </c>
    </row>
    <row r="65" spans="5:35" ht="12" customHeight="1" x14ac:dyDescent="0.15">
      <c r="E65" s="103" t="s">
        <v>104</v>
      </c>
      <c r="F65" s="124">
        <v>4.1892135642135637E-3</v>
      </c>
      <c r="G65" s="195">
        <v>77</v>
      </c>
      <c r="H65" s="129">
        <v>4.4928666558751281E-4</v>
      </c>
      <c r="I65" s="124">
        <v>4.3544823232323226E-3</v>
      </c>
      <c r="J65" s="195">
        <v>22</v>
      </c>
      <c r="K65" s="129">
        <v>8.8181649845167978E-4</v>
      </c>
      <c r="L65" s="124">
        <v>4.5829929193899784E-3</v>
      </c>
      <c r="M65" s="195">
        <v>34</v>
      </c>
      <c r="N65" s="129">
        <v>1.7901124631111887E-3</v>
      </c>
      <c r="P65" s="103" t="s">
        <v>104</v>
      </c>
      <c r="Q65" s="124">
        <v>4.4954427083333326E-3</v>
      </c>
      <c r="R65" s="195">
        <v>64</v>
      </c>
      <c r="S65" s="129">
        <v>6.2306021631803167E-4</v>
      </c>
      <c r="T65" s="124">
        <v>4.4340277777777772E-3</v>
      </c>
      <c r="U65" s="195">
        <v>30</v>
      </c>
      <c r="V65" s="129">
        <v>8.9876937632279617E-4</v>
      </c>
      <c r="W65" s="124">
        <v>4.6611111111111107E-3</v>
      </c>
      <c r="X65" s="195">
        <v>25</v>
      </c>
      <c r="Y65" s="129">
        <v>1.0036938005610284E-3</v>
      </c>
      <c r="Z65" s="200">
        <v>65</v>
      </c>
      <c r="AA65" s="200">
        <f t="shared" si="6"/>
        <v>4.1892135642135637E-3</v>
      </c>
      <c r="AB65" s="200">
        <f t="shared" si="7"/>
        <v>4.3544823232323226E-3</v>
      </c>
      <c r="AC65" s="200">
        <f t="shared" si="8"/>
        <v>4.5829929193899784E-3</v>
      </c>
      <c r="AE65" s="200">
        <f t="shared" si="9"/>
        <v>4.4954427083333326E-3</v>
      </c>
      <c r="AF65" s="200">
        <f t="shared" si="10"/>
        <v>4.4340277777777772E-3</v>
      </c>
      <c r="AG65" s="200">
        <f t="shared" si="11"/>
        <v>4.6611111111111107E-3</v>
      </c>
      <c r="AI65" s="10" t="s">
        <v>116</v>
      </c>
    </row>
    <row r="66" spans="5:35" ht="12" customHeight="1" x14ac:dyDescent="0.15">
      <c r="E66" s="23" t="s">
        <v>105</v>
      </c>
      <c r="F66" s="125">
        <v>4.3805644586894597E-3</v>
      </c>
      <c r="G66" s="196">
        <v>52</v>
      </c>
      <c r="H66" s="130">
        <v>7.8329523764767589E-4</v>
      </c>
      <c r="I66" s="125">
        <v>4.5320767195767197E-3</v>
      </c>
      <c r="J66" s="196">
        <v>14</v>
      </c>
      <c r="K66" s="130">
        <v>1.8510599395488341E-3</v>
      </c>
      <c r="L66" s="125">
        <v>3.9881588319088312E-3</v>
      </c>
      <c r="M66" s="196">
        <v>26</v>
      </c>
      <c r="N66" s="130">
        <v>4.8444570401845124E-4</v>
      </c>
      <c r="P66" s="23" t="s">
        <v>105</v>
      </c>
      <c r="Q66" s="125">
        <v>4.592904202279203E-3</v>
      </c>
      <c r="R66" s="196">
        <v>52</v>
      </c>
      <c r="S66" s="130">
        <v>1.2994933010403006E-3</v>
      </c>
      <c r="T66" s="125">
        <v>4.7860663082437286E-3</v>
      </c>
      <c r="U66" s="196">
        <v>31</v>
      </c>
      <c r="V66" s="130">
        <v>1.8742660480699485E-3</v>
      </c>
      <c r="W66" s="125">
        <v>4.5883655394524962E-3</v>
      </c>
      <c r="X66" s="196">
        <v>23</v>
      </c>
      <c r="Y66" s="130">
        <v>1.1357979865932193E-3</v>
      </c>
      <c r="Z66" s="200">
        <v>66</v>
      </c>
      <c r="AA66" s="200">
        <f t="shared" si="6"/>
        <v>4.3805644586894597E-3</v>
      </c>
      <c r="AB66" s="200">
        <f t="shared" si="7"/>
        <v>4.5320767195767197E-3</v>
      </c>
      <c r="AC66" s="200">
        <f t="shared" si="8"/>
        <v>3.9881588319088312E-3</v>
      </c>
      <c r="AE66" s="200">
        <f t="shared" si="9"/>
        <v>4.592904202279203E-3</v>
      </c>
      <c r="AF66" s="200">
        <f t="shared" si="10"/>
        <v>4.7860663082437286E-3</v>
      </c>
      <c r="AG66" s="200">
        <f t="shared" si="11"/>
        <v>4.5883655394524962E-3</v>
      </c>
      <c r="AI66" s="10" t="s">
        <v>117</v>
      </c>
    </row>
    <row r="67" spans="5:35" ht="12" customHeight="1" x14ac:dyDescent="0.15">
      <c r="E67" s="46" t="s">
        <v>126</v>
      </c>
      <c r="F67" s="127"/>
      <c r="G67" s="198"/>
      <c r="H67" s="132"/>
      <c r="I67" s="127"/>
      <c r="J67" s="198"/>
      <c r="K67" s="132"/>
      <c r="L67" s="127"/>
      <c r="M67" s="198"/>
      <c r="N67" s="132"/>
      <c r="P67" s="46" t="s">
        <v>126</v>
      </c>
      <c r="Q67" s="127"/>
      <c r="R67" s="198"/>
      <c r="S67" s="132"/>
      <c r="T67" s="127"/>
      <c r="U67" s="198"/>
      <c r="V67" s="132"/>
      <c r="W67" s="127"/>
      <c r="X67" s="198"/>
      <c r="Y67" s="132"/>
    </row>
    <row r="68" spans="5:35" ht="12" customHeight="1" x14ac:dyDescent="0.15">
      <c r="E68" s="34" t="s">
        <v>127</v>
      </c>
      <c r="F68" s="125">
        <v>6.0078486689814766E-3</v>
      </c>
      <c r="G68" s="196">
        <v>320</v>
      </c>
      <c r="H68" s="130">
        <v>1.5696661374255717E-3</v>
      </c>
      <c r="I68" s="125">
        <v>4.6202393431167025E-3</v>
      </c>
      <c r="J68" s="196">
        <v>53</v>
      </c>
      <c r="K68" s="130">
        <v>1.3484399185541029E-3</v>
      </c>
      <c r="L68" s="125">
        <v>4.2498897707231049E-3</v>
      </c>
      <c r="M68" s="196">
        <v>21</v>
      </c>
      <c r="N68" s="130">
        <v>5.6152296462107969E-4</v>
      </c>
      <c r="P68" s="34" t="s">
        <v>127</v>
      </c>
      <c r="Q68" s="125">
        <v>5.219275273322741E-3</v>
      </c>
      <c r="R68" s="196">
        <v>769</v>
      </c>
      <c r="S68" s="130">
        <v>1.1544788151793242E-3</v>
      </c>
      <c r="T68" s="125">
        <v>4.6771106736657906E-3</v>
      </c>
      <c r="U68" s="196">
        <v>127</v>
      </c>
      <c r="V68" s="130">
        <v>1.3699991300128323E-3</v>
      </c>
      <c r="W68" s="125">
        <v>4.3314270152505436E-3</v>
      </c>
      <c r="X68" s="196">
        <v>68</v>
      </c>
      <c r="Y68" s="130">
        <v>9.3385373548766177E-4</v>
      </c>
    </row>
    <row r="69" spans="5:35" ht="12" customHeight="1" x14ac:dyDescent="0.15">
      <c r="E69" s="103" t="s">
        <v>123</v>
      </c>
      <c r="F69" s="124">
        <v>5.412016056842342E-3</v>
      </c>
      <c r="G69" s="195">
        <v>331</v>
      </c>
      <c r="H69" s="129">
        <v>1.436100970067164E-3</v>
      </c>
      <c r="I69" s="124">
        <v>5.2927302302302288E-3</v>
      </c>
      <c r="J69" s="195">
        <v>185</v>
      </c>
      <c r="K69" s="129">
        <v>1.3242665061900553E-3</v>
      </c>
      <c r="L69" s="124">
        <v>4.6939977257959729E-3</v>
      </c>
      <c r="M69" s="195">
        <v>114</v>
      </c>
      <c r="N69" s="129">
        <v>1.1901765120123043E-3</v>
      </c>
      <c r="P69" s="103" t="s">
        <v>123</v>
      </c>
      <c r="Q69" s="124">
        <v>5.3455923615237455E-3</v>
      </c>
      <c r="R69" s="195">
        <v>561</v>
      </c>
      <c r="S69" s="129">
        <v>1.4928969223301153E-3</v>
      </c>
      <c r="T69" s="124">
        <v>5.0746953023310835E-3</v>
      </c>
      <c r="U69" s="195">
        <v>313</v>
      </c>
      <c r="V69" s="129">
        <v>1.2802444001153092E-3</v>
      </c>
      <c r="W69" s="124">
        <v>4.8070090439276498E-3</v>
      </c>
      <c r="X69" s="195">
        <v>215</v>
      </c>
      <c r="Y69" s="129">
        <v>1.1986740562531712E-3</v>
      </c>
    </row>
    <row r="70" spans="5:35" ht="12" customHeight="1" x14ac:dyDescent="0.15">
      <c r="E70" s="23" t="s">
        <v>124</v>
      </c>
      <c r="F70" s="125">
        <v>6.7792616334283028E-3</v>
      </c>
      <c r="G70" s="196">
        <v>585</v>
      </c>
      <c r="H70" s="130">
        <v>1.4399132310220536E-3</v>
      </c>
      <c r="I70" s="125">
        <v>4.944773706896553E-3</v>
      </c>
      <c r="J70" s="196">
        <v>232</v>
      </c>
      <c r="K70" s="130">
        <v>1.0471206770284146E-3</v>
      </c>
      <c r="L70" s="125">
        <v>4.8085929137229736E-3</v>
      </c>
      <c r="M70" s="196">
        <v>173</v>
      </c>
      <c r="N70" s="130">
        <v>1.4165172014971486E-3</v>
      </c>
      <c r="P70" s="23" t="s">
        <v>124</v>
      </c>
      <c r="Q70" s="125">
        <v>6.0734276593286014E-3</v>
      </c>
      <c r="R70" s="196">
        <v>641</v>
      </c>
      <c r="S70" s="130">
        <v>1.4694116407664832E-3</v>
      </c>
      <c r="T70" s="125">
        <v>4.9730249402628454E-3</v>
      </c>
      <c r="U70" s="196">
        <v>248</v>
      </c>
      <c r="V70" s="130">
        <v>1.3176298689984317E-3</v>
      </c>
      <c r="W70" s="125">
        <v>4.7367238562091496E-3</v>
      </c>
      <c r="X70" s="196">
        <v>170</v>
      </c>
      <c r="Y70" s="130">
        <v>1.0449321652398621E-3</v>
      </c>
    </row>
    <row r="71" spans="5:35" ht="12" customHeight="1" x14ac:dyDescent="0.15">
      <c r="E71" s="46" t="s">
        <v>3</v>
      </c>
      <c r="F71" s="127"/>
      <c r="G71" s="198"/>
      <c r="H71" s="132"/>
      <c r="I71" s="127"/>
      <c r="J71" s="198"/>
      <c r="K71" s="132"/>
      <c r="L71" s="127"/>
      <c r="M71" s="198"/>
      <c r="N71" s="132"/>
      <c r="P71" s="46" t="s">
        <v>3</v>
      </c>
      <c r="Q71" s="127"/>
      <c r="R71" s="198"/>
      <c r="S71" s="132"/>
      <c r="T71" s="127"/>
      <c r="U71" s="198"/>
      <c r="V71" s="132"/>
      <c r="W71" s="127"/>
      <c r="X71" s="198"/>
      <c r="Y71" s="132"/>
    </row>
    <row r="72" spans="5:35" ht="12" customHeight="1" x14ac:dyDescent="0.15">
      <c r="E72" s="26" t="s">
        <v>128</v>
      </c>
      <c r="F72" s="128">
        <v>5.871379886831278E-3</v>
      </c>
      <c r="G72" s="199">
        <v>1800</v>
      </c>
      <c r="H72" s="133">
        <v>1.63165635516742E-3</v>
      </c>
      <c r="I72" s="128">
        <v>4.9833040655598093E-3</v>
      </c>
      <c r="J72" s="199">
        <v>696</v>
      </c>
      <c r="K72" s="133">
        <v>1.2837027156519622E-3</v>
      </c>
      <c r="L72" s="128">
        <v>4.7004122530238104E-3</v>
      </c>
      <c r="M72" s="199">
        <v>493</v>
      </c>
      <c r="N72" s="133">
        <v>1.291427487815325E-3</v>
      </c>
      <c r="P72" s="26" t="s">
        <v>128</v>
      </c>
      <c r="Q72" s="128">
        <v>5.4394455252918398E-3</v>
      </c>
      <c r="R72" s="199">
        <v>2570</v>
      </c>
      <c r="S72" s="133">
        <v>1.4180810383115417E-3</v>
      </c>
      <c r="T72" s="128">
        <v>4.9963991769547342E-3</v>
      </c>
      <c r="U72" s="199">
        <v>990</v>
      </c>
      <c r="V72" s="133">
        <v>1.3886176585696805E-3</v>
      </c>
      <c r="W72" s="128">
        <v>4.7017525063633072E-3</v>
      </c>
      <c r="X72" s="199">
        <v>713</v>
      </c>
      <c r="Y72" s="133">
        <v>1.0869538461196241E-3</v>
      </c>
    </row>
    <row r="73" spans="5:35" ht="12" customHeight="1" x14ac:dyDescent="0.15">
      <c r="E73" s="123"/>
      <c r="P73" s="123"/>
    </row>
    <row r="74" spans="5:35" ht="12" customHeight="1" x14ac:dyDescent="0.15">
      <c r="E74" s="113" t="s">
        <v>315</v>
      </c>
      <c r="P74" s="113" t="s">
        <v>315</v>
      </c>
    </row>
    <row r="76" spans="5:35" ht="12" customHeight="1" x14ac:dyDescent="0.15">
      <c r="AC76" s="225"/>
    </row>
    <row r="90" spans="1:35" ht="20.100000000000001" customHeight="1" x14ac:dyDescent="0.15">
      <c r="A90" s="6"/>
      <c r="E90" s="3" t="s">
        <v>149</v>
      </c>
      <c r="F90" s="15"/>
      <c r="G90" s="192"/>
      <c r="H90" s="15"/>
      <c r="I90" s="15"/>
      <c r="J90" s="192"/>
      <c r="K90" s="15"/>
      <c r="L90" s="15"/>
      <c r="M90" s="192"/>
      <c r="N90" s="15"/>
      <c r="P90" s="3" t="s">
        <v>196</v>
      </c>
      <c r="Q90" s="15"/>
      <c r="R90" s="192"/>
      <c r="S90" s="15"/>
      <c r="T90" s="15"/>
      <c r="U90" s="192"/>
      <c r="V90" s="15"/>
      <c r="W90" s="15"/>
      <c r="X90" s="192"/>
      <c r="Y90" s="15"/>
    </row>
    <row r="91" spans="1:35" ht="12" customHeight="1" x14ac:dyDescent="0.15">
      <c r="E91" s="41"/>
      <c r="F91" s="42" t="s">
        <v>283</v>
      </c>
      <c r="G91" s="193"/>
      <c r="H91" s="43"/>
      <c r="I91" s="42" t="s">
        <v>285</v>
      </c>
      <c r="J91" s="193"/>
      <c r="K91" s="43"/>
      <c r="L91" s="42" t="s">
        <v>286</v>
      </c>
      <c r="M91" s="193"/>
      <c r="N91" s="43"/>
      <c r="P91" s="41"/>
      <c r="Q91" s="42" t="s">
        <v>283</v>
      </c>
      <c r="R91" s="193"/>
      <c r="S91" s="43"/>
      <c r="T91" s="42" t="s">
        <v>285</v>
      </c>
      <c r="U91" s="193"/>
      <c r="V91" s="43"/>
      <c r="W91" s="42" t="s">
        <v>286</v>
      </c>
      <c r="X91" s="193"/>
      <c r="Y91" s="43"/>
    </row>
    <row r="92" spans="1:35" ht="12" customHeight="1" x14ac:dyDescent="0.15">
      <c r="A92" s="84"/>
      <c r="B92" s="84"/>
      <c r="C92" s="84"/>
      <c r="E92" s="80"/>
      <c r="F92" s="104" t="s">
        <v>306</v>
      </c>
      <c r="G92" s="194" t="s">
        <v>305</v>
      </c>
      <c r="H92" s="105" t="s">
        <v>307</v>
      </c>
      <c r="I92" s="104" t="s">
        <v>306</v>
      </c>
      <c r="J92" s="194" t="s">
        <v>305</v>
      </c>
      <c r="K92" s="105" t="s">
        <v>307</v>
      </c>
      <c r="L92" s="104" t="s">
        <v>306</v>
      </c>
      <c r="M92" s="194" t="s">
        <v>305</v>
      </c>
      <c r="N92" s="105" t="s">
        <v>307</v>
      </c>
      <c r="P92" s="80"/>
      <c r="Q92" s="104" t="s">
        <v>306</v>
      </c>
      <c r="R92" s="194" t="s">
        <v>305</v>
      </c>
      <c r="S92" s="105" t="s">
        <v>307</v>
      </c>
      <c r="T92" s="104" t="s">
        <v>306</v>
      </c>
      <c r="U92" s="194" t="s">
        <v>305</v>
      </c>
      <c r="V92" s="105" t="s">
        <v>307</v>
      </c>
      <c r="W92" s="104" t="s">
        <v>306</v>
      </c>
      <c r="X92" s="194" t="s">
        <v>305</v>
      </c>
      <c r="Y92" s="105" t="s">
        <v>307</v>
      </c>
    </row>
    <row r="93" spans="1:35" ht="12" customHeight="1" x14ac:dyDescent="0.15">
      <c r="A93" s="2" t="s">
        <v>0</v>
      </c>
      <c r="E93" s="46" t="s">
        <v>125</v>
      </c>
      <c r="F93" s="30"/>
      <c r="G93" s="110"/>
      <c r="H93" s="32"/>
      <c r="I93" s="30"/>
      <c r="J93" s="110"/>
      <c r="K93" s="32"/>
      <c r="L93" s="30"/>
      <c r="M93" s="110"/>
      <c r="N93" s="32"/>
      <c r="P93" s="46" t="s">
        <v>125</v>
      </c>
      <c r="Q93" s="30"/>
      <c r="R93" s="110"/>
      <c r="S93" s="32"/>
      <c r="T93" s="30"/>
      <c r="U93" s="110"/>
      <c r="V93" s="32"/>
      <c r="W93" s="30"/>
      <c r="X93" s="110"/>
      <c r="Y93" s="32"/>
      <c r="AA93" s="200" t="s">
        <v>283</v>
      </c>
      <c r="AB93" s="200" t="s">
        <v>285</v>
      </c>
      <c r="AC93" s="200" t="s">
        <v>286</v>
      </c>
      <c r="AE93" s="200" t="s">
        <v>283</v>
      </c>
      <c r="AF93" s="200" t="s">
        <v>285</v>
      </c>
      <c r="AG93" s="200" t="s">
        <v>286</v>
      </c>
    </row>
    <row r="94" spans="1:35" ht="12" customHeight="1" x14ac:dyDescent="0.15">
      <c r="A94" s="25"/>
      <c r="E94" s="103" t="s">
        <v>272</v>
      </c>
      <c r="F94" s="124">
        <v>6.0250112917795843E-3</v>
      </c>
      <c r="G94" s="195">
        <v>41</v>
      </c>
      <c r="H94" s="129">
        <v>9.2914677362378379E-4</v>
      </c>
      <c r="I94" s="124">
        <v>5.4542824074074077E-3</v>
      </c>
      <c r="J94" s="195">
        <v>8</v>
      </c>
      <c r="K94" s="129">
        <v>5.7271203790453483E-4</v>
      </c>
      <c r="L94" s="124">
        <v>6.9386574074074073E-3</v>
      </c>
      <c r="M94" s="195">
        <v>4</v>
      </c>
      <c r="N94" s="129">
        <v>3.3624693821347018E-3</v>
      </c>
      <c r="P94" s="103" t="s">
        <v>272</v>
      </c>
      <c r="Q94" s="124">
        <v>5.8266913930976431E-3</v>
      </c>
      <c r="R94" s="195">
        <v>176</v>
      </c>
      <c r="S94" s="129">
        <v>1.3657017974261162E-3</v>
      </c>
      <c r="T94" s="124">
        <v>4.9754901960784321E-3</v>
      </c>
      <c r="U94" s="195">
        <v>17</v>
      </c>
      <c r="V94" s="129">
        <v>8.3253806366342898E-4</v>
      </c>
      <c r="W94" s="124">
        <v>5.5401234567901241E-3</v>
      </c>
      <c r="X94" s="195">
        <v>9</v>
      </c>
      <c r="Y94" s="129">
        <v>1.8655005560637621E-3</v>
      </c>
      <c r="Z94" s="200">
        <v>94</v>
      </c>
      <c r="AA94" s="200">
        <f>IF(F94="-",-1,F94)</f>
        <v>6.0250112917795843E-3</v>
      </c>
      <c r="AB94" s="200">
        <f>IF(I94="-",-1,I94)</f>
        <v>5.4542824074074077E-3</v>
      </c>
      <c r="AC94" s="200">
        <f>IF(L94="-",-1,L94)</f>
        <v>6.9386574074074073E-3</v>
      </c>
      <c r="AE94" s="200">
        <f>IF(Q94="-",-1,Q94)</f>
        <v>5.8266913930976431E-3</v>
      </c>
      <c r="AF94" s="200">
        <f>IF(T94="-",-1,T94)</f>
        <v>4.9754901960784321E-3</v>
      </c>
      <c r="AG94" s="200">
        <f>IF(W94="-",-1,W94)</f>
        <v>5.5401234567901241E-3</v>
      </c>
      <c r="AI94" s="10" t="s">
        <v>118</v>
      </c>
    </row>
    <row r="95" spans="1:35" ht="12" customHeight="1" x14ac:dyDescent="0.15">
      <c r="A95" s="85" t="s">
        <v>316</v>
      </c>
      <c r="B95" s="134"/>
      <c r="C95" s="134"/>
      <c r="E95" s="23" t="s">
        <v>273</v>
      </c>
      <c r="F95" s="125">
        <v>7.286779835390945E-3</v>
      </c>
      <c r="G95" s="196">
        <v>90</v>
      </c>
      <c r="H95" s="130">
        <v>1.25629375708691E-3</v>
      </c>
      <c r="I95" s="125">
        <v>5.4534932659932667E-3</v>
      </c>
      <c r="J95" s="196">
        <v>11</v>
      </c>
      <c r="K95" s="130">
        <v>6.3277100887743944E-4</v>
      </c>
      <c r="L95" s="125">
        <v>5.4928626543209883E-3</v>
      </c>
      <c r="M95" s="196">
        <v>12</v>
      </c>
      <c r="N95" s="130">
        <v>1.3864619854068528E-3</v>
      </c>
      <c r="P95" s="23" t="s">
        <v>273</v>
      </c>
      <c r="Q95" s="125">
        <v>6.1239237392373943E-3</v>
      </c>
      <c r="R95" s="196">
        <v>271</v>
      </c>
      <c r="S95" s="130">
        <v>1.0430565089495152E-3</v>
      </c>
      <c r="T95" s="125">
        <v>5.2964541245791247E-3</v>
      </c>
      <c r="U95" s="196">
        <v>44</v>
      </c>
      <c r="V95" s="130">
        <v>1.2671370110025886E-3</v>
      </c>
      <c r="W95" s="125">
        <v>4.964849108367626E-3</v>
      </c>
      <c r="X95" s="196">
        <v>27</v>
      </c>
      <c r="Y95" s="130">
        <v>1.1382200593682082E-3</v>
      </c>
      <c r="Z95" s="200">
        <v>95</v>
      </c>
      <c r="AA95" s="200">
        <f t="shared" ref="AA95:AA109" si="12">IF(F95="-",-1,F95)</f>
        <v>7.286779835390945E-3</v>
      </c>
      <c r="AB95" s="200">
        <f t="shared" ref="AB95:AB109" si="13">IF(I95="-",-1,I95)</f>
        <v>5.4534932659932667E-3</v>
      </c>
      <c r="AC95" s="200">
        <f t="shared" ref="AC95:AC109" si="14">IF(L95="-",-1,L95)</f>
        <v>5.4928626543209883E-3</v>
      </c>
      <c r="AE95" s="200">
        <f t="shared" ref="AE95:AE109" si="15">IF(Q95="-",-1,Q95)</f>
        <v>6.1239237392373943E-3</v>
      </c>
      <c r="AF95" s="200">
        <f t="shared" ref="AF95:AF109" si="16">IF(T95="-",-1,T95)</f>
        <v>5.2964541245791247E-3</v>
      </c>
      <c r="AG95" s="200">
        <f t="shared" ref="AG95:AG109" si="17">IF(W95="-",-1,W95)</f>
        <v>4.964849108367626E-3</v>
      </c>
      <c r="AI95" s="10" t="s">
        <v>119</v>
      </c>
    </row>
    <row r="96" spans="1:35" ht="12" customHeight="1" x14ac:dyDescent="0.15">
      <c r="A96" s="85" t="s">
        <v>310</v>
      </c>
      <c r="B96" s="134"/>
      <c r="C96" s="134"/>
      <c r="E96" s="103" t="s">
        <v>274</v>
      </c>
      <c r="F96" s="124">
        <v>8.5046525485881919E-3</v>
      </c>
      <c r="G96" s="195">
        <v>101</v>
      </c>
      <c r="H96" s="129">
        <v>1.9085342964972741E-3</v>
      </c>
      <c r="I96" s="124">
        <v>5.6770833333333335E-3</v>
      </c>
      <c r="J96" s="195">
        <v>20</v>
      </c>
      <c r="K96" s="129">
        <v>9.3655193561418138E-4</v>
      </c>
      <c r="L96" s="124">
        <v>5.6211419753086425E-3</v>
      </c>
      <c r="M96" s="195">
        <v>27</v>
      </c>
      <c r="N96" s="129">
        <v>9.4727545676744952E-4</v>
      </c>
      <c r="P96" s="103" t="s">
        <v>274</v>
      </c>
      <c r="Q96" s="124">
        <v>6.6426383607942558E-3</v>
      </c>
      <c r="R96" s="195">
        <v>263</v>
      </c>
      <c r="S96" s="129">
        <v>1.1798525341620136E-3</v>
      </c>
      <c r="T96" s="124">
        <v>5.4473765432098758E-3</v>
      </c>
      <c r="U96" s="195">
        <v>75</v>
      </c>
      <c r="V96" s="129">
        <v>8.7774351398691949E-4</v>
      </c>
      <c r="W96" s="124">
        <v>5.333933470507546E-3</v>
      </c>
      <c r="X96" s="195">
        <v>27</v>
      </c>
      <c r="Y96" s="129">
        <v>7.9341168218453851E-4</v>
      </c>
      <c r="Z96" s="200">
        <v>96</v>
      </c>
      <c r="AA96" s="200">
        <f t="shared" si="12"/>
        <v>8.5046525485881919E-3</v>
      </c>
      <c r="AB96" s="200">
        <f t="shared" si="13"/>
        <v>5.6770833333333335E-3</v>
      </c>
      <c r="AC96" s="200">
        <f t="shared" si="14"/>
        <v>5.6211419753086425E-3</v>
      </c>
      <c r="AE96" s="200">
        <f t="shared" si="15"/>
        <v>6.6426383607942558E-3</v>
      </c>
      <c r="AF96" s="200">
        <f t="shared" si="16"/>
        <v>5.4473765432098758E-3</v>
      </c>
      <c r="AG96" s="200">
        <f t="shared" si="17"/>
        <v>5.333933470507546E-3</v>
      </c>
      <c r="AI96" s="10" t="s">
        <v>120</v>
      </c>
    </row>
    <row r="97" spans="1:35" ht="12" customHeight="1" x14ac:dyDescent="0.15">
      <c r="A97" s="85" t="s">
        <v>309</v>
      </c>
      <c r="B97" s="134"/>
      <c r="C97" s="134"/>
      <c r="E97" s="23" t="s">
        <v>275</v>
      </c>
      <c r="F97" s="125">
        <v>6.6783625730994145E-3</v>
      </c>
      <c r="G97" s="196">
        <v>95</v>
      </c>
      <c r="H97" s="130">
        <v>1.2295281320159638E-3</v>
      </c>
      <c r="I97" s="125">
        <v>6.5490319865319875E-3</v>
      </c>
      <c r="J97" s="196">
        <v>55</v>
      </c>
      <c r="K97" s="130">
        <v>1.5708143299426769E-3</v>
      </c>
      <c r="L97" s="125">
        <v>5.8846932870370372E-3</v>
      </c>
      <c r="M97" s="196">
        <v>32</v>
      </c>
      <c r="N97" s="130">
        <v>1.4824697828126057E-3</v>
      </c>
      <c r="P97" s="23" t="s">
        <v>275</v>
      </c>
      <c r="Q97" s="125">
        <v>5.9570431086824523E-3</v>
      </c>
      <c r="R97" s="196">
        <v>183</v>
      </c>
      <c r="S97" s="130">
        <v>9.5584409153029958E-4</v>
      </c>
      <c r="T97" s="125">
        <v>5.7766466750841759E-3</v>
      </c>
      <c r="U97" s="196">
        <v>88</v>
      </c>
      <c r="V97" s="130">
        <v>1.3070148261260788E-3</v>
      </c>
      <c r="W97" s="125">
        <v>5.2146877269426293E-3</v>
      </c>
      <c r="X97" s="196">
        <v>51</v>
      </c>
      <c r="Y97" s="130">
        <v>6.1886700150825971E-4</v>
      </c>
      <c r="Z97" s="200">
        <v>97</v>
      </c>
      <c r="AA97" s="200">
        <f t="shared" si="12"/>
        <v>6.6783625730994145E-3</v>
      </c>
      <c r="AB97" s="200">
        <f t="shared" si="13"/>
        <v>6.5490319865319875E-3</v>
      </c>
      <c r="AC97" s="200">
        <f t="shared" si="14"/>
        <v>5.8846932870370372E-3</v>
      </c>
      <c r="AE97" s="200">
        <f t="shared" si="15"/>
        <v>5.9570431086824523E-3</v>
      </c>
      <c r="AF97" s="200">
        <f t="shared" si="16"/>
        <v>5.7766466750841759E-3</v>
      </c>
      <c r="AG97" s="200">
        <f t="shared" si="17"/>
        <v>5.2146877269426293E-3</v>
      </c>
      <c r="AI97" s="10" t="s">
        <v>121</v>
      </c>
    </row>
    <row r="98" spans="1:35" ht="12" customHeight="1" x14ac:dyDescent="0.15">
      <c r="E98" s="103" t="s">
        <v>94</v>
      </c>
      <c r="F98" s="124">
        <v>6.8039200885668307E-3</v>
      </c>
      <c r="G98" s="195">
        <v>92</v>
      </c>
      <c r="H98" s="129">
        <v>1.2684550409297088E-3</v>
      </c>
      <c r="I98" s="124">
        <v>7.0791739004629605E-3</v>
      </c>
      <c r="J98" s="195">
        <v>64</v>
      </c>
      <c r="K98" s="129">
        <v>1.9341975803470433E-3</v>
      </c>
      <c r="L98" s="124">
        <v>5.756305874840357E-3</v>
      </c>
      <c r="M98" s="195">
        <v>29</v>
      </c>
      <c r="N98" s="129">
        <v>7.7087327714199744E-4</v>
      </c>
      <c r="P98" s="103" t="s">
        <v>94</v>
      </c>
      <c r="Q98" s="124">
        <v>6.1015070921985777E-3</v>
      </c>
      <c r="R98" s="195">
        <v>188</v>
      </c>
      <c r="S98" s="129">
        <v>1.2353713190555492E-3</v>
      </c>
      <c r="T98" s="124">
        <v>6.104753521126759E-3</v>
      </c>
      <c r="U98" s="195">
        <v>71</v>
      </c>
      <c r="V98" s="129">
        <v>1.3928992870816308E-3</v>
      </c>
      <c r="W98" s="124">
        <v>5.6439251751751749E-3</v>
      </c>
      <c r="X98" s="195">
        <v>74</v>
      </c>
      <c r="Y98" s="129">
        <v>8.9336327147895606E-4</v>
      </c>
      <c r="Z98" s="200">
        <v>98</v>
      </c>
      <c r="AA98" s="200">
        <f t="shared" si="12"/>
        <v>6.8039200885668307E-3</v>
      </c>
      <c r="AB98" s="200">
        <f t="shared" si="13"/>
        <v>7.0791739004629605E-3</v>
      </c>
      <c r="AC98" s="200">
        <f t="shared" si="14"/>
        <v>5.756305874840357E-3</v>
      </c>
      <c r="AE98" s="200">
        <f t="shared" si="15"/>
        <v>6.1015070921985777E-3</v>
      </c>
      <c r="AF98" s="200">
        <f t="shared" si="16"/>
        <v>6.104753521126759E-3</v>
      </c>
      <c r="AG98" s="200">
        <f t="shared" si="17"/>
        <v>5.6439251751751749E-3</v>
      </c>
      <c r="AI98" s="10" t="s">
        <v>106</v>
      </c>
    </row>
    <row r="99" spans="1:35" ht="12" customHeight="1" x14ac:dyDescent="0.15">
      <c r="A99" s="2"/>
      <c r="E99" s="23" t="s">
        <v>95</v>
      </c>
      <c r="F99" s="125">
        <v>6.6495978301533889E-3</v>
      </c>
      <c r="G99" s="196">
        <v>99</v>
      </c>
      <c r="H99" s="130">
        <v>1.4577505233919874E-3</v>
      </c>
      <c r="I99" s="125">
        <v>6.5547236689814815E-3</v>
      </c>
      <c r="J99" s="196">
        <v>64</v>
      </c>
      <c r="K99" s="130">
        <v>1.3642578418531816E-3</v>
      </c>
      <c r="L99" s="125">
        <v>5.9311143039591317E-3</v>
      </c>
      <c r="M99" s="196">
        <v>29</v>
      </c>
      <c r="N99" s="130">
        <v>1.3554541339334434E-3</v>
      </c>
      <c r="P99" s="23" t="s">
        <v>95</v>
      </c>
      <c r="Q99" s="125">
        <v>6.290674603174601E-3</v>
      </c>
      <c r="R99" s="196">
        <v>175</v>
      </c>
      <c r="S99" s="130">
        <v>1.3062528478576803E-3</v>
      </c>
      <c r="T99" s="125">
        <v>6.0483674463937612E-3</v>
      </c>
      <c r="U99" s="196">
        <v>76</v>
      </c>
      <c r="V99" s="130">
        <v>8.8620685743051467E-4</v>
      </c>
      <c r="W99" s="125">
        <v>5.6739097968936687E-3</v>
      </c>
      <c r="X99" s="196">
        <v>62</v>
      </c>
      <c r="Y99" s="130">
        <v>9.1381350578210302E-4</v>
      </c>
      <c r="Z99" s="200">
        <v>99</v>
      </c>
      <c r="AA99" s="200">
        <f t="shared" si="12"/>
        <v>6.6495978301533889E-3</v>
      </c>
      <c r="AB99" s="200">
        <f t="shared" si="13"/>
        <v>6.5547236689814815E-3</v>
      </c>
      <c r="AC99" s="200">
        <f t="shared" si="14"/>
        <v>5.9311143039591317E-3</v>
      </c>
      <c r="AE99" s="200">
        <f t="shared" si="15"/>
        <v>6.290674603174601E-3</v>
      </c>
      <c r="AF99" s="200">
        <f t="shared" si="16"/>
        <v>6.0483674463937612E-3</v>
      </c>
      <c r="AG99" s="200">
        <f t="shared" si="17"/>
        <v>5.6739097968936687E-3</v>
      </c>
      <c r="AI99" s="10" t="s">
        <v>107</v>
      </c>
    </row>
    <row r="100" spans="1:35" ht="12" customHeight="1" x14ac:dyDescent="0.15">
      <c r="E100" s="103" t="s">
        <v>96</v>
      </c>
      <c r="F100" s="124">
        <v>6.9410291438979982E-3</v>
      </c>
      <c r="G100" s="195">
        <v>122</v>
      </c>
      <c r="H100" s="129">
        <v>1.4820162140058669E-3</v>
      </c>
      <c r="I100" s="124">
        <v>6.4571759259259287E-3</v>
      </c>
      <c r="J100" s="195">
        <v>60</v>
      </c>
      <c r="K100" s="129">
        <v>1.1080697760156575E-3</v>
      </c>
      <c r="L100" s="124">
        <v>5.953703703703705E-3</v>
      </c>
      <c r="M100" s="195">
        <v>35</v>
      </c>
      <c r="N100" s="129">
        <v>7.8632685342596516E-4</v>
      </c>
      <c r="P100" s="103" t="s">
        <v>96</v>
      </c>
      <c r="Q100" s="124">
        <v>6.4042384630619903E-3</v>
      </c>
      <c r="R100" s="195">
        <v>187</v>
      </c>
      <c r="S100" s="129">
        <v>1.5992674113118146E-3</v>
      </c>
      <c r="T100" s="124">
        <v>5.8409517112048758E-3</v>
      </c>
      <c r="U100" s="195">
        <v>79</v>
      </c>
      <c r="V100" s="129">
        <v>1.0952957857025859E-3</v>
      </c>
      <c r="W100" s="124">
        <v>5.787863756613755E-3</v>
      </c>
      <c r="X100" s="195">
        <v>84</v>
      </c>
      <c r="Y100" s="129">
        <v>1.2951326215174003E-3</v>
      </c>
      <c r="Z100" s="200">
        <v>100</v>
      </c>
      <c r="AA100" s="200">
        <f t="shared" si="12"/>
        <v>6.9410291438979982E-3</v>
      </c>
      <c r="AB100" s="200">
        <f t="shared" si="13"/>
        <v>6.4571759259259287E-3</v>
      </c>
      <c r="AC100" s="200">
        <f t="shared" si="14"/>
        <v>5.953703703703705E-3</v>
      </c>
      <c r="AE100" s="200">
        <f t="shared" si="15"/>
        <v>6.4042384630619903E-3</v>
      </c>
      <c r="AF100" s="200">
        <f t="shared" si="16"/>
        <v>5.8409517112048758E-3</v>
      </c>
      <c r="AG100" s="200">
        <f t="shared" si="17"/>
        <v>5.787863756613755E-3</v>
      </c>
      <c r="AI100" s="10" t="s">
        <v>108</v>
      </c>
    </row>
    <row r="101" spans="1:35" ht="12" customHeight="1" x14ac:dyDescent="0.15">
      <c r="E101" s="28" t="s">
        <v>97</v>
      </c>
      <c r="F101" s="126">
        <v>7.0182931825630932E-3</v>
      </c>
      <c r="G101" s="197">
        <v>113</v>
      </c>
      <c r="H101" s="131">
        <v>1.5879292781395436E-3</v>
      </c>
      <c r="I101" s="126">
        <v>6.8455687830687832E-3</v>
      </c>
      <c r="J101" s="197">
        <v>70</v>
      </c>
      <c r="K101" s="131">
        <v>1.2894618656307275E-3</v>
      </c>
      <c r="L101" s="126">
        <v>5.8796296296296305E-3</v>
      </c>
      <c r="M101" s="197">
        <v>46</v>
      </c>
      <c r="N101" s="131">
        <v>1.2504857309576769E-3</v>
      </c>
      <c r="P101" s="28" t="s">
        <v>97</v>
      </c>
      <c r="Q101" s="126">
        <v>6.2877982148815525E-3</v>
      </c>
      <c r="R101" s="197">
        <v>222</v>
      </c>
      <c r="S101" s="131">
        <v>1.1373730380010328E-3</v>
      </c>
      <c r="T101" s="126">
        <v>5.9468694885361564E-3</v>
      </c>
      <c r="U101" s="197">
        <v>84</v>
      </c>
      <c r="V101" s="131">
        <v>8.4408938816315875E-4</v>
      </c>
      <c r="W101" s="126">
        <v>5.8281186406186399E-3</v>
      </c>
      <c r="X101" s="197">
        <v>91</v>
      </c>
      <c r="Y101" s="131">
        <v>1.3096743900890071E-3</v>
      </c>
      <c r="Z101" s="200">
        <v>101</v>
      </c>
      <c r="AA101" s="200">
        <f t="shared" si="12"/>
        <v>7.0182931825630932E-3</v>
      </c>
      <c r="AB101" s="200">
        <f t="shared" si="13"/>
        <v>6.8455687830687832E-3</v>
      </c>
      <c r="AC101" s="200">
        <f t="shared" si="14"/>
        <v>5.8796296296296305E-3</v>
      </c>
      <c r="AE101" s="200">
        <f t="shared" si="15"/>
        <v>6.2877982148815525E-3</v>
      </c>
      <c r="AF101" s="200">
        <f t="shared" si="16"/>
        <v>5.9468694885361564E-3</v>
      </c>
      <c r="AG101" s="200">
        <f t="shared" si="17"/>
        <v>5.8281186406186399E-3</v>
      </c>
      <c r="AI101" s="10" t="s">
        <v>109</v>
      </c>
    </row>
    <row r="102" spans="1:35" ht="12" customHeight="1" x14ac:dyDescent="0.15">
      <c r="E102" s="103" t="s">
        <v>98</v>
      </c>
      <c r="F102" s="124">
        <v>7.3891042204995688E-3</v>
      </c>
      <c r="G102" s="195">
        <v>129</v>
      </c>
      <c r="H102" s="129">
        <v>1.5499753200335156E-3</v>
      </c>
      <c r="I102" s="124">
        <v>6.7594818376068375E-3</v>
      </c>
      <c r="J102" s="195">
        <v>52</v>
      </c>
      <c r="K102" s="129">
        <v>1.3102921774189782E-3</v>
      </c>
      <c r="L102" s="124">
        <v>6.3157051282051258E-3</v>
      </c>
      <c r="M102" s="195">
        <v>65</v>
      </c>
      <c r="N102" s="129">
        <v>1.5719917938168625E-3</v>
      </c>
      <c r="P102" s="103" t="s">
        <v>98</v>
      </c>
      <c r="Q102" s="124">
        <v>6.4427365627822931E-3</v>
      </c>
      <c r="R102" s="195">
        <v>164</v>
      </c>
      <c r="S102" s="129">
        <v>1.1849772469690466E-3</v>
      </c>
      <c r="T102" s="124">
        <v>6.0925925925925922E-3</v>
      </c>
      <c r="U102" s="195">
        <v>85</v>
      </c>
      <c r="V102" s="129">
        <v>9.6468230314224201E-4</v>
      </c>
      <c r="W102" s="124">
        <v>5.8295717592592583E-3</v>
      </c>
      <c r="X102" s="195">
        <v>80</v>
      </c>
      <c r="Y102" s="129">
        <v>1.0218922127580045E-3</v>
      </c>
      <c r="Z102" s="200">
        <v>102</v>
      </c>
      <c r="AA102" s="200">
        <f t="shared" si="12"/>
        <v>7.3891042204995688E-3</v>
      </c>
      <c r="AB102" s="200">
        <f t="shared" si="13"/>
        <v>6.7594818376068375E-3</v>
      </c>
      <c r="AC102" s="200">
        <f t="shared" si="14"/>
        <v>6.3157051282051258E-3</v>
      </c>
      <c r="AE102" s="200">
        <f t="shared" si="15"/>
        <v>6.4427365627822931E-3</v>
      </c>
      <c r="AF102" s="200">
        <f t="shared" si="16"/>
        <v>6.0925925925925922E-3</v>
      </c>
      <c r="AG102" s="200">
        <f t="shared" si="17"/>
        <v>5.8295717592592583E-3</v>
      </c>
      <c r="AI102" s="10" t="s">
        <v>110</v>
      </c>
    </row>
    <row r="103" spans="1:35" ht="12" customHeight="1" x14ac:dyDescent="0.15">
      <c r="E103" s="23" t="s">
        <v>99</v>
      </c>
      <c r="F103" s="125">
        <v>7.9018281101614438E-3</v>
      </c>
      <c r="G103" s="196">
        <v>156</v>
      </c>
      <c r="H103" s="130">
        <v>1.719081046661913E-3</v>
      </c>
      <c r="I103" s="125">
        <v>6.3989197530864208E-3</v>
      </c>
      <c r="J103" s="196">
        <v>75</v>
      </c>
      <c r="K103" s="130">
        <v>1.4718929613936884E-3</v>
      </c>
      <c r="L103" s="125">
        <v>5.9667755991285416E-3</v>
      </c>
      <c r="M103" s="196">
        <v>68</v>
      </c>
      <c r="N103" s="130">
        <v>1.1928455122365877E-3</v>
      </c>
      <c r="P103" s="23" t="s">
        <v>99</v>
      </c>
      <c r="Q103" s="125">
        <v>6.9209702660406897E-3</v>
      </c>
      <c r="R103" s="196">
        <v>142</v>
      </c>
      <c r="S103" s="130">
        <v>1.6555020767187482E-3</v>
      </c>
      <c r="T103" s="125">
        <v>6.0615997942386835E-3</v>
      </c>
      <c r="U103" s="196">
        <v>90</v>
      </c>
      <c r="V103" s="130">
        <v>1.5529616771454559E-3</v>
      </c>
      <c r="W103" s="125">
        <v>5.9888190076869338E-3</v>
      </c>
      <c r="X103" s="196">
        <v>53</v>
      </c>
      <c r="Y103" s="130">
        <v>1.3712554152019198E-3</v>
      </c>
      <c r="Z103" s="200">
        <v>103</v>
      </c>
      <c r="AA103" s="200">
        <f t="shared" si="12"/>
        <v>7.9018281101614438E-3</v>
      </c>
      <c r="AB103" s="200">
        <f t="shared" si="13"/>
        <v>6.3989197530864208E-3</v>
      </c>
      <c r="AC103" s="200">
        <f t="shared" si="14"/>
        <v>5.9667755991285416E-3</v>
      </c>
      <c r="AE103" s="200">
        <f t="shared" si="15"/>
        <v>6.9209702660406897E-3</v>
      </c>
      <c r="AF103" s="200">
        <f t="shared" si="16"/>
        <v>6.0615997942386835E-3</v>
      </c>
      <c r="AG103" s="200">
        <f t="shared" si="17"/>
        <v>5.9888190076869338E-3</v>
      </c>
      <c r="AI103" s="10" t="s">
        <v>111</v>
      </c>
    </row>
    <row r="104" spans="1:35" ht="12" customHeight="1" x14ac:dyDescent="0.15">
      <c r="E104" s="103" t="s">
        <v>100</v>
      </c>
      <c r="F104" s="124">
        <v>8.4221222396105092E-3</v>
      </c>
      <c r="G104" s="195">
        <v>213</v>
      </c>
      <c r="H104" s="129">
        <v>1.229985754988413E-3</v>
      </c>
      <c r="I104" s="124">
        <v>6.257194694694693E-3</v>
      </c>
      <c r="J104" s="195">
        <v>74</v>
      </c>
      <c r="K104" s="129">
        <v>1.0077627397809057E-3</v>
      </c>
      <c r="L104" s="124">
        <v>5.8010912698412695E-3</v>
      </c>
      <c r="M104" s="195">
        <v>56</v>
      </c>
      <c r="N104" s="129">
        <v>7.8059764909490853E-4</v>
      </c>
      <c r="P104" s="103" t="s">
        <v>100</v>
      </c>
      <c r="Q104" s="124">
        <v>7.4064551101734643E-3</v>
      </c>
      <c r="R104" s="195">
        <v>158</v>
      </c>
      <c r="S104" s="129">
        <v>1.3840542360361988E-3</v>
      </c>
      <c r="T104" s="124">
        <v>6.0783801274392688E-3</v>
      </c>
      <c r="U104" s="195">
        <v>93</v>
      </c>
      <c r="V104" s="129">
        <v>1.4069685352170005E-3</v>
      </c>
      <c r="W104" s="124">
        <v>5.7040387426900594E-3</v>
      </c>
      <c r="X104" s="195">
        <v>76</v>
      </c>
      <c r="Y104" s="129">
        <v>1.1526001836494118E-3</v>
      </c>
      <c r="Z104" s="200">
        <v>104</v>
      </c>
      <c r="AA104" s="200">
        <f t="shared" si="12"/>
        <v>8.4221222396105092E-3</v>
      </c>
      <c r="AB104" s="200">
        <f t="shared" si="13"/>
        <v>6.257194694694693E-3</v>
      </c>
      <c r="AC104" s="200">
        <f t="shared" si="14"/>
        <v>5.8010912698412695E-3</v>
      </c>
      <c r="AE104" s="200">
        <f t="shared" si="15"/>
        <v>7.4064551101734643E-3</v>
      </c>
      <c r="AF104" s="200">
        <f t="shared" si="16"/>
        <v>6.0783801274392688E-3</v>
      </c>
      <c r="AG104" s="200">
        <f t="shared" si="17"/>
        <v>5.7040387426900594E-3</v>
      </c>
      <c r="AI104" s="10" t="s">
        <v>112</v>
      </c>
    </row>
    <row r="105" spans="1:35" ht="12" customHeight="1" x14ac:dyDescent="0.15">
      <c r="E105" s="23" t="s">
        <v>101</v>
      </c>
      <c r="F105" s="125">
        <v>8.4349028906955791E-3</v>
      </c>
      <c r="G105" s="196">
        <v>205</v>
      </c>
      <c r="H105" s="130">
        <v>1.4510271286640177E-3</v>
      </c>
      <c r="I105" s="125">
        <v>6.5723317403424937E-3</v>
      </c>
      <c r="J105" s="196">
        <v>93</v>
      </c>
      <c r="K105" s="130">
        <v>1.2415529347213944E-3</v>
      </c>
      <c r="L105" s="125">
        <v>6.0944365976145646E-3</v>
      </c>
      <c r="M105" s="196">
        <v>59</v>
      </c>
      <c r="N105" s="130">
        <v>1.4521471691459288E-3</v>
      </c>
      <c r="P105" s="23" t="s">
        <v>101</v>
      </c>
      <c r="Q105" s="125">
        <v>6.6030475840078498E-3</v>
      </c>
      <c r="R105" s="196">
        <v>151</v>
      </c>
      <c r="S105" s="130">
        <v>1.5734418404936708E-3</v>
      </c>
      <c r="T105" s="125">
        <v>5.8740376612567624E-3</v>
      </c>
      <c r="U105" s="196">
        <v>89</v>
      </c>
      <c r="V105" s="130">
        <v>1.2426019642970331E-3</v>
      </c>
      <c r="W105" s="125">
        <v>5.6154684095860536E-3</v>
      </c>
      <c r="X105" s="196">
        <v>51</v>
      </c>
      <c r="Y105" s="130">
        <v>7.0434191439753039E-4</v>
      </c>
      <c r="Z105" s="200">
        <v>105</v>
      </c>
      <c r="AA105" s="200">
        <f t="shared" si="12"/>
        <v>8.4349028906955791E-3</v>
      </c>
      <c r="AB105" s="200">
        <f t="shared" si="13"/>
        <v>6.5723317403424937E-3</v>
      </c>
      <c r="AC105" s="200">
        <f t="shared" si="14"/>
        <v>6.0944365976145646E-3</v>
      </c>
      <c r="AE105" s="200">
        <f t="shared" si="15"/>
        <v>6.6030475840078498E-3</v>
      </c>
      <c r="AF105" s="200">
        <f t="shared" si="16"/>
        <v>5.8740376612567624E-3</v>
      </c>
      <c r="AG105" s="200">
        <f t="shared" si="17"/>
        <v>5.6154684095860536E-3</v>
      </c>
      <c r="AI105" s="10" t="s">
        <v>113</v>
      </c>
    </row>
    <row r="106" spans="1:35" ht="12" customHeight="1" x14ac:dyDescent="0.15">
      <c r="E106" s="103" t="s">
        <v>102</v>
      </c>
      <c r="F106" s="124">
        <v>6.7725571315996819E-3</v>
      </c>
      <c r="G106" s="195">
        <v>188</v>
      </c>
      <c r="H106" s="129">
        <v>1.2355734686876852E-3</v>
      </c>
      <c r="I106" s="124">
        <v>6.0748171010516685E-3</v>
      </c>
      <c r="J106" s="195">
        <v>81</v>
      </c>
      <c r="K106" s="129">
        <v>9.4516817279577912E-4</v>
      </c>
      <c r="L106" s="124">
        <v>5.8678286129266481E-3</v>
      </c>
      <c r="M106" s="195">
        <v>51</v>
      </c>
      <c r="N106" s="129">
        <v>1.0928046575920921E-3</v>
      </c>
      <c r="P106" s="103" t="s">
        <v>102</v>
      </c>
      <c r="Q106" s="124">
        <v>6.1719224347298093E-3</v>
      </c>
      <c r="R106" s="195">
        <v>122</v>
      </c>
      <c r="S106" s="129">
        <v>1.3866739888441001E-3</v>
      </c>
      <c r="T106" s="124">
        <v>5.6553819444444429E-3</v>
      </c>
      <c r="U106" s="195">
        <v>72</v>
      </c>
      <c r="V106" s="129">
        <v>7.4696630499477342E-4</v>
      </c>
      <c r="W106" s="124">
        <v>5.750225051440328E-3</v>
      </c>
      <c r="X106" s="195">
        <v>72</v>
      </c>
      <c r="Y106" s="129">
        <v>1.1247349960646358E-3</v>
      </c>
      <c r="Z106" s="200">
        <v>106</v>
      </c>
      <c r="AA106" s="200">
        <f t="shared" si="12"/>
        <v>6.7725571315996819E-3</v>
      </c>
      <c r="AB106" s="200">
        <f t="shared" si="13"/>
        <v>6.0748171010516685E-3</v>
      </c>
      <c r="AC106" s="200">
        <f t="shared" si="14"/>
        <v>5.8678286129266481E-3</v>
      </c>
      <c r="AE106" s="200">
        <f t="shared" si="15"/>
        <v>6.1719224347298093E-3</v>
      </c>
      <c r="AF106" s="200">
        <f t="shared" si="16"/>
        <v>5.6553819444444429E-3</v>
      </c>
      <c r="AG106" s="200">
        <f t="shared" si="17"/>
        <v>5.750225051440328E-3</v>
      </c>
      <c r="AI106" s="10" t="s">
        <v>114</v>
      </c>
    </row>
    <row r="107" spans="1:35" ht="12" customHeight="1" x14ac:dyDescent="0.15">
      <c r="E107" s="23" t="s">
        <v>103</v>
      </c>
      <c r="F107" s="125">
        <v>5.8350249287749288E-3</v>
      </c>
      <c r="G107" s="196">
        <v>130</v>
      </c>
      <c r="H107" s="130">
        <v>8.4575210217602205E-4</v>
      </c>
      <c r="I107" s="125">
        <v>6.368727598566307E-3</v>
      </c>
      <c r="J107" s="196">
        <v>62</v>
      </c>
      <c r="K107" s="130">
        <v>1.367627075767442E-3</v>
      </c>
      <c r="L107" s="125">
        <v>5.7544191919191908E-3</v>
      </c>
      <c r="M107" s="196">
        <v>33</v>
      </c>
      <c r="N107" s="130">
        <v>1.0356995956920566E-3</v>
      </c>
      <c r="P107" s="23" t="s">
        <v>103</v>
      </c>
      <c r="Q107" s="125">
        <v>5.8893461362597172E-3</v>
      </c>
      <c r="R107" s="196">
        <v>81</v>
      </c>
      <c r="S107" s="130">
        <v>1.1064134647413295E-3</v>
      </c>
      <c r="T107" s="125">
        <v>6.0006751543209879E-3</v>
      </c>
      <c r="U107" s="196">
        <v>48</v>
      </c>
      <c r="V107" s="130">
        <v>1.3030834818637978E-3</v>
      </c>
      <c r="W107" s="125">
        <v>5.4508101851851861E-3</v>
      </c>
      <c r="X107" s="196">
        <v>60</v>
      </c>
      <c r="Y107" s="130">
        <v>8.0112588456844472E-4</v>
      </c>
      <c r="Z107" s="200">
        <v>107</v>
      </c>
      <c r="AA107" s="200">
        <f t="shared" si="12"/>
        <v>5.8350249287749288E-3</v>
      </c>
      <c r="AB107" s="200">
        <f t="shared" si="13"/>
        <v>6.368727598566307E-3</v>
      </c>
      <c r="AC107" s="200">
        <f t="shared" si="14"/>
        <v>5.7544191919191908E-3</v>
      </c>
      <c r="AE107" s="200">
        <f t="shared" si="15"/>
        <v>5.8893461362597172E-3</v>
      </c>
      <c r="AF107" s="200">
        <f t="shared" si="16"/>
        <v>6.0006751543209879E-3</v>
      </c>
      <c r="AG107" s="200">
        <f t="shared" si="17"/>
        <v>5.4508101851851861E-3</v>
      </c>
      <c r="AI107" s="10" t="s">
        <v>115</v>
      </c>
    </row>
    <row r="108" spans="1:35" ht="12" customHeight="1" x14ac:dyDescent="0.15">
      <c r="E108" s="103" t="s">
        <v>104</v>
      </c>
      <c r="F108" s="124">
        <v>5.6794871794871781E-3</v>
      </c>
      <c r="G108" s="195">
        <v>65</v>
      </c>
      <c r="H108" s="129">
        <v>1.315578731204364E-3</v>
      </c>
      <c r="I108" s="124">
        <v>5.8090277777777767E-3</v>
      </c>
      <c r="J108" s="195">
        <v>30</v>
      </c>
      <c r="K108" s="129">
        <v>1.478161283637348E-3</v>
      </c>
      <c r="L108" s="124">
        <v>5.5928497942386822E-3</v>
      </c>
      <c r="M108" s="195">
        <v>36</v>
      </c>
      <c r="N108" s="129">
        <v>1.3342169160619969E-3</v>
      </c>
      <c r="P108" s="103" t="s">
        <v>104</v>
      </c>
      <c r="Q108" s="124">
        <v>5.4741379310344835E-3</v>
      </c>
      <c r="R108" s="195">
        <v>58</v>
      </c>
      <c r="S108" s="129">
        <v>1.0187007097086666E-3</v>
      </c>
      <c r="T108" s="124">
        <v>5.4279715762273889E-3</v>
      </c>
      <c r="U108" s="195">
        <v>43</v>
      </c>
      <c r="V108" s="129">
        <v>5.9828793387055746E-4</v>
      </c>
      <c r="W108" s="124">
        <v>5.7588838838838847E-3</v>
      </c>
      <c r="X108" s="195">
        <v>37</v>
      </c>
      <c r="Y108" s="129">
        <v>1.2226729134489178E-3</v>
      </c>
      <c r="Z108" s="200">
        <v>108</v>
      </c>
      <c r="AA108" s="200">
        <f t="shared" si="12"/>
        <v>5.6794871794871781E-3</v>
      </c>
      <c r="AB108" s="200">
        <f t="shared" si="13"/>
        <v>5.8090277777777767E-3</v>
      </c>
      <c r="AC108" s="200">
        <f t="shared" si="14"/>
        <v>5.5928497942386822E-3</v>
      </c>
      <c r="AE108" s="200">
        <f t="shared" si="15"/>
        <v>5.4741379310344835E-3</v>
      </c>
      <c r="AF108" s="200">
        <f t="shared" si="16"/>
        <v>5.4279715762273889E-3</v>
      </c>
      <c r="AG108" s="200">
        <f t="shared" si="17"/>
        <v>5.7588838838838847E-3</v>
      </c>
      <c r="AI108" s="10" t="s">
        <v>116</v>
      </c>
    </row>
    <row r="109" spans="1:35" ht="12" customHeight="1" x14ac:dyDescent="0.15">
      <c r="E109" s="23" t="s">
        <v>105</v>
      </c>
      <c r="F109" s="125">
        <v>5.5756843800322062E-3</v>
      </c>
      <c r="G109" s="196">
        <v>46</v>
      </c>
      <c r="H109" s="130">
        <v>1.1105468249004867E-3</v>
      </c>
      <c r="I109" s="125">
        <v>5.1863425925925931E-3</v>
      </c>
      <c r="J109" s="196">
        <v>10</v>
      </c>
      <c r="K109" s="130">
        <v>7.8064629547651616E-4</v>
      </c>
      <c r="L109" s="125">
        <v>5.4811507936507941E-3</v>
      </c>
      <c r="M109" s="196">
        <v>21</v>
      </c>
      <c r="N109" s="130">
        <v>9.4636421105652696E-4</v>
      </c>
      <c r="P109" s="23" t="s">
        <v>105</v>
      </c>
      <c r="Q109" s="125">
        <v>5.4499217527386535E-3</v>
      </c>
      <c r="R109" s="196">
        <v>71</v>
      </c>
      <c r="S109" s="130">
        <v>8.4490951288394291E-4</v>
      </c>
      <c r="T109" s="125">
        <v>5.7078460038986374E-3</v>
      </c>
      <c r="U109" s="196">
        <v>57</v>
      </c>
      <c r="V109" s="130">
        <v>1.0992428366538895E-3</v>
      </c>
      <c r="W109" s="125">
        <v>5.2739197530864189E-3</v>
      </c>
      <c r="X109" s="196">
        <v>21</v>
      </c>
      <c r="Y109" s="130">
        <v>6.1315653297324053E-4</v>
      </c>
      <c r="Z109" s="200">
        <v>109</v>
      </c>
      <c r="AA109" s="200">
        <f t="shared" si="12"/>
        <v>5.5756843800322062E-3</v>
      </c>
      <c r="AB109" s="200">
        <f t="shared" si="13"/>
        <v>5.1863425925925931E-3</v>
      </c>
      <c r="AC109" s="200">
        <f t="shared" si="14"/>
        <v>5.4811507936507941E-3</v>
      </c>
      <c r="AE109" s="200">
        <f t="shared" si="15"/>
        <v>5.4499217527386535E-3</v>
      </c>
      <c r="AF109" s="200">
        <f t="shared" si="16"/>
        <v>5.7078460038986374E-3</v>
      </c>
      <c r="AG109" s="200">
        <f t="shared" si="17"/>
        <v>5.2739197530864189E-3</v>
      </c>
      <c r="AI109" s="10" t="s">
        <v>117</v>
      </c>
    </row>
    <row r="110" spans="1:35" ht="12" customHeight="1" x14ac:dyDescent="0.15">
      <c r="E110" s="46" t="s">
        <v>126</v>
      </c>
      <c r="F110" s="127"/>
      <c r="G110" s="198"/>
      <c r="H110" s="132"/>
      <c r="I110" s="127"/>
      <c r="J110" s="198"/>
      <c r="K110" s="132"/>
      <c r="L110" s="127"/>
      <c r="M110" s="198"/>
      <c r="N110" s="132"/>
      <c r="P110" s="46" t="s">
        <v>126</v>
      </c>
      <c r="Q110" s="127"/>
      <c r="R110" s="198"/>
      <c r="S110" s="132"/>
      <c r="T110" s="127"/>
      <c r="U110" s="198"/>
      <c r="V110" s="132"/>
      <c r="W110" s="127"/>
      <c r="X110" s="198"/>
      <c r="Y110" s="132"/>
    </row>
    <row r="111" spans="1:35" ht="12" customHeight="1" x14ac:dyDescent="0.15">
      <c r="E111" s="34" t="s">
        <v>127</v>
      </c>
      <c r="F111" s="125">
        <v>7.4071585025886084E-3</v>
      </c>
      <c r="G111" s="196">
        <v>279</v>
      </c>
      <c r="H111" s="130">
        <v>1.7243629324814431E-3</v>
      </c>
      <c r="I111" s="125">
        <v>5.8678688769414561E-3</v>
      </c>
      <c r="J111" s="196">
        <v>62</v>
      </c>
      <c r="K111" s="130">
        <v>1.2333599832716772E-3</v>
      </c>
      <c r="L111" s="125">
        <v>5.7820216049382723E-3</v>
      </c>
      <c r="M111" s="196">
        <v>60</v>
      </c>
      <c r="N111" s="130">
        <v>1.5280235163671258E-3</v>
      </c>
      <c r="P111" s="34" t="s">
        <v>127</v>
      </c>
      <c r="Q111" s="125">
        <v>6.2226070454972689E-3</v>
      </c>
      <c r="R111" s="196">
        <v>788</v>
      </c>
      <c r="S111" s="130">
        <v>1.2067911656417863E-3</v>
      </c>
      <c r="T111" s="125">
        <v>5.3728457503746524E-3</v>
      </c>
      <c r="U111" s="196">
        <v>173</v>
      </c>
      <c r="V111" s="130">
        <v>9.6710628663257772E-4</v>
      </c>
      <c r="W111" s="125">
        <v>5.1551689051689067E-3</v>
      </c>
      <c r="X111" s="196">
        <v>91</v>
      </c>
      <c r="Y111" s="130">
        <v>9.9130362712567563E-4</v>
      </c>
    </row>
    <row r="112" spans="1:35" ht="12" customHeight="1" x14ac:dyDescent="0.15">
      <c r="E112" s="103" t="s">
        <v>123</v>
      </c>
      <c r="F112" s="124">
        <v>6.8608338155864172E-3</v>
      </c>
      <c r="G112" s="195">
        <v>384</v>
      </c>
      <c r="H112" s="129">
        <v>1.5017141947674651E-3</v>
      </c>
      <c r="I112" s="124">
        <v>6.7114426396735725E-3</v>
      </c>
      <c r="J112" s="195">
        <v>236</v>
      </c>
      <c r="K112" s="129">
        <v>1.3507530590590846E-3</v>
      </c>
      <c r="L112" s="124">
        <v>5.952256944444444E-3</v>
      </c>
      <c r="M112" s="195">
        <v>120</v>
      </c>
      <c r="N112" s="129">
        <v>1.1251285559542798E-3</v>
      </c>
      <c r="P112" s="103" t="s">
        <v>123</v>
      </c>
      <c r="Q112" s="124">
        <v>6.2836182866920619E-3</v>
      </c>
      <c r="R112" s="195">
        <v>671</v>
      </c>
      <c r="S112" s="129">
        <v>1.3475281088251331E-3</v>
      </c>
      <c r="T112" s="124">
        <v>5.9406958264234385E-3</v>
      </c>
      <c r="U112" s="195">
        <v>268</v>
      </c>
      <c r="V112" s="129">
        <v>9.2410500285402945E-4</v>
      </c>
      <c r="W112" s="124">
        <v>5.7417052469135813E-3</v>
      </c>
      <c r="X112" s="195">
        <v>276</v>
      </c>
      <c r="Y112" s="129">
        <v>1.1631999583879755E-3</v>
      </c>
    </row>
    <row r="113" spans="5:29" ht="12" customHeight="1" x14ac:dyDescent="0.15">
      <c r="E113" s="23" t="s">
        <v>124</v>
      </c>
      <c r="F113" s="125">
        <v>8.1400860875823471E-3</v>
      </c>
      <c r="G113" s="196">
        <v>669</v>
      </c>
      <c r="H113" s="130">
        <v>1.4936858505386723E-3</v>
      </c>
      <c r="I113" s="125">
        <v>6.3483999350227435E-3</v>
      </c>
      <c r="J113" s="196">
        <v>285</v>
      </c>
      <c r="K113" s="130">
        <v>1.2018839353570739E-3</v>
      </c>
      <c r="L113" s="125">
        <v>5.9277326106594386E-3</v>
      </c>
      <c r="M113" s="196">
        <v>205</v>
      </c>
      <c r="N113" s="130">
        <v>1.1399668074102602E-3</v>
      </c>
      <c r="P113" s="23" t="s">
        <v>124</v>
      </c>
      <c r="Q113" s="125">
        <v>6.8845886578586387E-3</v>
      </c>
      <c r="R113" s="196">
        <v>513</v>
      </c>
      <c r="S113" s="130">
        <v>1.5481558590905371E-3</v>
      </c>
      <c r="T113" s="125">
        <v>5.9634244836737063E-3</v>
      </c>
      <c r="U113" s="196">
        <v>321</v>
      </c>
      <c r="V113" s="130">
        <v>1.337910606022988E-3</v>
      </c>
      <c r="W113" s="125">
        <v>5.7473169191919202E-3</v>
      </c>
      <c r="X113" s="196">
        <v>220</v>
      </c>
      <c r="Y113" s="130">
        <v>1.1161473834456548E-3</v>
      </c>
    </row>
    <row r="114" spans="5:29" ht="12" customHeight="1" x14ac:dyDescent="0.15">
      <c r="E114" s="46" t="s">
        <v>3</v>
      </c>
      <c r="F114" s="127"/>
      <c r="G114" s="198"/>
      <c r="H114" s="132"/>
      <c r="I114" s="127"/>
      <c r="J114" s="198"/>
      <c r="K114" s="132"/>
      <c r="L114" s="127"/>
      <c r="M114" s="198"/>
      <c r="N114" s="132"/>
      <c r="P114" s="46" t="s">
        <v>3</v>
      </c>
      <c r="Q114" s="127"/>
      <c r="R114" s="198"/>
      <c r="S114" s="132"/>
      <c r="T114" s="127"/>
      <c r="U114" s="198"/>
      <c r="V114" s="132"/>
      <c r="W114" s="127"/>
      <c r="X114" s="198"/>
      <c r="Y114" s="132"/>
    </row>
    <row r="115" spans="5:29" ht="12" customHeight="1" x14ac:dyDescent="0.15">
      <c r="E115" s="26" t="s">
        <v>128</v>
      </c>
      <c r="F115" s="128">
        <v>7.2608925238235702E-3</v>
      </c>
      <c r="G115" s="199">
        <v>1885</v>
      </c>
      <c r="H115" s="133">
        <v>1.6627618249230047E-3</v>
      </c>
      <c r="I115" s="128">
        <v>6.4357994906848945E-3</v>
      </c>
      <c r="J115" s="199">
        <v>829</v>
      </c>
      <c r="K115" s="133">
        <v>1.3603050005771985E-3</v>
      </c>
      <c r="L115" s="128">
        <v>5.9002057613168684E-3</v>
      </c>
      <c r="M115" s="199">
        <v>603</v>
      </c>
      <c r="N115" s="133">
        <v>1.2367978499158285E-3</v>
      </c>
      <c r="P115" s="26" t="s">
        <v>128</v>
      </c>
      <c r="Q115" s="128">
        <v>6.3188329504849398E-3</v>
      </c>
      <c r="R115" s="199">
        <v>2612</v>
      </c>
      <c r="S115" s="133">
        <v>1.3420842267716777E-3</v>
      </c>
      <c r="T115" s="128">
        <v>5.8452511917858347E-3</v>
      </c>
      <c r="U115" s="199">
        <v>1111</v>
      </c>
      <c r="V115" s="133">
        <v>1.1702644466287959E-3</v>
      </c>
      <c r="W115" s="128">
        <v>5.6553306878306901E-3</v>
      </c>
      <c r="X115" s="199">
        <v>875</v>
      </c>
      <c r="Y115" s="133">
        <v>1.0901432813776239E-3</v>
      </c>
    </row>
    <row r="116" spans="5:29" ht="12" customHeight="1" x14ac:dyDescent="0.15">
      <c r="E116" s="123"/>
      <c r="P116" s="123"/>
    </row>
    <row r="117" spans="5:29" ht="12" customHeight="1" x14ac:dyDescent="0.15">
      <c r="E117" s="113" t="s">
        <v>315</v>
      </c>
      <c r="P117" s="113" t="s">
        <v>315</v>
      </c>
    </row>
    <row r="119" spans="5:29" ht="12" customHeight="1" x14ac:dyDescent="0.15">
      <c r="AC119" s="225"/>
    </row>
    <row r="133" spans="1:35" ht="20.100000000000001" customHeight="1" x14ac:dyDescent="0.15">
      <c r="A133" s="6"/>
      <c r="E133" s="3" t="s">
        <v>154</v>
      </c>
      <c r="F133" s="15"/>
      <c r="G133" s="192"/>
      <c r="H133" s="15"/>
      <c r="I133" s="15"/>
      <c r="J133" s="192"/>
      <c r="K133" s="15"/>
      <c r="L133" s="15"/>
      <c r="M133" s="192"/>
      <c r="N133" s="15"/>
      <c r="P133" s="3" t="s">
        <v>244</v>
      </c>
      <c r="Q133" s="15"/>
      <c r="R133" s="192"/>
      <c r="S133" s="15"/>
      <c r="T133" s="15"/>
      <c r="U133" s="192"/>
      <c r="V133" s="15"/>
      <c r="W133" s="15"/>
      <c r="X133" s="192"/>
      <c r="Y133" s="15"/>
    </row>
    <row r="134" spans="1:35" ht="12" customHeight="1" x14ac:dyDescent="0.15">
      <c r="E134" s="41"/>
      <c r="F134" s="42" t="s">
        <v>283</v>
      </c>
      <c r="G134" s="193"/>
      <c r="H134" s="43"/>
      <c r="I134" s="42" t="s">
        <v>285</v>
      </c>
      <c r="J134" s="193"/>
      <c r="K134" s="43"/>
      <c r="L134" s="42" t="s">
        <v>286</v>
      </c>
      <c r="M134" s="193"/>
      <c r="N134" s="43"/>
      <c r="P134" s="41"/>
      <c r="Q134" s="42" t="s">
        <v>283</v>
      </c>
      <c r="R134" s="193"/>
      <c r="S134" s="43"/>
      <c r="T134" s="42" t="s">
        <v>285</v>
      </c>
      <c r="U134" s="193"/>
      <c r="V134" s="43"/>
      <c r="W134" s="42" t="s">
        <v>286</v>
      </c>
      <c r="X134" s="193"/>
      <c r="Y134" s="43"/>
    </row>
    <row r="135" spans="1:35" ht="12" customHeight="1" x14ac:dyDescent="0.15">
      <c r="A135" s="84"/>
      <c r="B135" s="84"/>
      <c r="C135" s="84"/>
      <c r="E135" s="80"/>
      <c r="F135" s="104" t="s">
        <v>306</v>
      </c>
      <c r="G135" s="194" t="s">
        <v>305</v>
      </c>
      <c r="H135" s="105" t="s">
        <v>307</v>
      </c>
      <c r="I135" s="104" t="s">
        <v>306</v>
      </c>
      <c r="J135" s="194" t="s">
        <v>305</v>
      </c>
      <c r="K135" s="105" t="s">
        <v>307</v>
      </c>
      <c r="L135" s="104" t="s">
        <v>306</v>
      </c>
      <c r="M135" s="194" t="s">
        <v>305</v>
      </c>
      <c r="N135" s="105" t="s">
        <v>307</v>
      </c>
      <c r="P135" s="80"/>
      <c r="Q135" s="104" t="s">
        <v>306</v>
      </c>
      <c r="R135" s="194" t="s">
        <v>305</v>
      </c>
      <c r="S135" s="105" t="s">
        <v>307</v>
      </c>
      <c r="T135" s="104" t="s">
        <v>306</v>
      </c>
      <c r="U135" s="194" t="s">
        <v>305</v>
      </c>
      <c r="V135" s="105" t="s">
        <v>307</v>
      </c>
      <c r="W135" s="104" t="s">
        <v>306</v>
      </c>
      <c r="X135" s="194" t="s">
        <v>305</v>
      </c>
      <c r="Y135" s="105" t="s">
        <v>307</v>
      </c>
    </row>
    <row r="136" spans="1:35" ht="12" customHeight="1" x14ac:dyDescent="0.15">
      <c r="A136" s="2" t="s">
        <v>0</v>
      </c>
      <c r="E136" s="46" t="s">
        <v>125</v>
      </c>
      <c r="F136" s="30"/>
      <c r="G136" s="110"/>
      <c r="H136" s="32"/>
      <c r="I136" s="30"/>
      <c r="J136" s="110"/>
      <c r="K136" s="32"/>
      <c r="L136" s="30"/>
      <c r="M136" s="110"/>
      <c r="N136" s="32"/>
      <c r="P136" s="46" t="s">
        <v>125</v>
      </c>
      <c r="Q136" s="30"/>
      <c r="R136" s="110"/>
      <c r="S136" s="32"/>
      <c r="T136" s="30"/>
      <c r="U136" s="110"/>
      <c r="V136" s="32"/>
      <c r="W136" s="30"/>
      <c r="X136" s="110"/>
      <c r="Y136" s="32"/>
      <c r="AA136" s="200" t="s">
        <v>283</v>
      </c>
      <c r="AB136" s="200" t="s">
        <v>285</v>
      </c>
      <c r="AC136" s="200" t="s">
        <v>286</v>
      </c>
      <c r="AE136" s="200" t="s">
        <v>283</v>
      </c>
      <c r="AF136" s="200" t="s">
        <v>285</v>
      </c>
      <c r="AG136" s="200" t="s">
        <v>286</v>
      </c>
    </row>
    <row r="137" spans="1:35" ht="12" customHeight="1" x14ac:dyDescent="0.15">
      <c r="A137" s="25"/>
      <c r="E137" s="103" t="s">
        <v>272</v>
      </c>
      <c r="F137" s="124">
        <v>8.8117283950617277E-3</v>
      </c>
      <c r="G137" s="195">
        <v>78</v>
      </c>
      <c r="H137" s="129">
        <v>2.0798027264715487E-3</v>
      </c>
      <c r="I137" s="124">
        <v>7.7835648148148143E-3</v>
      </c>
      <c r="J137" s="195">
        <v>10</v>
      </c>
      <c r="K137" s="129">
        <v>3.2190875767992636E-3</v>
      </c>
      <c r="L137" s="124">
        <v>7.4999999999999997E-3</v>
      </c>
      <c r="M137" s="195">
        <v>5</v>
      </c>
      <c r="N137" s="129">
        <v>2.3535531721835087E-4</v>
      </c>
      <c r="P137" s="103" t="s">
        <v>272</v>
      </c>
      <c r="Q137" s="124">
        <v>8.8273748285322383E-3</v>
      </c>
      <c r="R137" s="195">
        <v>162</v>
      </c>
      <c r="S137" s="129">
        <v>1.534934887440508E-3</v>
      </c>
      <c r="T137" s="124">
        <v>7.263558201058202E-3</v>
      </c>
      <c r="U137" s="195">
        <v>14</v>
      </c>
      <c r="V137" s="129">
        <v>8.300588847042446E-4</v>
      </c>
      <c r="W137" s="124">
        <v>8.0193865740740729E-3</v>
      </c>
      <c r="X137" s="195">
        <v>8</v>
      </c>
      <c r="Y137" s="129">
        <v>1.2138114342704496E-3</v>
      </c>
      <c r="Z137" s="200">
        <v>137</v>
      </c>
      <c r="AA137" s="200">
        <f>IF(F137="-",-1,F137)</f>
        <v>8.8117283950617277E-3</v>
      </c>
      <c r="AB137" s="200">
        <f>IF(I137="-",-1,I137)</f>
        <v>7.7835648148148143E-3</v>
      </c>
      <c r="AC137" s="200">
        <f>IF(L137="-",-1,L137)</f>
        <v>7.4999999999999997E-3</v>
      </c>
      <c r="AE137" s="200">
        <f>IF(Q137="-",-1,Q137)</f>
        <v>8.8273748285322383E-3</v>
      </c>
      <c r="AF137" s="200">
        <f>IF(T137="-",-1,T137)</f>
        <v>7.263558201058202E-3</v>
      </c>
      <c r="AG137" s="200">
        <f>IF(W137="-",-1,W137)</f>
        <v>8.0193865740740729E-3</v>
      </c>
      <c r="AI137" s="10" t="s">
        <v>118</v>
      </c>
    </row>
    <row r="138" spans="1:35" ht="12" customHeight="1" x14ac:dyDescent="0.15">
      <c r="A138" s="85" t="s">
        <v>316</v>
      </c>
      <c r="B138" s="134"/>
      <c r="C138" s="134"/>
      <c r="E138" s="23" t="s">
        <v>273</v>
      </c>
      <c r="F138" s="125">
        <v>1.0876461988304095E-2</v>
      </c>
      <c r="G138" s="196">
        <v>95</v>
      </c>
      <c r="H138" s="130">
        <v>1.8864339004278207E-3</v>
      </c>
      <c r="I138" s="125">
        <v>8.9396862139917693E-3</v>
      </c>
      <c r="J138" s="196">
        <v>18</v>
      </c>
      <c r="K138" s="130">
        <v>2.4676312285985408E-3</v>
      </c>
      <c r="L138" s="125">
        <v>8.6216329966329955E-3</v>
      </c>
      <c r="M138" s="196">
        <v>11</v>
      </c>
      <c r="N138" s="130">
        <v>2.9745435876200304E-3</v>
      </c>
      <c r="P138" s="23" t="s">
        <v>273</v>
      </c>
      <c r="Q138" s="125">
        <v>1.0090429214260984E-2</v>
      </c>
      <c r="R138" s="196">
        <v>214</v>
      </c>
      <c r="S138" s="130">
        <v>1.4791257642204948E-3</v>
      </c>
      <c r="T138" s="125">
        <v>7.9188924501424496E-3</v>
      </c>
      <c r="U138" s="196">
        <v>26</v>
      </c>
      <c r="V138" s="130">
        <v>2.1357425833559459E-3</v>
      </c>
      <c r="W138" s="125">
        <v>1.0214763374485597E-2</v>
      </c>
      <c r="X138" s="196">
        <v>9</v>
      </c>
      <c r="Y138" s="130">
        <v>3.5448713067875045E-3</v>
      </c>
      <c r="Z138" s="200">
        <v>138</v>
      </c>
      <c r="AA138" s="200">
        <f t="shared" ref="AA138:AA152" si="18">IF(F138="-",-1,F138)</f>
        <v>1.0876461988304095E-2</v>
      </c>
      <c r="AB138" s="200">
        <f t="shared" ref="AB138:AB152" si="19">IF(I138="-",-1,I138)</f>
        <v>8.9396862139917693E-3</v>
      </c>
      <c r="AC138" s="200">
        <f t="shared" ref="AC138:AC152" si="20">IF(L138="-",-1,L138)</f>
        <v>8.6216329966329955E-3</v>
      </c>
      <c r="AE138" s="200">
        <f t="shared" ref="AE138:AE152" si="21">IF(Q138="-",-1,Q138)</f>
        <v>1.0090429214260984E-2</v>
      </c>
      <c r="AF138" s="200">
        <f t="shared" ref="AF138:AF152" si="22">IF(T138="-",-1,T138)</f>
        <v>7.9188924501424496E-3</v>
      </c>
      <c r="AG138" s="200">
        <f t="shared" ref="AG138:AG152" si="23">IF(W138="-",-1,W138)</f>
        <v>1.0214763374485597E-2</v>
      </c>
      <c r="AI138" s="10" t="s">
        <v>119</v>
      </c>
    </row>
    <row r="139" spans="1:35" ht="12" customHeight="1" x14ac:dyDescent="0.15">
      <c r="A139" s="85" t="s">
        <v>310</v>
      </c>
      <c r="B139" s="134"/>
      <c r="C139" s="134"/>
      <c r="E139" s="103" t="s">
        <v>274</v>
      </c>
      <c r="F139" s="124">
        <v>1.2297889287136599E-2</v>
      </c>
      <c r="G139" s="195">
        <v>93</v>
      </c>
      <c r="H139" s="129">
        <v>1.8907076546353838E-3</v>
      </c>
      <c r="I139" s="124">
        <v>8.5886437908496722E-3</v>
      </c>
      <c r="J139" s="195">
        <v>34</v>
      </c>
      <c r="K139" s="129">
        <v>1.8365205655513344E-3</v>
      </c>
      <c r="L139" s="124">
        <v>8.1339031339031347E-3</v>
      </c>
      <c r="M139" s="195">
        <v>26</v>
      </c>
      <c r="N139" s="129">
        <v>1.5137979489488053E-3</v>
      </c>
      <c r="P139" s="103" t="s">
        <v>274</v>
      </c>
      <c r="Q139" s="124">
        <v>1.1923981481481489E-2</v>
      </c>
      <c r="R139" s="195">
        <v>125</v>
      </c>
      <c r="S139" s="129">
        <v>2.1215893696235563E-3</v>
      </c>
      <c r="T139" s="124">
        <v>8.8352623456790132E-3</v>
      </c>
      <c r="U139" s="195">
        <v>30</v>
      </c>
      <c r="V139" s="129">
        <v>1.4950929577290989E-3</v>
      </c>
      <c r="W139" s="124">
        <v>8.5275764895330116E-3</v>
      </c>
      <c r="X139" s="195">
        <v>23</v>
      </c>
      <c r="Y139" s="129">
        <v>1.7391176146290118E-3</v>
      </c>
      <c r="Z139" s="200">
        <v>139</v>
      </c>
      <c r="AA139" s="200">
        <f t="shared" si="18"/>
        <v>1.2297889287136599E-2</v>
      </c>
      <c r="AB139" s="200">
        <f t="shared" si="19"/>
        <v>8.5886437908496722E-3</v>
      </c>
      <c r="AC139" s="200">
        <f t="shared" si="20"/>
        <v>8.1339031339031347E-3</v>
      </c>
      <c r="AE139" s="200">
        <f t="shared" si="21"/>
        <v>1.1923981481481489E-2</v>
      </c>
      <c r="AF139" s="200">
        <f t="shared" si="22"/>
        <v>8.8352623456790132E-3</v>
      </c>
      <c r="AG139" s="200">
        <f t="shared" si="23"/>
        <v>8.5275764895330116E-3</v>
      </c>
      <c r="AI139" s="10" t="s">
        <v>120</v>
      </c>
    </row>
    <row r="140" spans="1:35" ht="12" customHeight="1" x14ac:dyDescent="0.15">
      <c r="A140" s="85" t="s">
        <v>309</v>
      </c>
      <c r="B140" s="134"/>
      <c r="C140" s="134"/>
      <c r="E140" s="23" t="s">
        <v>275</v>
      </c>
      <c r="F140" s="125">
        <v>1.0387374256973022E-2</v>
      </c>
      <c r="G140" s="196">
        <v>81</v>
      </c>
      <c r="H140" s="130">
        <v>1.8010660277854981E-3</v>
      </c>
      <c r="I140" s="125">
        <v>9.3283529741863061E-3</v>
      </c>
      <c r="J140" s="196">
        <v>33</v>
      </c>
      <c r="K140" s="130">
        <v>1.4480563769966564E-3</v>
      </c>
      <c r="L140" s="125">
        <v>8.4653448738593647E-3</v>
      </c>
      <c r="M140" s="196">
        <v>69</v>
      </c>
      <c r="N140" s="130">
        <v>1.3154958840929038E-3</v>
      </c>
      <c r="P140" s="23" t="s">
        <v>275</v>
      </c>
      <c r="Q140" s="125">
        <v>1.0167133876996266E-2</v>
      </c>
      <c r="R140" s="196">
        <v>109</v>
      </c>
      <c r="S140" s="130">
        <v>1.9282698102723479E-3</v>
      </c>
      <c r="T140" s="125">
        <v>9.3684486373165621E-3</v>
      </c>
      <c r="U140" s="196">
        <v>53</v>
      </c>
      <c r="V140" s="130">
        <v>1.6023196957009572E-3</v>
      </c>
      <c r="W140" s="125">
        <v>8.8013117283950622E-3</v>
      </c>
      <c r="X140" s="196">
        <v>30</v>
      </c>
      <c r="Y140" s="130">
        <v>1.7918796222677039E-3</v>
      </c>
      <c r="Z140" s="200">
        <v>140</v>
      </c>
      <c r="AA140" s="200">
        <f t="shared" si="18"/>
        <v>1.0387374256973022E-2</v>
      </c>
      <c r="AB140" s="200">
        <f t="shared" si="19"/>
        <v>9.3283529741863061E-3</v>
      </c>
      <c r="AC140" s="200">
        <f t="shared" si="20"/>
        <v>8.4653448738593647E-3</v>
      </c>
      <c r="AE140" s="200">
        <f t="shared" si="21"/>
        <v>1.0167133876996266E-2</v>
      </c>
      <c r="AF140" s="200">
        <f t="shared" si="22"/>
        <v>9.3684486373165621E-3</v>
      </c>
      <c r="AG140" s="200">
        <f t="shared" si="23"/>
        <v>8.8013117283950622E-3</v>
      </c>
      <c r="AI140" s="10" t="s">
        <v>121</v>
      </c>
    </row>
    <row r="141" spans="1:35" ht="12" customHeight="1" x14ac:dyDescent="0.15">
      <c r="E141" s="103" t="s">
        <v>94</v>
      </c>
      <c r="F141" s="124">
        <v>1.0590014730639728E-2</v>
      </c>
      <c r="G141" s="195">
        <v>88</v>
      </c>
      <c r="H141" s="129">
        <v>2.0056882079054063E-3</v>
      </c>
      <c r="I141" s="124">
        <v>1.0147346866096862E-2</v>
      </c>
      <c r="J141" s="195">
        <v>52</v>
      </c>
      <c r="K141" s="129">
        <v>1.9903278673615581E-3</v>
      </c>
      <c r="L141" s="124">
        <v>8.6592842842842833E-3</v>
      </c>
      <c r="M141" s="195">
        <v>37</v>
      </c>
      <c r="N141" s="129">
        <v>1.0639356102877288E-3</v>
      </c>
      <c r="P141" s="103" t="s">
        <v>94</v>
      </c>
      <c r="Q141" s="124">
        <v>9.8708438552188547E-3</v>
      </c>
      <c r="R141" s="195">
        <v>88</v>
      </c>
      <c r="S141" s="129">
        <v>1.4735674883796022E-3</v>
      </c>
      <c r="T141" s="124">
        <v>1.0118634259259263E-2</v>
      </c>
      <c r="U141" s="195">
        <v>40</v>
      </c>
      <c r="V141" s="129">
        <v>1.7901850165533341E-3</v>
      </c>
      <c r="W141" s="124">
        <v>8.8057002314814829E-3</v>
      </c>
      <c r="X141" s="195">
        <v>32</v>
      </c>
      <c r="Y141" s="129">
        <v>1.3213800200487002E-3</v>
      </c>
      <c r="Z141" s="200">
        <v>141</v>
      </c>
      <c r="AA141" s="200">
        <f t="shared" si="18"/>
        <v>1.0590014730639728E-2</v>
      </c>
      <c r="AB141" s="200">
        <f t="shared" si="19"/>
        <v>1.0147346866096862E-2</v>
      </c>
      <c r="AC141" s="200">
        <f t="shared" si="20"/>
        <v>8.6592842842842833E-3</v>
      </c>
      <c r="AE141" s="200">
        <f t="shared" si="21"/>
        <v>9.8708438552188547E-3</v>
      </c>
      <c r="AF141" s="200">
        <f t="shared" si="22"/>
        <v>1.0118634259259263E-2</v>
      </c>
      <c r="AG141" s="200">
        <f t="shared" si="23"/>
        <v>8.8057002314814829E-3</v>
      </c>
      <c r="AI141" s="10" t="s">
        <v>106</v>
      </c>
    </row>
    <row r="142" spans="1:35" ht="12" customHeight="1" x14ac:dyDescent="0.15">
      <c r="A142" s="2"/>
      <c r="E142" s="23" t="s">
        <v>95</v>
      </c>
      <c r="F142" s="125">
        <v>1.0517049501424501E-2</v>
      </c>
      <c r="G142" s="196">
        <v>104</v>
      </c>
      <c r="H142" s="130">
        <v>2.2555961489041897E-3</v>
      </c>
      <c r="I142" s="125">
        <v>9.9795386904761949E-3</v>
      </c>
      <c r="J142" s="196">
        <v>56</v>
      </c>
      <c r="K142" s="130">
        <v>1.5391959793481849E-3</v>
      </c>
      <c r="L142" s="125">
        <v>9.2309670781893002E-3</v>
      </c>
      <c r="M142" s="196">
        <v>45</v>
      </c>
      <c r="N142" s="130">
        <v>1.8768023958005457E-3</v>
      </c>
      <c r="P142" s="23" t="s">
        <v>95</v>
      </c>
      <c r="Q142" s="125">
        <v>1.0190777153558053E-2</v>
      </c>
      <c r="R142" s="196">
        <v>89</v>
      </c>
      <c r="S142" s="130">
        <v>1.7753879160857416E-3</v>
      </c>
      <c r="T142" s="125">
        <v>9.7061965811965824E-3</v>
      </c>
      <c r="U142" s="196">
        <v>26</v>
      </c>
      <c r="V142" s="130">
        <v>1.7336095462739416E-3</v>
      </c>
      <c r="W142" s="125">
        <v>8.6609898589065266E-3</v>
      </c>
      <c r="X142" s="196">
        <v>42</v>
      </c>
      <c r="Y142" s="130">
        <v>1.6702571296979397E-3</v>
      </c>
      <c r="Z142" s="200">
        <v>142</v>
      </c>
      <c r="AA142" s="200">
        <f t="shared" si="18"/>
        <v>1.0517049501424501E-2</v>
      </c>
      <c r="AB142" s="200">
        <f t="shared" si="19"/>
        <v>9.9795386904761949E-3</v>
      </c>
      <c r="AC142" s="200">
        <f t="shared" si="20"/>
        <v>9.2309670781893002E-3</v>
      </c>
      <c r="AE142" s="200">
        <f t="shared" si="21"/>
        <v>1.0190777153558053E-2</v>
      </c>
      <c r="AF142" s="200">
        <f t="shared" si="22"/>
        <v>9.7061965811965824E-3</v>
      </c>
      <c r="AG142" s="200">
        <f t="shared" si="23"/>
        <v>8.6609898589065266E-3</v>
      </c>
      <c r="AI142" s="10" t="s">
        <v>107</v>
      </c>
    </row>
    <row r="143" spans="1:35" ht="12" customHeight="1" x14ac:dyDescent="0.15">
      <c r="E143" s="103" t="s">
        <v>96</v>
      </c>
      <c r="F143" s="124">
        <v>1.0554728835978839E-2</v>
      </c>
      <c r="G143" s="195">
        <v>112</v>
      </c>
      <c r="H143" s="129">
        <v>1.8984098973850332E-3</v>
      </c>
      <c r="I143" s="124">
        <v>1.0119813100137175E-2</v>
      </c>
      <c r="J143" s="195">
        <v>54</v>
      </c>
      <c r="K143" s="129">
        <v>1.897628971411726E-3</v>
      </c>
      <c r="L143" s="124">
        <v>8.8057002314814812E-3</v>
      </c>
      <c r="M143" s="195">
        <v>48</v>
      </c>
      <c r="N143" s="129">
        <v>9.9283773566842515E-4</v>
      </c>
      <c r="P143" s="103" t="s">
        <v>96</v>
      </c>
      <c r="Q143" s="124">
        <v>1.0215638281724348E-2</v>
      </c>
      <c r="R143" s="195">
        <v>122</v>
      </c>
      <c r="S143" s="129">
        <v>1.4427728218990756E-3</v>
      </c>
      <c r="T143" s="124">
        <v>9.8372821350762533E-3</v>
      </c>
      <c r="U143" s="195">
        <v>51</v>
      </c>
      <c r="V143" s="129">
        <v>1.7752357099067773E-3</v>
      </c>
      <c r="W143" s="124">
        <v>8.9229201216141536E-3</v>
      </c>
      <c r="X143" s="195">
        <v>67</v>
      </c>
      <c r="Y143" s="129">
        <v>1.2335633329784363E-3</v>
      </c>
      <c r="Z143" s="200">
        <v>143</v>
      </c>
      <c r="AA143" s="200">
        <f t="shared" si="18"/>
        <v>1.0554728835978839E-2</v>
      </c>
      <c r="AB143" s="200">
        <f t="shared" si="19"/>
        <v>1.0119813100137175E-2</v>
      </c>
      <c r="AC143" s="200">
        <f t="shared" si="20"/>
        <v>8.8057002314814812E-3</v>
      </c>
      <c r="AE143" s="200">
        <f t="shared" si="21"/>
        <v>1.0215638281724348E-2</v>
      </c>
      <c r="AF143" s="200">
        <f t="shared" si="22"/>
        <v>9.8372821350762533E-3</v>
      </c>
      <c r="AG143" s="200">
        <f t="shared" si="23"/>
        <v>8.9229201216141536E-3</v>
      </c>
      <c r="AI143" s="10" t="s">
        <v>108</v>
      </c>
    </row>
    <row r="144" spans="1:35" ht="12" customHeight="1" x14ac:dyDescent="0.15">
      <c r="E144" s="28" t="s">
        <v>97</v>
      </c>
      <c r="F144" s="126">
        <v>1.0588772207166518E-2</v>
      </c>
      <c r="G144" s="197">
        <v>123</v>
      </c>
      <c r="H144" s="131">
        <v>1.8266730659520338E-3</v>
      </c>
      <c r="I144" s="126">
        <v>1.0206183862433863E-2</v>
      </c>
      <c r="J144" s="197">
        <v>70</v>
      </c>
      <c r="K144" s="131">
        <v>1.5770970231410739E-3</v>
      </c>
      <c r="L144" s="126">
        <v>9.6893939393939404E-3</v>
      </c>
      <c r="M144" s="197">
        <v>55</v>
      </c>
      <c r="N144" s="131">
        <v>2.3083572948019828E-3</v>
      </c>
      <c r="P144" s="28" t="s">
        <v>97</v>
      </c>
      <c r="Q144" s="126">
        <v>1.0498366013071896E-2</v>
      </c>
      <c r="R144" s="197">
        <v>136</v>
      </c>
      <c r="S144" s="131">
        <v>1.6453419268754241E-3</v>
      </c>
      <c r="T144" s="126">
        <v>1.0607148462021345E-2</v>
      </c>
      <c r="U144" s="197">
        <v>59</v>
      </c>
      <c r="V144" s="131">
        <v>1.7533300557358476E-3</v>
      </c>
      <c r="W144" s="126">
        <v>9.3906250000000014E-3</v>
      </c>
      <c r="X144" s="197">
        <v>60</v>
      </c>
      <c r="Y144" s="131">
        <v>1.8116351955463341E-3</v>
      </c>
      <c r="Z144" s="200">
        <v>144</v>
      </c>
      <c r="AA144" s="200">
        <f t="shared" si="18"/>
        <v>1.0588772207166518E-2</v>
      </c>
      <c r="AB144" s="200">
        <f t="shared" si="19"/>
        <v>1.0206183862433863E-2</v>
      </c>
      <c r="AC144" s="200">
        <f t="shared" si="20"/>
        <v>9.6893939393939404E-3</v>
      </c>
      <c r="AE144" s="200">
        <f t="shared" si="21"/>
        <v>1.0498366013071896E-2</v>
      </c>
      <c r="AF144" s="200">
        <f t="shared" si="22"/>
        <v>1.0607148462021345E-2</v>
      </c>
      <c r="AG144" s="200">
        <f t="shared" si="23"/>
        <v>9.3906250000000014E-3</v>
      </c>
      <c r="AI144" s="10" t="s">
        <v>109</v>
      </c>
    </row>
    <row r="145" spans="5:35" ht="12" customHeight="1" x14ac:dyDescent="0.15">
      <c r="E145" s="103" t="s">
        <v>98</v>
      </c>
      <c r="F145" s="124">
        <v>1.0988765599838969E-2</v>
      </c>
      <c r="G145" s="195">
        <v>184</v>
      </c>
      <c r="H145" s="129">
        <v>1.6335297844640847E-3</v>
      </c>
      <c r="I145" s="124">
        <v>1.0284765897973447E-2</v>
      </c>
      <c r="J145" s="195">
        <v>53</v>
      </c>
      <c r="K145" s="129">
        <v>1.8224853642623468E-3</v>
      </c>
      <c r="L145" s="124">
        <v>9.5580808080808072E-3</v>
      </c>
      <c r="M145" s="195">
        <v>66</v>
      </c>
      <c r="N145" s="129">
        <v>1.8509434081989031E-3</v>
      </c>
      <c r="P145" s="103" t="s">
        <v>98</v>
      </c>
      <c r="Q145" s="124">
        <v>1.0846370796083441E-2</v>
      </c>
      <c r="R145" s="195">
        <v>87</v>
      </c>
      <c r="S145" s="129">
        <v>1.9318416339889411E-3</v>
      </c>
      <c r="T145" s="124">
        <v>9.9976423182441716E-3</v>
      </c>
      <c r="U145" s="195">
        <v>54</v>
      </c>
      <c r="V145" s="129">
        <v>1.6983227023157918E-3</v>
      </c>
      <c r="W145" s="124">
        <v>9.4061053240740745E-3</v>
      </c>
      <c r="X145" s="195">
        <v>64</v>
      </c>
      <c r="Y145" s="129">
        <v>1.4998934455003941E-3</v>
      </c>
      <c r="Z145" s="200">
        <v>145</v>
      </c>
      <c r="AA145" s="200">
        <f t="shared" si="18"/>
        <v>1.0988765599838969E-2</v>
      </c>
      <c r="AB145" s="200">
        <f t="shared" si="19"/>
        <v>1.0284765897973447E-2</v>
      </c>
      <c r="AC145" s="200">
        <f t="shared" si="20"/>
        <v>9.5580808080808072E-3</v>
      </c>
      <c r="AE145" s="200">
        <f t="shared" si="21"/>
        <v>1.0846370796083441E-2</v>
      </c>
      <c r="AF145" s="200">
        <f t="shared" si="22"/>
        <v>9.9976423182441716E-3</v>
      </c>
      <c r="AG145" s="200">
        <f t="shared" si="23"/>
        <v>9.4061053240740745E-3</v>
      </c>
      <c r="AI145" s="10" t="s">
        <v>110</v>
      </c>
    </row>
    <row r="146" spans="5:35" ht="12" customHeight="1" x14ac:dyDescent="0.15">
      <c r="E146" s="23" t="s">
        <v>99</v>
      </c>
      <c r="F146" s="125">
        <v>1.2336719467401287E-2</v>
      </c>
      <c r="G146" s="196">
        <v>121</v>
      </c>
      <c r="H146" s="130">
        <v>2.2227038211366521E-3</v>
      </c>
      <c r="I146" s="125">
        <v>9.8082010582010576E-3</v>
      </c>
      <c r="J146" s="196">
        <v>56</v>
      </c>
      <c r="K146" s="130">
        <v>1.6242570886958524E-3</v>
      </c>
      <c r="L146" s="125">
        <v>8.9494598765432112E-3</v>
      </c>
      <c r="M146" s="196">
        <v>60</v>
      </c>
      <c r="N146" s="130">
        <v>1.6366622329235826E-3</v>
      </c>
      <c r="P146" s="23" t="s">
        <v>99</v>
      </c>
      <c r="Q146" s="125">
        <v>1.2055057430848571E-2</v>
      </c>
      <c r="R146" s="196">
        <v>79</v>
      </c>
      <c r="S146" s="130">
        <v>2.2690572961521797E-3</v>
      </c>
      <c r="T146" s="125">
        <v>9.3579019360269366E-3</v>
      </c>
      <c r="U146" s="196">
        <v>44</v>
      </c>
      <c r="V146" s="130">
        <v>1.5559225065452692E-3</v>
      </c>
      <c r="W146" s="125">
        <v>8.9968238587424653E-3</v>
      </c>
      <c r="X146" s="196">
        <v>43</v>
      </c>
      <c r="Y146" s="130">
        <v>1.527501597015362E-3</v>
      </c>
      <c r="Z146" s="200">
        <v>146</v>
      </c>
      <c r="AA146" s="200">
        <f t="shared" si="18"/>
        <v>1.2336719467401287E-2</v>
      </c>
      <c r="AB146" s="200">
        <f t="shared" si="19"/>
        <v>9.8082010582010576E-3</v>
      </c>
      <c r="AC146" s="200">
        <f t="shared" si="20"/>
        <v>8.9494598765432112E-3</v>
      </c>
      <c r="AE146" s="200">
        <f t="shared" si="21"/>
        <v>1.2055057430848571E-2</v>
      </c>
      <c r="AF146" s="200">
        <f t="shared" si="22"/>
        <v>9.3579019360269366E-3</v>
      </c>
      <c r="AG146" s="200">
        <f t="shared" si="23"/>
        <v>8.9968238587424653E-3</v>
      </c>
      <c r="AI146" s="10" t="s">
        <v>111</v>
      </c>
    </row>
    <row r="147" spans="5:35" ht="12" customHeight="1" x14ac:dyDescent="0.15">
      <c r="E147" s="103" t="s">
        <v>100</v>
      </c>
      <c r="F147" s="124">
        <v>1.289649631427545E-2</v>
      </c>
      <c r="G147" s="195">
        <v>206</v>
      </c>
      <c r="H147" s="129">
        <v>1.7159769263770186E-3</v>
      </c>
      <c r="I147" s="124">
        <v>9.67312008978676E-3</v>
      </c>
      <c r="J147" s="195">
        <v>66</v>
      </c>
      <c r="K147" s="129">
        <v>1.589595136205425E-3</v>
      </c>
      <c r="L147" s="124">
        <v>9.06926974143955E-3</v>
      </c>
      <c r="M147" s="195">
        <v>53</v>
      </c>
      <c r="N147" s="129">
        <v>1.2671393954757451E-3</v>
      </c>
      <c r="P147" s="103" t="s">
        <v>100</v>
      </c>
      <c r="Q147" s="124">
        <v>1.2280092592592591E-2</v>
      </c>
      <c r="R147" s="195">
        <v>79</v>
      </c>
      <c r="S147" s="129">
        <v>2.250260239797082E-3</v>
      </c>
      <c r="T147" s="124">
        <v>9.537509448223732E-3</v>
      </c>
      <c r="U147" s="195">
        <v>49</v>
      </c>
      <c r="V147" s="129">
        <v>1.3234949890881652E-3</v>
      </c>
      <c r="W147" s="124">
        <v>8.7833443562610226E-3</v>
      </c>
      <c r="X147" s="195">
        <v>42</v>
      </c>
      <c r="Y147" s="129">
        <v>1.1376250988147159E-3</v>
      </c>
      <c r="Z147" s="200">
        <v>147</v>
      </c>
      <c r="AA147" s="200">
        <f t="shared" si="18"/>
        <v>1.289649631427545E-2</v>
      </c>
      <c r="AB147" s="200">
        <f t="shared" si="19"/>
        <v>9.67312008978676E-3</v>
      </c>
      <c r="AC147" s="200">
        <f t="shared" si="20"/>
        <v>9.06926974143955E-3</v>
      </c>
      <c r="AE147" s="200">
        <f t="shared" si="21"/>
        <v>1.2280092592592591E-2</v>
      </c>
      <c r="AF147" s="200">
        <f t="shared" si="22"/>
        <v>9.537509448223732E-3</v>
      </c>
      <c r="AG147" s="200">
        <f t="shared" si="23"/>
        <v>8.7833443562610226E-3</v>
      </c>
      <c r="AI147" s="10" t="s">
        <v>112</v>
      </c>
    </row>
    <row r="148" spans="5:35" ht="12" customHeight="1" x14ac:dyDescent="0.15">
      <c r="E148" s="23" t="s">
        <v>101</v>
      </c>
      <c r="F148" s="125">
        <v>1.1868070299598963E-2</v>
      </c>
      <c r="G148" s="196">
        <v>157</v>
      </c>
      <c r="H148" s="130">
        <v>1.6348043381185838E-3</v>
      </c>
      <c r="I148" s="125">
        <v>9.8668981481481472E-3</v>
      </c>
      <c r="J148" s="196">
        <v>46</v>
      </c>
      <c r="K148" s="130">
        <v>1.4767755561326281E-3</v>
      </c>
      <c r="L148" s="125">
        <v>9.4011674718196426E-3</v>
      </c>
      <c r="M148" s="196">
        <v>46</v>
      </c>
      <c r="N148" s="130">
        <v>1.7821208463438588E-3</v>
      </c>
      <c r="P148" s="23" t="s">
        <v>101</v>
      </c>
      <c r="Q148" s="125">
        <v>1.0744047619047625E-2</v>
      </c>
      <c r="R148" s="196">
        <v>84</v>
      </c>
      <c r="S148" s="130">
        <v>1.7324533565910871E-3</v>
      </c>
      <c r="T148" s="125">
        <v>9.60779175401817E-3</v>
      </c>
      <c r="U148" s="196">
        <v>53</v>
      </c>
      <c r="V148" s="130">
        <v>1.9855106040516696E-3</v>
      </c>
      <c r="W148" s="125">
        <v>9.1324550653594776E-3</v>
      </c>
      <c r="X148" s="196">
        <v>68</v>
      </c>
      <c r="Y148" s="130">
        <v>1.5118628941429887E-3</v>
      </c>
      <c r="Z148" s="200">
        <v>148</v>
      </c>
      <c r="AA148" s="200">
        <f t="shared" si="18"/>
        <v>1.1868070299598963E-2</v>
      </c>
      <c r="AB148" s="200">
        <f t="shared" si="19"/>
        <v>9.8668981481481472E-3</v>
      </c>
      <c r="AC148" s="200">
        <f t="shared" si="20"/>
        <v>9.4011674718196426E-3</v>
      </c>
      <c r="AE148" s="200">
        <f t="shared" si="21"/>
        <v>1.0744047619047625E-2</v>
      </c>
      <c r="AF148" s="200">
        <f t="shared" si="22"/>
        <v>9.60779175401817E-3</v>
      </c>
      <c r="AG148" s="200">
        <f t="shared" si="23"/>
        <v>9.1324550653594776E-3</v>
      </c>
      <c r="AI148" s="10" t="s">
        <v>113</v>
      </c>
    </row>
    <row r="149" spans="5:35" ht="12" customHeight="1" x14ac:dyDescent="0.15">
      <c r="E149" s="103" t="s">
        <v>102</v>
      </c>
      <c r="F149" s="124">
        <v>1.0212673611111117E-2</v>
      </c>
      <c r="G149" s="195">
        <v>144</v>
      </c>
      <c r="H149" s="129">
        <v>1.500430503045744E-3</v>
      </c>
      <c r="I149" s="124">
        <v>9.2404786862334033E-3</v>
      </c>
      <c r="J149" s="195">
        <v>53</v>
      </c>
      <c r="K149" s="129">
        <v>1.2807763783642713E-3</v>
      </c>
      <c r="L149" s="124">
        <v>9.2394547325102862E-3</v>
      </c>
      <c r="M149" s="195">
        <v>45</v>
      </c>
      <c r="N149" s="129">
        <v>1.7368555892231623E-3</v>
      </c>
      <c r="P149" s="103" t="s">
        <v>102</v>
      </c>
      <c r="Q149" s="124">
        <v>9.48934167684168E-3</v>
      </c>
      <c r="R149" s="195">
        <v>91</v>
      </c>
      <c r="S149" s="129">
        <v>1.4956172348722394E-3</v>
      </c>
      <c r="T149" s="124">
        <v>9.308516365202411E-3</v>
      </c>
      <c r="U149" s="195">
        <v>43</v>
      </c>
      <c r="V149" s="129">
        <v>1.4051446486828933E-3</v>
      </c>
      <c r="W149" s="124">
        <v>8.9829653371320053E-3</v>
      </c>
      <c r="X149" s="195">
        <v>39</v>
      </c>
      <c r="Y149" s="129">
        <v>1.5476110423491994E-3</v>
      </c>
      <c r="Z149" s="200">
        <v>149</v>
      </c>
      <c r="AA149" s="200">
        <f t="shared" si="18"/>
        <v>1.0212673611111117E-2</v>
      </c>
      <c r="AB149" s="200">
        <f t="shared" si="19"/>
        <v>9.2404786862334033E-3</v>
      </c>
      <c r="AC149" s="200">
        <f t="shared" si="20"/>
        <v>9.2394547325102862E-3</v>
      </c>
      <c r="AE149" s="200">
        <f t="shared" si="21"/>
        <v>9.48934167684168E-3</v>
      </c>
      <c r="AF149" s="200">
        <f t="shared" si="22"/>
        <v>9.308516365202411E-3</v>
      </c>
      <c r="AG149" s="200">
        <f t="shared" si="23"/>
        <v>8.9829653371320053E-3</v>
      </c>
      <c r="AI149" s="10" t="s">
        <v>114</v>
      </c>
    </row>
    <row r="150" spans="5:35" ht="12" customHeight="1" x14ac:dyDescent="0.15">
      <c r="E150" s="23" t="s">
        <v>103</v>
      </c>
      <c r="F150" s="125">
        <v>9.3505658436213966E-3</v>
      </c>
      <c r="G150" s="196">
        <v>108</v>
      </c>
      <c r="H150" s="130">
        <v>1.7558681214463125E-3</v>
      </c>
      <c r="I150" s="125">
        <v>8.5701388888888876E-3</v>
      </c>
      <c r="J150" s="196">
        <v>50</v>
      </c>
      <c r="K150" s="130">
        <v>1.4338382002494047E-3</v>
      </c>
      <c r="L150" s="125">
        <v>8.7813464506172837E-3</v>
      </c>
      <c r="M150" s="196">
        <v>24</v>
      </c>
      <c r="N150" s="130">
        <v>1.8377250242434767E-3</v>
      </c>
      <c r="P150" s="23" t="s">
        <v>103</v>
      </c>
      <c r="Q150" s="125">
        <v>8.9589025500910729E-3</v>
      </c>
      <c r="R150" s="196">
        <v>61</v>
      </c>
      <c r="S150" s="130">
        <v>1.3684214416232248E-3</v>
      </c>
      <c r="T150" s="125">
        <v>8.8148148148148153E-3</v>
      </c>
      <c r="U150" s="196">
        <v>40</v>
      </c>
      <c r="V150" s="130">
        <v>1.4493834225869533E-3</v>
      </c>
      <c r="W150" s="125">
        <v>8.9200498575498569E-3</v>
      </c>
      <c r="X150" s="196">
        <v>26</v>
      </c>
      <c r="Y150" s="130">
        <v>2.449084508726745E-3</v>
      </c>
      <c r="Z150" s="200">
        <v>150</v>
      </c>
      <c r="AA150" s="200">
        <f t="shared" si="18"/>
        <v>9.3505658436213966E-3</v>
      </c>
      <c r="AB150" s="200">
        <f t="shared" si="19"/>
        <v>8.5701388888888876E-3</v>
      </c>
      <c r="AC150" s="200">
        <f t="shared" si="20"/>
        <v>8.7813464506172837E-3</v>
      </c>
      <c r="AE150" s="200">
        <f t="shared" si="21"/>
        <v>8.9589025500910729E-3</v>
      </c>
      <c r="AF150" s="200">
        <f t="shared" si="22"/>
        <v>8.8148148148148153E-3</v>
      </c>
      <c r="AG150" s="200">
        <f t="shared" si="23"/>
        <v>8.9200498575498569E-3</v>
      </c>
      <c r="AI150" s="10" t="s">
        <v>115</v>
      </c>
    </row>
    <row r="151" spans="5:35" ht="12" customHeight="1" x14ac:dyDescent="0.15">
      <c r="E151" s="103" t="s">
        <v>104</v>
      </c>
      <c r="F151" s="124">
        <v>8.3429456999372289E-3</v>
      </c>
      <c r="G151" s="195">
        <v>59</v>
      </c>
      <c r="H151" s="129">
        <v>1.0375814612256192E-3</v>
      </c>
      <c r="I151" s="124">
        <v>8.2967836257309899E-3</v>
      </c>
      <c r="J151" s="195">
        <v>38</v>
      </c>
      <c r="K151" s="129">
        <v>1.6322528494372873E-3</v>
      </c>
      <c r="L151" s="124">
        <v>8.2407407407407412E-3</v>
      </c>
      <c r="M151" s="195">
        <v>22</v>
      </c>
      <c r="N151" s="129">
        <v>7.2776120112521669E-4</v>
      </c>
      <c r="P151" s="103" t="s">
        <v>104</v>
      </c>
      <c r="Q151" s="124">
        <v>8.8564814814814825E-3</v>
      </c>
      <c r="R151" s="195">
        <v>45</v>
      </c>
      <c r="S151" s="129">
        <v>1.5839625985607912E-3</v>
      </c>
      <c r="T151" s="124">
        <v>8.4490740740740741E-3</v>
      </c>
      <c r="U151" s="195">
        <v>15</v>
      </c>
      <c r="V151" s="129">
        <v>2.4763070841842842E-3</v>
      </c>
      <c r="W151" s="124">
        <v>8.5225095785440609E-3</v>
      </c>
      <c r="X151" s="195">
        <v>29</v>
      </c>
      <c r="Y151" s="129">
        <v>9.7417523520135294E-4</v>
      </c>
      <c r="Z151" s="200">
        <v>151</v>
      </c>
      <c r="AA151" s="200">
        <f t="shared" si="18"/>
        <v>8.3429456999372289E-3</v>
      </c>
      <c r="AB151" s="200">
        <f t="shared" si="19"/>
        <v>8.2967836257309899E-3</v>
      </c>
      <c r="AC151" s="200">
        <f t="shared" si="20"/>
        <v>8.2407407407407412E-3</v>
      </c>
      <c r="AE151" s="200">
        <f t="shared" si="21"/>
        <v>8.8564814814814825E-3</v>
      </c>
      <c r="AF151" s="200">
        <f t="shared" si="22"/>
        <v>8.4490740740740741E-3</v>
      </c>
      <c r="AG151" s="200">
        <f t="shared" si="23"/>
        <v>8.5225095785440609E-3</v>
      </c>
      <c r="AI151" s="10" t="s">
        <v>116</v>
      </c>
    </row>
    <row r="152" spans="5:35" ht="12" customHeight="1" x14ac:dyDescent="0.15">
      <c r="E152" s="23" t="s">
        <v>105</v>
      </c>
      <c r="F152" s="125">
        <v>8.2821637426900557E-3</v>
      </c>
      <c r="G152" s="196">
        <v>57</v>
      </c>
      <c r="H152" s="130">
        <v>1.5543307831525823E-3</v>
      </c>
      <c r="I152" s="125">
        <v>8.3658854166666682E-3</v>
      </c>
      <c r="J152" s="196">
        <v>16</v>
      </c>
      <c r="K152" s="130">
        <v>1.1065784827405962E-3</v>
      </c>
      <c r="L152" s="125">
        <v>8.019615009746588E-3</v>
      </c>
      <c r="M152" s="196">
        <v>19</v>
      </c>
      <c r="N152" s="130">
        <v>1.0516631020075703E-3</v>
      </c>
      <c r="P152" s="23" t="s">
        <v>105</v>
      </c>
      <c r="Q152" s="125">
        <v>8.4522306397306398E-3</v>
      </c>
      <c r="R152" s="196">
        <v>66</v>
      </c>
      <c r="S152" s="130">
        <v>1.6238966837250129E-3</v>
      </c>
      <c r="T152" s="125">
        <v>8.5104669887278578E-3</v>
      </c>
      <c r="U152" s="196">
        <v>23</v>
      </c>
      <c r="V152" s="130">
        <v>1.4236899579813879E-3</v>
      </c>
      <c r="W152" s="125">
        <v>7.4177631578947363E-3</v>
      </c>
      <c r="X152" s="196">
        <v>19</v>
      </c>
      <c r="Y152" s="130">
        <v>6.6190589096667095E-4</v>
      </c>
      <c r="Z152" s="200">
        <v>152</v>
      </c>
      <c r="AA152" s="200">
        <f t="shared" si="18"/>
        <v>8.2821637426900557E-3</v>
      </c>
      <c r="AB152" s="200">
        <f t="shared" si="19"/>
        <v>8.3658854166666682E-3</v>
      </c>
      <c r="AC152" s="200">
        <f t="shared" si="20"/>
        <v>8.019615009746588E-3</v>
      </c>
      <c r="AE152" s="200">
        <f t="shared" si="21"/>
        <v>8.4522306397306398E-3</v>
      </c>
      <c r="AF152" s="200">
        <f t="shared" si="22"/>
        <v>8.5104669887278578E-3</v>
      </c>
      <c r="AG152" s="200">
        <f t="shared" si="23"/>
        <v>7.4177631578947363E-3</v>
      </c>
      <c r="AI152" s="10" t="s">
        <v>117</v>
      </c>
    </row>
    <row r="153" spans="5:35" ht="12" customHeight="1" x14ac:dyDescent="0.15">
      <c r="E153" s="46" t="s">
        <v>126</v>
      </c>
      <c r="F153" s="127"/>
      <c r="G153" s="198"/>
      <c r="H153" s="132"/>
      <c r="I153" s="127"/>
      <c r="J153" s="198"/>
      <c r="K153" s="132"/>
      <c r="L153" s="127"/>
      <c r="M153" s="198"/>
      <c r="N153" s="132"/>
      <c r="P153" s="46" t="s">
        <v>126</v>
      </c>
      <c r="Q153" s="127"/>
      <c r="R153" s="198"/>
      <c r="S153" s="132"/>
      <c r="T153" s="127"/>
      <c r="U153" s="198"/>
      <c r="V153" s="132"/>
      <c r="W153" s="127"/>
      <c r="X153" s="198"/>
      <c r="Y153" s="132"/>
    </row>
    <row r="154" spans="5:35" ht="12" customHeight="1" x14ac:dyDescent="0.15">
      <c r="E154" s="34" t="s">
        <v>127</v>
      </c>
      <c r="F154" s="125">
        <v>1.0738058008339466E-2</v>
      </c>
      <c r="G154" s="196">
        <v>302</v>
      </c>
      <c r="H154" s="130">
        <v>2.3605836343961778E-3</v>
      </c>
      <c r="I154" s="125">
        <v>8.598442192192194E-3</v>
      </c>
      <c r="J154" s="196">
        <v>74</v>
      </c>
      <c r="K154" s="130">
        <v>2.1655755284216735E-3</v>
      </c>
      <c r="L154" s="125">
        <v>8.2586146272855161E-3</v>
      </c>
      <c r="M154" s="196">
        <v>79</v>
      </c>
      <c r="N154" s="130">
        <v>1.7520632640837873E-3</v>
      </c>
      <c r="P154" s="34" t="s">
        <v>127</v>
      </c>
      <c r="Q154" s="125">
        <v>1.0154571237904569E-2</v>
      </c>
      <c r="R154" s="196">
        <v>555</v>
      </c>
      <c r="S154" s="130">
        <v>2.0525333134607678E-3</v>
      </c>
      <c r="T154" s="125">
        <v>8.342227095516571E-3</v>
      </c>
      <c r="U154" s="196">
        <v>95</v>
      </c>
      <c r="V154" s="130">
        <v>1.6750809672758178E-3</v>
      </c>
      <c r="W154" s="125">
        <v>8.6762688614540426E-3</v>
      </c>
      <c r="X154" s="196">
        <v>54</v>
      </c>
      <c r="Y154" s="130">
        <v>2.0324860723503133E-3</v>
      </c>
    </row>
    <row r="155" spans="5:35" ht="12" customHeight="1" x14ac:dyDescent="0.15">
      <c r="E155" s="103" t="s">
        <v>123</v>
      </c>
      <c r="F155" s="124">
        <v>1.0568674859414387E-2</v>
      </c>
      <c r="G155" s="195">
        <v>382</v>
      </c>
      <c r="H155" s="129">
        <v>1.9831472809250608E-3</v>
      </c>
      <c r="I155" s="124">
        <v>1.0183080808080809E-2</v>
      </c>
      <c r="J155" s="195">
        <v>209</v>
      </c>
      <c r="K155" s="129">
        <v>1.7636995649831402E-3</v>
      </c>
      <c r="L155" s="124">
        <v>9.2133763227513227E-3</v>
      </c>
      <c r="M155" s="195">
        <v>168</v>
      </c>
      <c r="N155" s="129">
        <v>1.8010236163760851E-3</v>
      </c>
      <c r="P155" s="103" t="s">
        <v>123</v>
      </c>
      <c r="Q155" s="124">
        <v>1.0265308801069109E-2</v>
      </c>
      <c r="R155" s="195">
        <v>388</v>
      </c>
      <c r="S155" s="129">
        <v>1.6110210863453096E-3</v>
      </c>
      <c r="T155" s="124">
        <v>1.0176091269841267E-2</v>
      </c>
      <c r="U155" s="195">
        <v>154</v>
      </c>
      <c r="V155" s="129">
        <v>1.8267453775572841E-3</v>
      </c>
      <c r="W155" s="124">
        <v>9.0077243018419489E-3</v>
      </c>
      <c r="X155" s="195">
        <v>187</v>
      </c>
      <c r="Y155" s="129">
        <v>1.5612532802159597E-3</v>
      </c>
    </row>
    <row r="156" spans="5:35" ht="12" customHeight="1" x14ac:dyDescent="0.15">
      <c r="E156" s="23" t="s">
        <v>124</v>
      </c>
      <c r="F156" s="125">
        <v>1.2148086144179889E-2</v>
      </c>
      <c r="G156" s="196">
        <v>560</v>
      </c>
      <c r="H156" s="130">
        <v>1.9269780792333226E-3</v>
      </c>
      <c r="I156" s="125">
        <v>9.7069492172584988E-3</v>
      </c>
      <c r="J156" s="196">
        <v>194</v>
      </c>
      <c r="K156" s="130">
        <v>1.5511353983065058E-3</v>
      </c>
      <c r="L156" s="125">
        <v>9.0771901709401758E-3</v>
      </c>
      <c r="M156" s="196">
        <v>182</v>
      </c>
      <c r="N156" s="130">
        <v>1.5921108973647906E-3</v>
      </c>
      <c r="P156" s="23" t="s">
        <v>124</v>
      </c>
      <c r="Q156" s="125">
        <v>1.1323963089802127E-2</v>
      </c>
      <c r="R156" s="196">
        <v>292</v>
      </c>
      <c r="S156" s="130">
        <v>2.1804707432668724E-3</v>
      </c>
      <c r="T156" s="125">
        <v>9.4405864197530838E-3</v>
      </c>
      <c r="U156" s="196">
        <v>165</v>
      </c>
      <c r="V156" s="130">
        <v>1.6419359797375313E-3</v>
      </c>
      <c r="W156" s="125">
        <v>8.9693783068783006E-3</v>
      </c>
      <c r="X156" s="196">
        <v>175</v>
      </c>
      <c r="Y156" s="130">
        <v>1.4103992166934708E-3</v>
      </c>
    </row>
    <row r="157" spans="5:35" ht="12" customHeight="1" x14ac:dyDescent="0.15">
      <c r="E157" s="46" t="s">
        <v>3</v>
      </c>
      <c r="F157" s="127"/>
      <c r="G157" s="198"/>
      <c r="H157" s="132"/>
      <c r="I157" s="127"/>
      <c r="J157" s="198"/>
      <c r="K157" s="132"/>
      <c r="L157" s="127"/>
      <c r="M157" s="198"/>
      <c r="N157" s="132"/>
      <c r="P157" s="46" t="s">
        <v>3</v>
      </c>
      <c r="Q157" s="127"/>
      <c r="R157" s="198"/>
      <c r="S157" s="132"/>
      <c r="T157" s="127"/>
      <c r="U157" s="198"/>
      <c r="V157" s="132"/>
      <c r="W157" s="127"/>
      <c r="X157" s="198"/>
      <c r="Y157" s="132"/>
    </row>
    <row r="158" spans="5:35" ht="12" customHeight="1" x14ac:dyDescent="0.15">
      <c r="E158" s="26" t="s">
        <v>128</v>
      </c>
      <c r="F158" s="128">
        <v>1.0881407305095158E-2</v>
      </c>
      <c r="G158" s="199">
        <v>1810</v>
      </c>
      <c r="H158" s="133">
        <v>2.2059683684688674E-3</v>
      </c>
      <c r="I158" s="128">
        <v>9.560365773574997E-3</v>
      </c>
      <c r="J158" s="199">
        <v>705</v>
      </c>
      <c r="K158" s="133">
        <v>1.7971617889492575E-3</v>
      </c>
      <c r="L158" s="128">
        <v>8.9705677349298466E-3</v>
      </c>
      <c r="M158" s="199">
        <v>631</v>
      </c>
      <c r="N158" s="133">
        <v>1.6861923632760282E-3</v>
      </c>
      <c r="P158" s="26" t="s">
        <v>128</v>
      </c>
      <c r="Q158" s="128">
        <v>1.0246074571822895E-2</v>
      </c>
      <c r="R158" s="199">
        <v>1637</v>
      </c>
      <c r="S158" s="133">
        <v>2.0155311085208604E-3</v>
      </c>
      <c r="T158" s="128">
        <v>9.4472632915173198E-3</v>
      </c>
      <c r="U158" s="199">
        <v>620</v>
      </c>
      <c r="V158" s="133">
        <v>1.8042539094224243E-3</v>
      </c>
      <c r="W158" s="128">
        <v>8.9387479201331037E-3</v>
      </c>
      <c r="X158" s="199">
        <v>601</v>
      </c>
      <c r="Y158" s="133">
        <v>1.614067883481603E-3</v>
      </c>
    </row>
    <row r="159" spans="5:35" ht="12" customHeight="1" x14ac:dyDescent="0.15">
      <c r="E159" s="123"/>
      <c r="P159" s="123"/>
    </row>
    <row r="160" spans="5:35" ht="12" customHeight="1" x14ac:dyDescent="0.15">
      <c r="E160" s="113" t="s">
        <v>315</v>
      </c>
      <c r="P160" s="113" t="s">
        <v>315</v>
      </c>
    </row>
    <row r="162" spans="1:29" ht="12" customHeight="1" x14ac:dyDescent="0.15">
      <c r="AC162" s="225"/>
    </row>
    <row r="176" spans="1:29" ht="20.100000000000001" customHeight="1" x14ac:dyDescent="0.15">
      <c r="A176" s="6"/>
      <c r="E176" s="3" t="s">
        <v>155</v>
      </c>
      <c r="F176" s="15"/>
      <c r="G176" s="192"/>
      <c r="H176" s="15"/>
      <c r="I176" s="15"/>
      <c r="J176" s="192"/>
      <c r="K176" s="15"/>
      <c r="L176" s="15"/>
      <c r="M176" s="192"/>
      <c r="N176" s="15"/>
      <c r="P176" s="3" t="s">
        <v>259</v>
      </c>
      <c r="Q176" s="15"/>
      <c r="R176" s="192"/>
      <c r="S176" s="15"/>
      <c r="T176" s="15"/>
      <c r="U176" s="192"/>
      <c r="V176" s="15"/>
      <c r="W176" s="15"/>
      <c r="X176" s="192"/>
      <c r="Y176" s="15"/>
    </row>
    <row r="177" spans="1:35" ht="12" customHeight="1" x14ac:dyDescent="0.15">
      <c r="E177" s="41"/>
      <c r="F177" s="42" t="s">
        <v>283</v>
      </c>
      <c r="G177" s="193"/>
      <c r="H177" s="43"/>
      <c r="I177" s="42" t="s">
        <v>285</v>
      </c>
      <c r="J177" s="193"/>
      <c r="K177" s="43"/>
      <c r="L177" s="42" t="s">
        <v>286</v>
      </c>
      <c r="M177" s="193"/>
      <c r="N177" s="43"/>
      <c r="P177" s="41"/>
      <c r="Q177" s="42" t="s">
        <v>283</v>
      </c>
      <c r="R177" s="193"/>
      <c r="S177" s="43"/>
      <c r="T177" s="42" t="s">
        <v>285</v>
      </c>
      <c r="U177" s="193"/>
      <c r="V177" s="43"/>
      <c r="W177" s="42" t="s">
        <v>286</v>
      </c>
      <c r="X177" s="193"/>
      <c r="Y177" s="43"/>
    </row>
    <row r="178" spans="1:35" ht="12" customHeight="1" x14ac:dyDescent="0.15">
      <c r="A178" s="84"/>
      <c r="B178" s="84"/>
      <c r="C178" s="84"/>
      <c r="E178" s="80"/>
      <c r="F178" s="104" t="s">
        <v>306</v>
      </c>
      <c r="G178" s="194" t="s">
        <v>305</v>
      </c>
      <c r="H178" s="105" t="s">
        <v>307</v>
      </c>
      <c r="I178" s="104" t="s">
        <v>306</v>
      </c>
      <c r="J178" s="194" t="s">
        <v>305</v>
      </c>
      <c r="K178" s="105" t="s">
        <v>307</v>
      </c>
      <c r="L178" s="104" t="s">
        <v>306</v>
      </c>
      <c r="M178" s="194" t="s">
        <v>305</v>
      </c>
      <c r="N178" s="105" t="s">
        <v>307</v>
      </c>
      <c r="P178" s="80"/>
      <c r="Q178" s="104" t="s">
        <v>306</v>
      </c>
      <c r="R178" s="194" t="s">
        <v>305</v>
      </c>
      <c r="S178" s="105" t="s">
        <v>307</v>
      </c>
      <c r="T178" s="104" t="s">
        <v>306</v>
      </c>
      <c r="U178" s="194" t="s">
        <v>305</v>
      </c>
      <c r="V178" s="105" t="s">
        <v>307</v>
      </c>
      <c r="W178" s="104" t="s">
        <v>306</v>
      </c>
      <c r="X178" s="194" t="s">
        <v>305</v>
      </c>
      <c r="Y178" s="105" t="s">
        <v>307</v>
      </c>
    </row>
    <row r="179" spans="1:35" ht="12" customHeight="1" x14ac:dyDescent="0.15">
      <c r="A179" s="2" t="s">
        <v>0</v>
      </c>
      <c r="E179" s="46" t="s">
        <v>125</v>
      </c>
      <c r="F179" s="30"/>
      <c r="G179" s="110"/>
      <c r="H179" s="32"/>
      <c r="I179" s="30"/>
      <c r="J179" s="110"/>
      <c r="K179" s="32"/>
      <c r="L179" s="30"/>
      <c r="M179" s="110"/>
      <c r="N179" s="32"/>
      <c r="P179" s="46" t="s">
        <v>125</v>
      </c>
      <c r="Q179" s="30"/>
      <c r="R179" s="110"/>
      <c r="S179" s="32"/>
      <c r="T179" s="30"/>
      <c r="U179" s="110"/>
      <c r="V179" s="32"/>
      <c r="W179" s="30"/>
      <c r="X179" s="110"/>
      <c r="Y179" s="32"/>
      <c r="AA179" s="200" t="s">
        <v>283</v>
      </c>
      <c r="AB179" s="200" t="s">
        <v>285</v>
      </c>
      <c r="AC179" s="200" t="s">
        <v>286</v>
      </c>
      <c r="AE179" s="200" t="s">
        <v>283</v>
      </c>
      <c r="AF179" s="200" t="s">
        <v>285</v>
      </c>
      <c r="AG179" s="200" t="s">
        <v>286</v>
      </c>
    </row>
    <row r="180" spans="1:35" ht="12" customHeight="1" x14ac:dyDescent="0.15">
      <c r="A180" s="25"/>
      <c r="E180" s="103" t="s">
        <v>272</v>
      </c>
      <c r="F180" s="124">
        <v>6.1969175593755126E-3</v>
      </c>
      <c r="G180" s="195">
        <v>892</v>
      </c>
      <c r="H180" s="129">
        <v>1.0114067951349837E-3</v>
      </c>
      <c r="I180" s="124">
        <v>5.4739770011947462E-3</v>
      </c>
      <c r="J180" s="195">
        <v>62</v>
      </c>
      <c r="K180" s="129">
        <v>7.7309732433821637E-4</v>
      </c>
      <c r="L180" s="124">
        <v>5.0405092592592593E-3</v>
      </c>
      <c r="M180" s="195">
        <v>30</v>
      </c>
      <c r="N180" s="129">
        <v>3.9871658444261499E-4</v>
      </c>
      <c r="P180" s="103" t="s">
        <v>272</v>
      </c>
      <c r="Q180" s="124">
        <v>6.0623969791771693E-3</v>
      </c>
      <c r="R180" s="195">
        <v>1101</v>
      </c>
      <c r="S180" s="129">
        <v>7.986138523450847E-4</v>
      </c>
      <c r="T180" s="124">
        <v>5.189043209876544E-3</v>
      </c>
      <c r="U180" s="195">
        <v>84</v>
      </c>
      <c r="V180" s="129">
        <v>8.8985500047551909E-4</v>
      </c>
      <c r="W180" s="124">
        <v>5.1687885802469144E-3</v>
      </c>
      <c r="X180" s="195">
        <v>48</v>
      </c>
      <c r="Y180" s="129">
        <v>1.3947412352676714E-3</v>
      </c>
      <c r="Z180" s="200">
        <v>180</v>
      </c>
      <c r="AA180" s="200">
        <f>IF(F180="-",-1,F180)</f>
        <v>6.1969175593755126E-3</v>
      </c>
      <c r="AB180" s="200">
        <f>IF(I180="-",-1,I180)</f>
        <v>5.4739770011947462E-3</v>
      </c>
      <c r="AC180" s="200">
        <f>IF(L180="-",-1,L180)</f>
        <v>5.0405092592592593E-3</v>
      </c>
      <c r="AE180" s="200">
        <f>IF(Q180="-",-1,Q180)</f>
        <v>6.0623969791771693E-3</v>
      </c>
      <c r="AF180" s="200">
        <f>IF(T180="-",-1,T180)</f>
        <v>5.189043209876544E-3</v>
      </c>
      <c r="AG180" s="200">
        <f>IF(W180="-",-1,W180)</f>
        <v>5.1687885802469144E-3</v>
      </c>
      <c r="AI180" s="10" t="s">
        <v>118</v>
      </c>
    </row>
    <row r="181" spans="1:35" ht="12" customHeight="1" x14ac:dyDescent="0.15">
      <c r="A181" s="85" t="s">
        <v>316</v>
      </c>
      <c r="B181" s="134"/>
      <c r="C181" s="134"/>
      <c r="E181" s="23" t="s">
        <v>273</v>
      </c>
      <c r="F181" s="125">
        <v>7.1201903981729826E-3</v>
      </c>
      <c r="G181" s="196">
        <v>1865</v>
      </c>
      <c r="H181" s="130">
        <v>1.199972436342031E-3</v>
      </c>
      <c r="I181" s="125">
        <v>5.7411330822347778E-3</v>
      </c>
      <c r="J181" s="196">
        <v>118</v>
      </c>
      <c r="K181" s="130">
        <v>8.6745182155278878E-4</v>
      </c>
      <c r="L181" s="125">
        <v>5.118256843800322E-3</v>
      </c>
      <c r="M181" s="196">
        <v>46</v>
      </c>
      <c r="N181" s="130">
        <v>5.2279815172509667E-4</v>
      </c>
      <c r="P181" s="23" t="s">
        <v>273</v>
      </c>
      <c r="Q181" s="125">
        <v>6.7995691946251711E-3</v>
      </c>
      <c r="R181" s="196">
        <v>1742</v>
      </c>
      <c r="S181" s="130">
        <v>9.2131326775126375E-4</v>
      </c>
      <c r="T181" s="125">
        <v>5.3497775372775376E-3</v>
      </c>
      <c r="U181" s="196">
        <v>154</v>
      </c>
      <c r="V181" s="130">
        <v>8.0415660765071446E-4</v>
      </c>
      <c r="W181" s="125">
        <v>5.005885122410546E-3</v>
      </c>
      <c r="X181" s="196">
        <v>59</v>
      </c>
      <c r="Y181" s="130">
        <v>1.1617423069462038E-3</v>
      </c>
      <c r="Z181" s="200">
        <v>181</v>
      </c>
      <c r="AA181" s="200">
        <f t="shared" ref="AA181:AA195" si="24">IF(F181="-",-1,F181)</f>
        <v>7.1201903981729826E-3</v>
      </c>
      <c r="AB181" s="200">
        <f t="shared" ref="AB181:AB195" si="25">IF(I181="-",-1,I181)</f>
        <v>5.7411330822347778E-3</v>
      </c>
      <c r="AC181" s="200">
        <f t="shared" ref="AC181:AC195" si="26">IF(L181="-",-1,L181)</f>
        <v>5.118256843800322E-3</v>
      </c>
      <c r="AE181" s="200">
        <f t="shared" ref="AE181:AE195" si="27">IF(Q181="-",-1,Q181)</f>
        <v>6.7995691946251711E-3</v>
      </c>
      <c r="AF181" s="200">
        <f t="shared" ref="AF181:AF195" si="28">IF(T181="-",-1,T181)</f>
        <v>5.3497775372775376E-3</v>
      </c>
      <c r="AG181" s="200">
        <f t="shared" ref="AG181:AG195" si="29">IF(W181="-",-1,W181)</f>
        <v>5.005885122410546E-3</v>
      </c>
      <c r="AI181" s="10" t="s">
        <v>119</v>
      </c>
    </row>
    <row r="182" spans="1:35" ht="12" customHeight="1" x14ac:dyDescent="0.15">
      <c r="A182" s="85" t="s">
        <v>310</v>
      </c>
      <c r="B182" s="134"/>
      <c r="C182" s="134"/>
      <c r="E182" s="103" t="s">
        <v>274</v>
      </c>
      <c r="F182" s="124">
        <v>8.6378060208120409E-3</v>
      </c>
      <c r="G182" s="195">
        <v>1413</v>
      </c>
      <c r="H182" s="129">
        <v>1.7714927240461121E-3</v>
      </c>
      <c r="I182" s="124">
        <v>5.7583208208208227E-3</v>
      </c>
      <c r="J182" s="195">
        <v>185</v>
      </c>
      <c r="K182" s="129">
        <v>7.2522218225256772E-4</v>
      </c>
      <c r="L182" s="124">
        <v>5.5070546737213391E-3</v>
      </c>
      <c r="M182" s="195">
        <v>84</v>
      </c>
      <c r="N182" s="129">
        <v>1.0892476005326917E-3</v>
      </c>
      <c r="P182" s="103" t="s">
        <v>274</v>
      </c>
      <c r="Q182" s="124">
        <v>7.0261269858918271E-3</v>
      </c>
      <c r="R182" s="195">
        <v>1499</v>
      </c>
      <c r="S182" s="129">
        <v>1.1048455259344528E-3</v>
      </c>
      <c r="T182" s="124">
        <v>5.6910940545809047E-3</v>
      </c>
      <c r="U182" s="195">
        <v>266</v>
      </c>
      <c r="V182" s="129">
        <v>9.8821092745931269E-4</v>
      </c>
      <c r="W182" s="124">
        <v>5.3134384384384385E-3</v>
      </c>
      <c r="X182" s="195">
        <v>148</v>
      </c>
      <c r="Y182" s="129">
        <v>1.074059882566295E-3</v>
      </c>
      <c r="Z182" s="200">
        <v>182</v>
      </c>
      <c r="AA182" s="200">
        <f t="shared" si="24"/>
        <v>8.6378060208120409E-3</v>
      </c>
      <c r="AB182" s="200">
        <f t="shared" si="25"/>
        <v>5.7583208208208227E-3</v>
      </c>
      <c r="AC182" s="200">
        <f t="shared" si="26"/>
        <v>5.5070546737213391E-3</v>
      </c>
      <c r="AE182" s="200">
        <f t="shared" si="27"/>
        <v>7.0261269858918271E-3</v>
      </c>
      <c r="AF182" s="200">
        <f t="shared" si="28"/>
        <v>5.6910940545809047E-3</v>
      </c>
      <c r="AG182" s="200">
        <f t="shared" si="29"/>
        <v>5.3134384384384385E-3</v>
      </c>
      <c r="AI182" s="10" t="s">
        <v>120</v>
      </c>
    </row>
    <row r="183" spans="1:35" ht="12" customHeight="1" x14ac:dyDescent="0.15">
      <c r="A183" s="85" t="s">
        <v>309</v>
      </c>
      <c r="B183" s="134"/>
      <c r="C183" s="134"/>
      <c r="E183" s="23" t="s">
        <v>275</v>
      </c>
      <c r="F183" s="125">
        <v>6.8242190331231373E-3</v>
      </c>
      <c r="G183" s="196">
        <v>1022</v>
      </c>
      <c r="H183" s="130">
        <v>1.1864583420466619E-3</v>
      </c>
      <c r="I183" s="125">
        <v>6.3701141504099515E-3</v>
      </c>
      <c r="J183" s="196">
        <v>262</v>
      </c>
      <c r="K183" s="130">
        <v>1.0164537711822973E-3</v>
      </c>
      <c r="L183" s="125">
        <v>5.8615229493296974E-3</v>
      </c>
      <c r="M183" s="196">
        <v>163</v>
      </c>
      <c r="N183" s="130">
        <v>1.1126572913548829E-3</v>
      </c>
      <c r="P183" s="23" t="s">
        <v>275</v>
      </c>
      <c r="Q183" s="125">
        <v>6.3203271074511631E-3</v>
      </c>
      <c r="R183" s="196">
        <v>931</v>
      </c>
      <c r="S183" s="130">
        <v>1.0369662512988618E-3</v>
      </c>
      <c r="T183" s="125">
        <v>5.8822751322751294E-3</v>
      </c>
      <c r="U183" s="196">
        <v>280</v>
      </c>
      <c r="V183" s="130">
        <v>9.7726855355980118E-4</v>
      </c>
      <c r="W183" s="125">
        <v>5.5000964506172877E-3</v>
      </c>
      <c r="X183" s="196">
        <v>240</v>
      </c>
      <c r="Y183" s="130">
        <v>9.7354545188999854E-4</v>
      </c>
      <c r="Z183" s="200">
        <v>183</v>
      </c>
      <c r="AA183" s="200">
        <f t="shared" si="24"/>
        <v>6.8242190331231373E-3</v>
      </c>
      <c r="AB183" s="200">
        <f t="shared" si="25"/>
        <v>6.3701141504099515E-3</v>
      </c>
      <c r="AC183" s="200">
        <f t="shared" si="26"/>
        <v>5.8615229493296974E-3</v>
      </c>
      <c r="AE183" s="200">
        <f t="shared" si="27"/>
        <v>6.3203271074511631E-3</v>
      </c>
      <c r="AF183" s="200">
        <f t="shared" si="28"/>
        <v>5.8822751322751294E-3</v>
      </c>
      <c r="AG183" s="200">
        <f t="shared" si="29"/>
        <v>5.5000964506172877E-3</v>
      </c>
      <c r="AI183" s="10" t="s">
        <v>121</v>
      </c>
    </row>
    <row r="184" spans="1:35" ht="12" customHeight="1" x14ac:dyDescent="0.15">
      <c r="E184" s="103" t="s">
        <v>94</v>
      </c>
      <c r="F184" s="124">
        <v>7.0610911181086733E-3</v>
      </c>
      <c r="G184" s="195">
        <v>741</v>
      </c>
      <c r="H184" s="129">
        <v>1.4053868905549007E-3</v>
      </c>
      <c r="I184" s="124">
        <v>6.8443950373298168E-3</v>
      </c>
      <c r="J184" s="195">
        <v>253</v>
      </c>
      <c r="K184" s="129">
        <v>1.3351230199164722E-3</v>
      </c>
      <c r="L184" s="124">
        <v>6.0041980539861919E-3</v>
      </c>
      <c r="M184" s="195">
        <v>177</v>
      </c>
      <c r="N184" s="129">
        <v>1.0530853702801727E-3</v>
      </c>
      <c r="P184" s="103" t="s">
        <v>94</v>
      </c>
      <c r="Q184" s="124">
        <v>6.4131203923117452E-3</v>
      </c>
      <c r="R184" s="195">
        <v>844</v>
      </c>
      <c r="S184" s="129">
        <v>1.1441803287817946E-3</v>
      </c>
      <c r="T184" s="124">
        <v>6.1156663691804228E-3</v>
      </c>
      <c r="U184" s="195">
        <v>249</v>
      </c>
      <c r="V184" s="129">
        <v>1.1293917016432799E-3</v>
      </c>
      <c r="W184" s="124">
        <v>5.518845419847325E-3</v>
      </c>
      <c r="X184" s="195">
        <v>262</v>
      </c>
      <c r="Y184" s="129">
        <v>9.9207183460363509E-4</v>
      </c>
      <c r="Z184" s="200">
        <v>184</v>
      </c>
      <c r="AA184" s="200">
        <f t="shared" si="24"/>
        <v>7.0610911181086733E-3</v>
      </c>
      <c r="AB184" s="200">
        <f t="shared" si="25"/>
        <v>6.8443950373298168E-3</v>
      </c>
      <c r="AC184" s="200">
        <f t="shared" si="26"/>
        <v>6.0041980539861919E-3</v>
      </c>
      <c r="AE184" s="200">
        <f t="shared" si="27"/>
        <v>6.4131203923117452E-3</v>
      </c>
      <c r="AF184" s="200">
        <f t="shared" si="28"/>
        <v>6.1156663691804228E-3</v>
      </c>
      <c r="AG184" s="200">
        <f t="shared" si="29"/>
        <v>5.518845419847325E-3</v>
      </c>
      <c r="AI184" s="10" t="s">
        <v>106</v>
      </c>
    </row>
    <row r="185" spans="1:35" ht="12" customHeight="1" x14ac:dyDescent="0.15">
      <c r="A185" s="2"/>
      <c r="E185" s="23" t="s">
        <v>95</v>
      </c>
      <c r="F185" s="125">
        <v>6.9461069311445439E-3</v>
      </c>
      <c r="G185" s="196">
        <v>731</v>
      </c>
      <c r="H185" s="130">
        <v>1.3536471442149769E-3</v>
      </c>
      <c r="I185" s="125">
        <v>6.6771848602988964E-3</v>
      </c>
      <c r="J185" s="196">
        <v>285</v>
      </c>
      <c r="K185" s="130">
        <v>1.1453123955920291E-3</v>
      </c>
      <c r="L185" s="125">
        <v>5.951146288209609E-3</v>
      </c>
      <c r="M185" s="196">
        <v>229</v>
      </c>
      <c r="N185" s="130">
        <v>1.1126772398450235E-3</v>
      </c>
      <c r="P185" s="23" t="s">
        <v>95</v>
      </c>
      <c r="Q185" s="125">
        <v>6.4063900684123631E-3</v>
      </c>
      <c r="R185" s="196">
        <v>785</v>
      </c>
      <c r="S185" s="130">
        <v>1.059684572145747E-3</v>
      </c>
      <c r="T185" s="125">
        <v>6.0628123798539008E-3</v>
      </c>
      <c r="U185" s="196">
        <v>289</v>
      </c>
      <c r="V185" s="130">
        <v>1.1878055735916548E-3</v>
      </c>
      <c r="W185" s="125">
        <v>5.5934617238055954E-3</v>
      </c>
      <c r="X185" s="196">
        <v>269</v>
      </c>
      <c r="Y185" s="130">
        <v>1.0134810863749754E-3</v>
      </c>
      <c r="Z185" s="200">
        <v>185</v>
      </c>
      <c r="AA185" s="200">
        <f t="shared" si="24"/>
        <v>6.9461069311445439E-3</v>
      </c>
      <c r="AB185" s="200">
        <f t="shared" si="25"/>
        <v>6.6771848602988964E-3</v>
      </c>
      <c r="AC185" s="200">
        <f t="shared" si="26"/>
        <v>5.951146288209609E-3</v>
      </c>
      <c r="AE185" s="200">
        <f t="shared" si="27"/>
        <v>6.4063900684123631E-3</v>
      </c>
      <c r="AF185" s="200">
        <f t="shared" si="28"/>
        <v>6.0628123798539008E-3</v>
      </c>
      <c r="AG185" s="200">
        <f t="shared" si="29"/>
        <v>5.5934617238055954E-3</v>
      </c>
      <c r="AI185" s="10" t="s">
        <v>107</v>
      </c>
    </row>
    <row r="186" spans="1:35" ht="12" customHeight="1" x14ac:dyDescent="0.15">
      <c r="E186" s="103" t="s">
        <v>96</v>
      </c>
      <c r="F186" s="124">
        <v>7.2277382036603317E-3</v>
      </c>
      <c r="G186" s="195">
        <v>854</v>
      </c>
      <c r="H186" s="129">
        <v>1.312645032652511E-3</v>
      </c>
      <c r="I186" s="124">
        <v>6.5777550091074694E-3</v>
      </c>
      <c r="J186" s="195">
        <v>305</v>
      </c>
      <c r="K186" s="129">
        <v>1.2561105513044595E-3</v>
      </c>
      <c r="L186" s="124">
        <v>6.0285778647775293E-3</v>
      </c>
      <c r="M186" s="195">
        <v>298</v>
      </c>
      <c r="N186" s="129">
        <v>9.5352803332263104E-4</v>
      </c>
      <c r="P186" s="103" t="s">
        <v>96</v>
      </c>
      <c r="Q186" s="124">
        <v>6.4089279742496515E-3</v>
      </c>
      <c r="R186" s="195">
        <v>886</v>
      </c>
      <c r="S186" s="129">
        <v>1.0365982214362889E-3</v>
      </c>
      <c r="T186" s="124">
        <v>5.808375557968393E-3</v>
      </c>
      <c r="U186" s="195">
        <v>307</v>
      </c>
      <c r="V186" s="129">
        <v>9.0822120281405664E-4</v>
      </c>
      <c r="W186" s="124">
        <v>5.8441332218506191E-3</v>
      </c>
      <c r="X186" s="195">
        <v>299</v>
      </c>
      <c r="Y186" s="129">
        <v>1.0950020342301097E-3</v>
      </c>
      <c r="Z186" s="200">
        <v>186</v>
      </c>
      <c r="AA186" s="200">
        <f t="shared" si="24"/>
        <v>7.2277382036603317E-3</v>
      </c>
      <c r="AB186" s="200">
        <f t="shared" si="25"/>
        <v>6.5777550091074694E-3</v>
      </c>
      <c r="AC186" s="200">
        <f t="shared" si="26"/>
        <v>6.0285778647775293E-3</v>
      </c>
      <c r="AE186" s="200">
        <f t="shared" si="27"/>
        <v>6.4089279742496515E-3</v>
      </c>
      <c r="AF186" s="200">
        <f t="shared" si="28"/>
        <v>5.808375557968393E-3</v>
      </c>
      <c r="AG186" s="200">
        <f t="shared" si="29"/>
        <v>5.8441332218506191E-3</v>
      </c>
      <c r="AI186" s="10" t="s">
        <v>108</v>
      </c>
    </row>
    <row r="187" spans="1:35" ht="12" customHeight="1" x14ac:dyDescent="0.15">
      <c r="E187" s="28" t="s">
        <v>97</v>
      </c>
      <c r="F187" s="126">
        <v>7.0906237643337247E-3</v>
      </c>
      <c r="G187" s="197">
        <v>843</v>
      </c>
      <c r="H187" s="131">
        <v>1.3337254193404235E-3</v>
      </c>
      <c r="I187" s="126">
        <v>7.0619194112679449E-3</v>
      </c>
      <c r="J187" s="197">
        <v>307</v>
      </c>
      <c r="K187" s="131">
        <v>1.2002617487781764E-3</v>
      </c>
      <c r="L187" s="126">
        <v>6.2063746438746382E-3</v>
      </c>
      <c r="M187" s="197">
        <v>325</v>
      </c>
      <c r="N187" s="131">
        <v>9.8819413205242733E-4</v>
      </c>
      <c r="P187" s="28" t="s">
        <v>97</v>
      </c>
      <c r="Q187" s="126">
        <v>6.7145627302695353E-3</v>
      </c>
      <c r="R187" s="197">
        <v>955</v>
      </c>
      <c r="S187" s="131">
        <v>1.0110024739380522E-3</v>
      </c>
      <c r="T187" s="126">
        <v>6.2593124733929363E-3</v>
      </c>
      <c r="U187" s="197">
        <v>348</v>
      </c>
      <c r="V187" s="131">
        <v>9.8111321932933772E-4</v>
      </c>
      <c r="W187" s="126">
        <v>5.8004272557131602E-3</v>
      </c>
      <c r="X187" s="197">
        <v>376</v>
      </c>
      <c r="Y187" s="131">
        <v>1.0175236692312769E-3</v>
      </c>
      <c r="Z187" s="200">
        <v>187</v>
      </c>
      <c r="AA187" s="200">
        <f t="shared" si="24"/>
        <v>7.0906237643337247E-3</v>
      </c>
      <c r="AB187" s="200">
        <f t="shared" si="25"/>
        <v>7.0619194112679449E-3</v>
      </c>
      <c r="AC187" s="200">
        <f t="shared" si="26"/>
        <v>6.2063746438746382E-3</v>
      </c>
      <c r="AE187" s="200">
        <f t="shared" si="27"/>
        <v>6.7145627302695353E-3</v>
      </c>
      <c r="AF187" s="200">
        <f t="shared" si="28"/>
        <v>6.2593124733929363E-3</v>
      </c>
      <c r="AG187" s="200">
        <f t="shared" si="29"/>
        <v>5.8004272557131602E-3</v>
      </c>
      <c r="AI187" s="10" t="s">
        <v>109</v>
      </c>
    </row>
    <row r="188" spans="1:35" ht="12" customHeight="1" x14ac:dyDescent="0.15">
      <c r="E188" s="103" t="s">
        <v>98</v>
      </c>
      <c r="F188" s="124">
        <v>7.8494431245938953E-3</v>
      </c>
      <c r="G188" s="195">
        <v>912</v>
      </c>
      <c r="H188" s="129">
        <v>1.6094054822100501E-3</v>
      </c>
      <c r="I188" s="124">
        <v>6.8129615850970049E-3</v>
      </c>
      <c r="J188" s="195">
        <v>336</v>
      </c>
      <c r="K188" s="129">
        <v>1.0734396777974866E-3</v>
      </c>
      <c r="L188" s="124">
        <v>6.4288243626062268E-3</v>
      </c>
      <c r="M188" s="195">
        <v>353</v>
      </c>
      <c r="N188" s="129">
        <v>1.0667240160294271E-3</v>
      </c>
      <c r="P188" s="103" t="s">
        <v>98</v>
      </c>
      <c r="Q188" s="124">
        <v>6.6351118079310926E-3</v>
      </c>
      <c r="R188" s="195">
        <v>877</v>
      </c>
      <c r="S188" s="129">
        <v>1.1051888510402621E-3</v>
      </c>
      <c r="T188" s="124">
        <v>6.0253615842119513E-3</v>
      </c>
      <c r="U188" s="195">
        <v>274</v>
      </c>
      <c r="V188" s="129">
        <v>1.113831763602183E-3</v>
      </c>
      <c r="W188" s="124">
        <v>5.8429357985745976E-3</v>
      </c>
      <c r="X188" s="195">
        <v>317</v>
      </c>
      <c r="Y188" s="129">
        <v>1.1082675208502403E-3</v>
      </c>
      <c r="Z188" s="200">
        <v>188</v>
      </c>
      <c r="AA188" s="200">
        <f t="shared" si="24"/>
        <v>7.8494431245938953E-3</v>
      </c>
      <c r="AB188" s="200">
        <f t="shared" si="25"/>
        <v>6.8129615850970049E-3</v>
      </c>
      <c r="AC188" s="200">
        <f t="shared" si="26"/>
        <v>6.4288243626062268E-3</v>
      </c>
      <c r="AE188" s="200">
        <f t="shared" si="27"/>
        <v>6.6351118079310926E-3</v>
      </c>
      <c r="AF188" s="200">
        <f t="shared" si="28"/>
        <v>6.0253615842119513E-3</v>
      </c>
      <c r="AG188" s="200">
        <f t="shared" si="29"/>
        <v>5.8429357985745976E-3</v>
      </c>
      <c r="AI188" s="10" t="s">
        <v>110</v>
      </c>
    </row>
    <row r="189" spans="1:35" ht="12" customHeight="1" x14ac:dyDescent="0.15">
      <c r="E189" s="23" t="s">
        <v>99</v>
      </c>
      <c r="F189" s="125">
        <v>8.28182752508109E-3</v>
      </c>
      <c r="G189" s="196">
        <v>982</v>
      </c>
      <c r="H189" s="130">
        <v>1.6836651883353592E-3</v>
      </c>
      <c r="I189" s="125">
        <v>6.7401599921476261E-3</v>
      </c>
      <c r="J189" s="196">
        <v>283</v>
      </c>
      <c r="K189" s="130">
        <v>1.234150162350458E-3</v>
      </c>
      <c r="L189" s="125">
        <v>6.0830938697317965E-3</v>
      </c>
      <c r="M189" s="196">
        <v>290</v>
      </c>
      <c r="N189" s="130">
        <v>1.0215669135513275E-3</v>
      </c>
      <c r="P189" s="23" t="s">
        <v>99</v>
      </c>
      <c r="Q189" s="125">
        <v>7.4573301684186816E-3</v>
      </c>
      <c r="R189" s="196">
        <v>983</v>
      </c>
      <c r="S189" s="130">
        <v>1.6860764437574623E-3</v>
      </c>
      <c r="T189" s="125">
        <v>6.0516052737520139E-3</v>
      </c>
      <c r="U189" s="196">
        <v>276</v>
      </c>
      <c r="V189" s="130">
        <v>1.1206015430266323E-3</v>
      </c>
      <c r="W189" s="125">
        <v>5.7504748338081668E-3</v>
      </c>
      <c r="X189" s="196">
        <v>195</v>
      </c>
      <c r="Y189" s="130">
        <v>1.2114067901071086E-3</v>
      </c>
      <c r="Z189" s="200">
        <v>189</v>
      </c>
      <c r="AA189" s="200">
        <f t="shared" si="24"/>
        <v>8.28182752508109E-3</v>
      </c>
      <c r="AB189" s="200">
        <f t="shared" si="25"/>
        <v>6.7401599921476261E-3</v>
      </c>
      <c r="AC189" s="200">
        <f t="shared" si="26"/>
        <v>6.0830938697317965E-3</v>
      </c>
      <c r="AE189" s="200">
        <f t="shared" si="27"/>
        <v>7.4573301684186816E-3</v>
      </c>
      <c r="AF189" s="200">
        <f t="shared" si="28"/>
        <v>6.0516052737520139E-3</v>
      </c>
      <c r="AG189" s="200">
        <f t="shared" si="29"/>
        <v>5.7504748338081668E-3</v>
      </c>
      <c r="AI189" s="10" t="s">
        <v>111</v>
      </c>
    </row>
    <row r="190" spans="1:35" ht="12" customHeight="1" x14ac:dyDescent="0.15">
      <c r="E190" s="103" t="s">
        <v>100</v>
      </c>
      <c r="F190" s="124">
        <v>8.817681803792915E-3</v>
      </c>
      <c r="G190" s="195">
        <v>1287</v>
      </c>
      <c r="H190" s="129">
        <v>1.3493143324875959E-3</v>
      </c>
      <c r="I190" s="124">
        <v>6.695472429298307E-3</v>
      </c>
      <c r="J190" s="195">
        <v>313</v>
      </c>
      <c r="K190" s="129">
        <v>1.1673054717566166E-3</v>
      </c>
      <c r="L190" s="124">
        <v>5.9140946502057624E-3</v>
      </c>
      <c r="M190" s="195">
        <v>315</v>
      </c>
      <c r="N190" s="129">
        <v>9.8373143000347321E-4</v>
      </c>
      <c r="P190" s="103" t="s">
        <v>100</v>
      </c>
      <c r="Q190" s="124">
        <v>7.3237885802469108E-3</v>
      </c>
      <c r="R190" s="195">
        <v>1500</v>
      </c>
      <c r="S190" s="129">
        <v>1.2394488249973081E-3</v>
      </c>
      <c r="T190" s="124">
        <v>5.9147540397540346E-3</v>
      </c>
      <c r="U190" s="195">
        <v>259</v>
      </c>
      <c r="V190" s="129">
        <v>1.0699382374372479E-3</v>
      </c>
      <c r="W190" s="124">
        <v>5.5746822033898337E-3</v>
      </c>
      <c r="X190" s="195">
        <v>236</v>
      </c>
      <c r="Y190" s="129">
        <v>8.6695639251448315E-4</v>
      </c>
      <c r="Z190" s="200">
        <v>190</v>
      </c>
      <c r="AA190" s="200">
        <f t="shared" si="24"/>
        <v>8.817681803792915E-3</v>
      </c>
      <c r="AB190" s="200">
        <f t="shared" si="25"/>
        <v>6.695472429298307E-3</v>
      </c>
      <c r="AC190" s="200">
        <f t="shared" si="26"/>
        <v>5.9140946502057624E-3</v>
      </c>
      <c r="AE190" s="200">
        <f t="shared" si="27"/>
        <v>7.3237885802469108E-3</v>
      </c>
      <c r="AF190" s="200">
        <f t="shared" si="28"/>
        <v>5.9147540397540346E-3</v>
      </c>
      <c r="AG190" s="200">
        <f t="shared" si="29"/>
        <v>5.5746822033898337E-3</v>
      </c>
      <c r="AI190" s="10" t="s">
        <v>112</v>
      </c>
    </row>
    <row r="191" spans="1:35" ht="12" customHeight="1" x14ac:dyDescent="0.15">
      <c r="E191" s="23" t="s">
        <v>101</v>
      </c>
      <c r="F191" s="125">
        <v>8.5718372867249256E-3</v>
      </c>
      <c r="G191" s="196">
        <v>1335</v>
      </c>
      <c r="H191" s="130">
        <v>1.4299820766852493E-3</v>
      </c>
      <c r="I191" s="125">
        <v>6.6036195286195299E-3</v>
      </c>
      <c r="J191" s="196">
        <v>275</v>
      </c>
      <c r="K191" s="130">
        <v>9.3405754120415394E-4</v>
      </c>
      <c r="L191" s="125">
        <v>6.1270020020020065E-3</v>
      </c>
      <c r="M191" s="196">
        <v>370</v>
      </c>
      <c r="N191" s="130">
        <v>9.5717261100414642E-4</v>
      </c>
      <c r="P191" s="23" t="s">
        <v>101</v>
      </c>
      <c r="Q191" s="125">
        <v>6.6919341216216217E-3</v>
      </c>
      <c r="R191" s="196">
        <v>1480</v>
      </c>
      <c r="S191" s="130">
        <v>1.1561517091521233E-3</v>
      </c>
      <c r="T191" s="125">
        <v>5.757445987654315E-3</v>
      </c>
      <c r="U191" s="196">
        <v>300</v>
      </c>
      <c r="V191" s="130">
        <v>7.4197962237650356E-4</v>
      </c>
      <c r="W191" s="125">
        <v>5.6768405205905237E-3</v>
      </c>
      <c r="X191" s="196">
        <v>286</v>
      </c>
      <c r="Y191" s="130">
        <v>8.9425283384645109E-4</v>
      </c>
      <c r="Z191" s="200">
        <v>191</v>
      </c>
      <c r="AA191" s="200">
        <f t="shared" si="24"/>
        <v>8.5718372867249256E-3</v>
      </c>
      <c r="AB191" s="200">
        <f t="shared" si="25"/>
        <v>6.6036195286195299E-3</v>
      </c>
      <c r="AC191" s="200">
        <f t="shared" si="26"/>
        <v>6.1270020020020065E-3</v>
      </c>
      <c r="AE191" s="200">
        <f t="shared" si="27"/>
        <v>6.6919341216216217E-3</v>
      </c>
      <c r="AF191" s="200">
        <f t="shared" si="28"/>
        <v>5.757445987654315E-3</v>
      </c>
      <c r="AG191" s="200">
        <f t="shared" si="29"/>
        <v>5.6768405205905237E-3</v>
      </c>
      <c r="AI191" s="10" t="s">
        <v>113</v>
      </c>
    </row>
    <row r="192" spans="1:35" ht="12" customHeight="1" x14ac:dyDescent="0.15">
      <c r="E192" s="103" t="s">
        <v>102</v>
      </c>
      <c r="F192" s="124">
        <v>7.2006444258328767E-3</v>
      </c>
      <c r="G192" s="195">
        <v>995</v>
      </c>
      <c r="H192" s="129">
        <v>1.3465923842194091E-3</v>
      </c>
      <c r="I192" s="124">
        <v>6.224611708482675E-3</v>
      </c>
      <c r="J192" s="195">
        <v>310</v>
      </c>
      <c r="K192" s="129">
        <v>1.0504453630028675E-3</v>
      </c>
      <c r="L192" s="124">
        <v>5.9786192040369385E-3</v>
      </c>
      <c r="M192" s="195">
        <v>389</v>
      </c>
      <c r="N192" s="129">
        <v>1.0855669630161486E-3</v>
      </c>
      <c r="P192" s="103" t="s">
        <v>102</v>
      </c>
      <c r="Q192" s="124">
        <v>5.9630759828544662E-3</v>
      </c>
      <c r="R192" s="195">
        <v>1106</v>
      </c>
      <c r="S192" s="129">
        <v>9.9054950157505695E-4</v>
      </c>
      <c r="T192" s="124">
        <v>5.7083201809764346E-3</v>
      </c>
      <c r="U192" s="195">
        <v>352</v>
      </c>
      <c r="V192" s="129">
        <v>9.1315377271773874E-4</v>
      </c>
      <c r="W192" s="124">
        <v>5.6561142546867832E-3</v>
      </c>
      <c r="X192" s="195">
        <v>324</v>
      </c>
      <c r="Y192" s="129">
        <v>9.2042838460397968E-4</v>
      </c>
      <c r="Z192" s="200">
        <v>192</v>
      </c>
      <c r="AA192" s="200">
        <f t="shared" si="24"/>
        <v>7.2006444258328767E-3</v>
      </c>
      <c r="AB192" s="200">
        <f t="shared" si="25"/>
        <v>6.224611708482675E-3</v>
      </c>
      <c r="AC192" s="200">
        <f t="shared" si="26"/>
        <v>5.9786192040369385E-3</v>
      </c>
      <c r="AE192" s="200">
        <f t="shared" si="27"/>
        <v>5.9630759828544662E-3</v>
      </c>
      <c r="AF192" s="200">
        <f t="shared" si="28"/>
        <v>5.7083201809764346E-3</v>
      </c>
      <c r="AG192" s="200">
        <f t="shared" si="29"/>
        <v>5.6561142546867832E-3</v>
      </c>
      <c r="AI192" s="10" t="s">
        <v>114</v>
      </c>
    </row>
    <row r="193" spans="5:35" ht="12" customHeight="1" x14ac:dyDescent="0.15">
      <c r="E193" s="23" t="s">
        <v>103</v>
      </c>
      <c r="F193" s="125">
        <v>6.1829652996845518E-3</v>
      </c>
      <c r="G193" s="196">
        <v>634</v>
      </c>
      <c r="H193" s="130">
        <v>9.7051052007420284E-4</v>
      </c>
      <c r="I193" s="125">
        <v>5.9061751428044935E-3</v>
      </c>
      <c r="J193" s="196">
        <v>201</v>
      </c>
      <c r="K193" s="130">
        <v>8.2646818596819713E-4</v>
      </c>
      <c r="L193" s="125">
        <v>5.9193899782135065E-3</v>
      </c>
      <c r="M193" s="196">
        <v>255</v>
      </c>
      <c r="N193" s="130">
        <v>9.4817471848090669E-4</v>
      </c>
      <c r="P193" s="23" t="s">
        <v>103</v>
      </c>
      <c r="Q193" s="125">
        <v>5.7376303405782397E-3</v>
      </c>
      <c r="R193" s="196">
        <v>547</v>
      </c>
      <c r="S193" s="130">
        <v>9.4742637773180722E-4</v>
      </c>
      <c r="T193" s="125">
        <v>5.6051806784660797E-3</v>
      </c>
      <c r="U193" s="196">
        <v>226</v>
      </c>
      <c r="V193" s="130">
        <v>9.3150783574758619E-4</v>
      </c>
      <c r="W193" s="125">
        <v>5.6086601307189562E-3</v>
      </c>
      <c r="X193" s="196">
        <v>255</v>
      </c>
      <c r="Y193" s="130">
        <v>8.6753403841146172E-4</v>
      </c>
      <c r="Z193" s="200">
        <v>193</v>
      </c>
      <c r="AA193" s="200">
        <f t="shared" si="24"/>
        <v>6.1829652996845518E-3</v>
      </c>
      <c r="AB193" s="200">
        <f t="shared" si="25"/>
        <v>5.9061751428044935E-3</v>
      </c>
      <c r="AC193" s="200">
        <f t="shared" si="26"/>
        <v>5.9193899782135065E-3</v>
      </c>
      <c r="AE193" s="200">
        <f t="shared" si="27"/>
        <v>5.7376303405782397E-3</v>
      </c>
      <c r="AF193" s="200">
        <f t="shared" si="28"/>
        <v>5.6051806784660797E-3</v>
      </c>
      <c r="AG193" s="200">
        <f t="shared" si="29"/>
        <v>5.6086601307189562E-3</v>
      </c>
      <c r="AI193" s="10" t="s">
        <v>115</v>
      </c>
    </row>
    <row r="194" spans="5:35" ht="12" customHeight="1" x14ac:dyDescent="0.15">
      <c r="E194" s="103" t="s">
        <v>104</v>
      </c>
      <c r="F194" s="124">
        <v>5.9596343606380057E-3</v>
      </c>
      <c r="G194" s="195">
        <v>411</v>
      </c>
      <c r="H194" s="129">
        <v>1.2879291093401762E-3</v>
      </c>
      <c r="I194" s="124">
        <v>5.6658368273934338E-3</v>
      </c>
      <c r="J194" s="195">
        <v>159</v>
      </c>
      <c r="K194" s="129">
        <v>8.0136749748524992E-4</v>
      </c>
      <c r="L194" s="124">
        <v>5.9123743718592931E-3</v>
      </c>
      <c r="M194" s="195">
        <v>199</v>
      </c>
      <c r="N194" s="129">
        <v>1.0263895466564284E-3</v>
      </c>
      <c r="P194" s="103" t="s">
        <v>104</v>
      </c>
      <c r="Q194" s="124">
        <v>5.5881884750079566E-3</v>
      </c>
      <c r="R194" s="195">
        <v>349</v>
      </c>
      <c r="S194" s="129">
        <v>9.2906639264788891E-4</v>
      </c>
      <c r="T194" s="124">
        <v>5.4603105709876542E-3</v>
      </c>
      <c r="U194" s="195">
        <v>144</v>
      </c>
      <c r="V194" s="129">
        <v>8.1775187693618938E-4</v>
      </c>
      <c r="W194" s="124">
        <v>5.3899609137826356E-3</v>
      </c>
      <c r="X194" s="195">
        <v>244</v>
      </c>
      <c r="Y194" s="129">
        <v>7.7587764011787289E-4</v>
      </c>
      <c r="Z194" s="200">
        <v>194</v>
      </c>
      <c r="AA194" s="200">
        <f t="shared" si="24"/>
        <v>5.9596343606380057E-3</v>
      </c>
      <c r="AB194" s="200">
        <f t="shared" si="25"/>
        <v>5.6658368273934338E-3</v>
      </c>
      <c r="AC194" s="200">
        <f t="shared" si="26"/>
        <v>5.9123743718592931E-3</v>
      </c>
      <c r="AE194" s="200">
        <f t="shared" si="27"/>
        <v>5.5881884750079566E-3</v>
      </c>
      <c r="AF194" s="200">
        <f t="shared" si="28"/>
        <v>5.4603105709876542E-3</v>
      </c>
      <c r="AG194" s="200">
        <f t="shared" si="29"/>
        <v>5.3899609137826356E-3</v>
      </c>
      <c r="AI194" s="10" t="s">
        <v>116</v>
      </c>
    </row>
    <row r="195" spans="5:35" ht="12" customHeight="1" x14ac:dyDescent="0.15">
      <c r="E195" s="23" t="s">
        <v>105</v>
      </c>
      <c r="F195" s="125">
        <v>5.9237928201238783E-3</v>
      </c>
      <c r="G195" s="196">
        <v>293</v>
      </c>
      <c r="H195" s="130">
        <v>1.4034904731111781E-3</v>
      </c>
      <c r="I195" s="125">
        <v>5.6937460089399776E-3</v>
      </c>
      <c r="J195" s="196">
        <v>116</v>
      </c>
      <c r="K195" s="130">
        <v>1.1333307851523267E-3</v>
      </c>
      <c r="L195" s="125">
        <v>5.4998208774250448E-3</v>
      </c>
      <c r="M195" s="196">
        <v>168</v>
      </c>
      <c r="N195" s="130">
        <v>7.4914581104367189E-4</v>
      </c>
      <c r="P195" s="23" t="s">
        <v>105</v>
      </c>
      <c r="Q195" s="125">
        <v>5.4731644705603025E-3</v>
      </c>
      <c r="R195" s="196">
        <v>312</v>
      </c>
      <c r="S195" s="130">
        <v>8.6090441231373438E-4</v>
      </c>
      <c r="T195" s="125">
        <v>5.4108796296296301E-3</v>
      </c>
      <c r="U195" s="196">
        <v>140</v>
      </c>
      <c r="V195" s="130">
        <v>8.0679329283124481E-4</v>
      </c>
      <c r="W195" s="125">
        <v>5.3320170660856921E-3</v>
      </c>
      <c r="X195" s="196">
        <v>153</v>
      </c>
      <c r="Y195" s="130">
        <v>9.5551109680405656E-4</v>
      </c>
      <c r="Z195" s="200">
        <v>195</v>
      </c>
      <c r="AA195" s="200">
        <f t="shared" si="24"/>
        <v>5.9237928201238783E-3</v>
      </c>
      <c r="AB195" s="200">
        <f t="shared" si="25"/>
        <v>5.6937460089399776E-3</v>
      </c>
      <c r="AC195" s="200">
        <f t="shared" si="26"/>
        <v>5.4998208774250448E-3</v>
      </c>
      <c r="AE195" s="200">
        <f t="shared" si="27"/>
        <v>5.4731644705603025E-3</v>
      </c>
      <c r="AF195" s="200">
        <f t="shared" si="28"/>
        <v>5.4108796296296301E-3</v>
      </c>
      <c r="AG195" s="200">
        <f t="shared" si="29"/>
        <v>5.3320170660856921E-3</v>
      </c>
      <c r="AI195" s="10" t="s">
        <v>117</v>
      </c>
    </row>
    <row r="196" spans="5:35" ht="12" customHeight="1" x14ac:dyDescent="0.15">
      <c r="E196" s="46" t="s">
        <v>126</v>
      </c>
      <c r="F196" s="127"/>
      <c r="G196" s="198"/>
      <c r="H196" s="132"/>
      <c r="I196" s="127"/>
      <c r="J196" s="198"/>
      <c r="K196" s="132"/>
      <c r="L196" s="127"/>
      <c r="M196" s="198"/>
      <c r="N196" s="132"/>
      <c r="P196" s="46" t="s">
        <v>126</v>
      </c>
      <c r="Q196" s="127"/>
      <c r="R196" s="198"/>
      <c r="S196" s="132"/>
      <c r="T196" s="127"/>
      <c r="U196" s="198"/>
      <c r="V196" s="132"/>
      <c r="W196" s="127"/>
      <c r="X196" s="198"/>
      <c r="Y196" s="132"/>
    </row>
    <row r="197" spans="5:35" ht="12" customHeight="1" x14ac:dyDescent="0.15">
      <c r="E197" s="34" t="s">
        <v>127</v>
      </c>
      <c r="F197" s="125">
        <v>7.3436363849600011E-3</v>
      </c>
      <c r="G197" s="196">
        <v>4737</v>
      </c>
      <c r="H197" s="130">
        <v>1.6324143568396099E-3</v>
      </c>
      <c r="I197" s="125">
        <v>5.8544655054644876E-3</v>
      </c>
      <c r="J197" s="196">
        <v>488</v>
      </c>
      <c r="K197" s="130">
        <v>9.4421337778705214E-4</v>
      </c>
      <c r="L197" s="125">
        <v>5.4195727112393791E-3</v>
      </c>
      <c r="M197" s="196">
        <v>231</v>
      </c>
      <c r="N197" s="130">
        <v>8.8749943733166061E-4</v>
      </c>
      <c r="P197" s="34" t="s">
        <v>127</v>
      </c>
      <c r="Q197" s="125">
        <v>6.6396279734710056E-3</v>
      </c>
      <c r="R197" s="196">
        <v>4864</v>
      </c>
      <c r="S197" s="130">
        <v>1.023581713005414E-3</v>
      </c>
      <c r="T197" s="125">
        <v>5.5711885315637222E-3</v>
      </c>
      <c r="U197" s="196">
        <v>653</v>
      </c>
      <c r="V197" s="130">
        <v>9.7336976930893727E-4</v>
      </c>
      <c r="W197" s="125">
        <v>5.2725111010192794E-3</v>
      </c>
      <c r="X197" s="196">
        <v>367</v>
      </c>
      <c r="Y197" s="130">
        <v>1.0766889283827612E-3</v>
      </c>
    </row>
    <row r="198" spans="5:35" ht="12" customHeight="1" x14ac:dyDescent="0.15">
      <c r="E198" s="103" t="s">
        <v>123</v>
      </c>
      <c r="F198" s="124">
        <v>7.09871043531057E-3</v>
      </c>
      <c r="G198" s="195">
        <v>2806</v>
      </c>
      <c r="H198" s="129">
        <v>1.3621797262757048E-3</v>
      </c>
      <c r="I198" s="124">
        <v>6.8201269892588998E-3</v>
      </c>
      <c r="J198" s="195">
        <v>1031</v>
      </c>
      <c r="K198" s="129">
        <v>1.2441568476653814E-3</v>
      </c>
      <c r="L198" s="124">
        <v>6.0817581780294111E-3</v>
      </c>
      <c r="M198" s="195">
        <v>942</v>
      </c>
      <c r="N198" s="129">
        <v>1.0327126523083353E-3</v>
      </c>
      <c r="P198" s="103" t="s">
        <v>123</v>
      </c>
      <c r="Q198" s="124">
        <v>6.4910801452193528E-3</v>
      </c>
      <c r="R198" s="195">
        <v>3035</v>
      </c>
      <c r="S198" s="129">
        <v>1.0540399838152551E-3</v>
      </c>
      <c r="T198" s="124">
        <v>6.0575931989051675E-3</v>
      </c>
      <c r="U198" s="195">
        <v>1069</v>
      </c>
      <c r="V198" s="129">
        <v>1.0380968636603837E-3</v>
      </c>
      <c r="W198" s="124">
        <v>5.726980210944017E-3</v>
      </c>
      <c r="X198" s="195">
        <v>1064</v>
      </c>
      <c r="Y198" s="129">
        <v>1.0499407791584158E-3</v>
      </c>
    </row>
    <row r="199" spans="5:35" ht="12" customHeight="1" x14ac:dyDescent="0.15">
      <c r="E199" s="23" t="s">
        <v>124</v>
      </c>
      <c r="F199" s="125">
        <v>8.467164150757895E-3</v>
      </c>
      <c r="G199" s="196">
        <v>4144</v>
      </c>
      <c r="H199" s="130">
        <v>1.4995252926901916E-3</v>
      </c>
      <c r="I199" s="125">
        <v>6.6325208875868099E-3</v>
      </c>
      <c r="J199" s="196">
        <v>1024</v>
      </c>
      <c r="K199" s="130">
        <v>1.1317304755116501E-3</v>
      </c>
      <c r="L199" s="125">
        <v>6.0296168127019593E-3</v>
      </c>
      <c r="M199" s="196">
        <v>1192</v>
      </c>
      <c r="N199" s="130">
        <v>1.0087942925051908E-3</v>
      </c>
      <c r="P199" s="23" t="s">
        <v>124</v>
      </c>
      <c r="Q199" s="125">
        <v>6.9724515910956526E-3</v>
      </c>
      <c r="R199" s="196">
        <v>4602</v>
      </c>
      <c r="S199" s="130">
        <v>1.3814289179078028E-3</v>
      </c>
      <c r="T199" s="125">
        <v>5.8778862073930113E-3</v>
      </c>
      <c r="U199" s="196">
        <v>1029</v>
      </c>
      <c r="V199" s="130">
        <v>9.9471528723811607E-4</v>
      </c>
      <c r="W199" s="125">
        <v>5.6334316159735191E-3</v>
      </c>
      <c r="X199" s="196">
        <v>895</v>
      </c>
      <c r="Y199" s="130">
        <v>9.2855557067013427E-4</v>
      </c>
    </row>
    <row r="200" spans="5:35" ht="12" customHeight="1" x14ac:dyDescent="0.15">
      <c r="E200" s="46" t="s">
        <v>3</v>
      </c>
      <c r="F200" s="127"/>
      <c r="G200" s="198"/>
      <c r="H200" s="132"/>
      <c r="I200" s="127"/>
      <c r="J200" s="198"/>
      <c r="K200" s="132"/>
      <c r="L200" s="127"/>
      <c r="M200" s="198"/>
      <c r="N200" s="132"/>
      <c r="P200" s="46" t="s">
        <v>3</v>
      </c>
      <c r="Q200" s="127"/>
      <c r="R200" s="198"/>
      <c r="S200" s="132"/>
      <c r="T200" s="127"/>
      <c r="U200" s="198"/>
      <c r="V200" s="132"/>
      <c r="W200" s="127"/>
      <c r="X200" s="198"/>
      <c r="Y200" s="132"/>
    </row>
    <row r="201" spans="5:35" ht="12" customHeight="1" x14ac:dyDescent="0.15">
      <c r="E201" s="26" t="s">
        <v>128</v>
      </c>
      <c r="F201" s="128">
        <v>7.481858152531269E-3</v>
      </c>
      <c r="G201" s="199">
        <v>15210</v>
      </c>
      <c r="H201" s="133">
        <v>1.644129583808252E-3</v>
      </c>
      <c r="I201" s="128">
        <v>6.4579219471460779E-3</v>
      </c>
      <c r="J201" s="199">
        <v>3770</v>
      </c>
      <c r="K201" s="133">
        <v>1.1694652127903612E-3</v>
      </c>
      <c r="L201" s="128">
        <v>5.9991552274300877E-3</v>
      </c>
      <c r="M201" s="199">
        <v>3691</v>
      </c>
      <c r="N201" s="133">
        <v>1.0325292548230584E-3</v>
      </c>
      <c r="P201" s="26" t="s">
        <v>128</v>
      </c>
      <c r="Q201" s="128">
        <v>6.5986783553384082E-3</v>
      </c>
      <c r="R201" s="199">
        <v>15897</v>
      </c>
      <c r="S201" s="133">
        <v>1.2063166895805229E-3</v>
      </c>
      <c r="T201" s="128">
        <v>5.8402314580284567E-3</v>
      </c>
      <c r="U201" s="199">
        <v>3948</v>
      </c>
      <c r="V201" s="133">
        <v>1.0168500418099909E-3</v>
      </c>
      <c r="W201" s="128">
        <v>5.6144676237811601E-3</v>
      </c>
      <c r="X201" s="199">
        <v>3711</v>
      </c>
      <c r="Y201" s="133">
        <v>1.0116174836678213E-3</v>
      </c>
    </row>
    <row r="202" spans="5:35" ht="12" customHeight="1" x14ac:dyDescent="0.15">
      <c r="E202" s="123"/>
      <c r="P202" s="123"/>
    </row>
    <row r="203" spans="5:35" ht="12" customHeight="1" x14ac:dyDescent="0.15">
      <c r="E203" s="113" t="s">
        <v>315</v>
      </c>
      <c r="P203" s="113" t="s">
        <v>315</v>
      </c>
    </row>
    <row r="205" spans="5:35" ht="12" customHeight="1" x14ac:dyDescent="0.15">
      <c r="AC205" s="225"/>
    </row>
    <row r="219" spans="1:35" ht="20.100000000000001" customHeight="1" x14ac:dyDescent="0.15">
      <c r="A219" s="6"/>
      <c r="E219" s="3" t="s">
        <v>162</v>
      </c>
      <c r="F219" s="15"/>
      <c r="G219" s="192"/>
      <c r="H219" s="15"/>
      <c r="I219" s="15"/>
      <c r="J219" s="192"/>
      <c r="K219" s="15"/>
      <c r="L219" s="15"/>
      <c r="M219" s="192"/>
      <c r="N219" s="15"/>
      <c r="P219" s="3" t="s">
        <v>204</v>
      </c>
      <c r="Q219" s="15"/>
      <c r="R219" s="192"/>
      <c r="S219" s="15"/>
      <c r="T219" s="15"/>
      <c r="U219" s="192"/>
      <c r="V219" s="15"/>
      <c r="W219" s="15"/>
      <c r="X219" s="192"/>
      <c r="Y219" s="15"/>
    </row>
    <row r="220" spans="1:35" ht="12" customHeight="1" x14ac:dyDescent="0.15">
      <c r="E220" s="41"/>
      <c r="F220" s="42" t="s">
        <v>283</v>
      </c>
      <c r="G220" s="193"/>
      <c r="H220" s="43"/>
      <c r="I220" s="42" t="s">
        <v>285</v>
      </c>
      <c r="J220" s="193"/>
      <c r="K220" s="43"/>
      <c r="L220" s="42" t="s">
        <v>286</v>
      </c>
      <c r="M220" s="193"/>
      <c r="N220" s="43"/>
      <c r="P220" s="41"/>
      <c r="Q220" s="42" t="s">
        <v>283</v>
      </c>
      <c r="R220" s="193"/>
      <c r="S220" s="43"/>
      <c r="T220" s="42" t="s">
        <v>285</v>
      </c>
      <c r="U220" s="193"/>
      <c r="V220" s="43"/>
      <c r="W220" s="42" t="s">
        <v>286</v>
      </c>
      <c r="X220" s="193"/>
      <c r="Y220" s="43"/>
    </row>
    <row r="221" spans="1:35" ht="12" customHeight="1" x14ac:dyDescent="0.15">
      <c r="A221" s="84"/>
      <c r="B221" s="84"/>
      <c r="C221" s="84"/>
      <c r="E221" s="80"/>
      <c r="F221" s="104" t="s">
        <v>306</v>
      </c>
      <c r="G221" s="194" t="s">
        <v>305</v>
      </c>
      <c r="H221" s="105" t="s">
        <v>307</v>
      </c>
      <c r="I221" s="104" t="s">
        <v>306</v>
      </c>
      <c r="J221" s="194" t="s">
        <v>305</v>
      </c>
      <c r="K221" s="105" t="s">
        <v>307</v>
      </c>
      <c r="L221" s="104" t="s">
        <v>306</v>
      </c>
      <c r="M221" s="194" t="s">
        <v>305</v>
      </c>
      <c r="N221" s="105" t="s">
        <v>307</v>
      </c>
      <c r="P221" s="80"/>
      <c r="Q221" s="104" t="s">
        <v>306</v>
      </c>
      <c r="R221" s="194" t="s">
        <v>305</v>
      </c>
      <c r="S221" s="105" t="s">
        <v>307</v>
      </c>
      <c r="T221" s="104" t="s">
        <v>306</v>
      </c>
      <c r="U221" s="194" t="s">
        <v>305</v>
      </c>
      <c r="V221" s="105" t="s">
        <v>307</v>
      </c>
      <c r="W221" s="104" t="s">
        <v>306</v>
      </c>
      <c r="X221" s="194" t="s">
        <v>305</v>
      </c>
      <c r="Y221" s="105" t="s">
        <v>307</v>
      </c>
    </row>
    <row r="222" spans="1:35" ht="12" customHeight="1" x14ac:dyDescent="0.15">
      <c r="A222" s="2" t="s">
        <v>0</v>
      </c>
      <c r="E222" s="46" t="s">
        <v>125</v>
      </c>
      <c r="F222" s="30"/>
      <c r="G222" s="110"/>
      <c r="H222" s="32"/>
      <c r="I222" s="30"/>
      <c r="J222" s="110"/>
      <c r="K222" s="32"/>
      <c r="L222" s="30"/>
      <c r="M222" s="110"/>
      <c r="N222" s="32"/>
      <c r="P222" s="46" t="s">
        <v>125</v>
      </c>
      <c r="Q222" s="30"/>
      <c r="R222" s="110"/>
      <c r="S222" s="32"/>
      <c r="T222" s="30"/>
      <c r="U222" s="110"/>
      <c r="V222" s="32"/>
      <c r="W222" s="30"/>
      <c r="X222" s="110"/>
      <c r="Y222" s="32"/>
      <c r="AA222" s="200" t="s">
        <v>283</v>
      </c>
      <c r="AB222" s="200" t="s">
        <v>285</v>
      </c>
      <c r="AC222" s="200" t="s">
        <v>286</v>
      </c>
      <c r="AE222" s="200" t="s">
        <v>283</v>
      </c>
      <c r="AF222" s="200" t="s">
        <v>285</v>
      </c>
      <c r="AG222" s="200" t="s">
        <v>286</v>
      </c>
    </row>
    <row r="223" spans="1:35" ht="12" customHeight="1" x14ac:dyDescent="0.15">
      <c r="A223" s="25"/>
      <c r="E223" s="103" t="s">
        <v>272</v>
      </c>
      <c r="F223" s="124">
        <v>5.4638788968824912E-3</v>
      </c>
      <c r="G223" s="195">
        <v>139</v>
      </c>
      <c r="H223" s="129">
        <v>1.0958273089385268E-3</v>
      </c>
      <c r="I223" s="124">
        <v>5.5009002057613181E-3</v>
      </c>
      <c r="J223" s="195">
        <v>18</v>
      </c>
      <c r="K223" s="129">
        <v>1.7724848192991968E-3</v>
      </c>
      <c r="L223" s="124">
        <v>4.7337962962962967E-3</v>
      </c>
      <c r="M223" s="195">
        <v>11</v>
      </c>
      <c r="N223" s="129">
        <v>3.276505690589661E-4</v>
      </c>
      <c r="P223" s="103" t="s">
        <v>272</v>
      </c>
      <c r="Q223" s="124">
        <v>4.7879656546080986E-3</v>
      </c>
      <c r="R223" s="195">
        <v>344</v>
      </c>
      <c r="S223" s="129">
        <v>8.4549328664983582E-4</v>
      </c>
      <c r="T223" s="124">
        <v>4.6073717948717959E-3</v>
      </c>
      <c r="U223" s="195">
        <v>26</v>
      </c>
      <c r="V223" s="129">
        <v>8.0045026469670289E-4</v>
      </c>
      <c r="W223" s="124">
        <v>4.6305941358024691E-3</v>
      </c>
      <c r="X223" s="195">
        <v>12</v>
      </c>
      <c r="Y223" s="129">
        <v>2.6638472533003252E-4</v>
      </c>
      <c r="Z223" s="200">
        <v>223</v>
      </c>
      <c r="AA223" s="200">
        <f>IF(F223="-",-1,F223)</f>
        <v>5.4638788968824912E-3</v>
      </c>
      <c r="AB223" s="200">
        <f>IF(I223="-",-1,I223)</f>
        <v>5.5009002057613181E-3</v>
      </c>
      <c r="AC223" s="200">
        <f>IF(L223="-",-1,L223)</f>
        <v>4.7337962962962967E-3</v>
      </c>
      <c r="AE223" s="200">
        <f>IF(Q223="-",-1,Q223)</f>
        <v>4.7879656546080986E-3</v>
      </c>
      <c r="AF223" s="200">
        <f>IF(T223="-",-1,T223)</f>
        <v>4.6073717948717959E-3</v>
      </c>
      <c r="AG223" s="200">
        <f>IF(W223="-",-1,W223)</f>
        <v>4.6305941358024691E-3</v>
      </c>
      <c r="AI223" s="10" t="s">
        <v>118</v>
      </c>
    </row>
    <row r="224" spans="1:35" ht="12" customHeight="1" x14ac:dyDescent="0.15">
      <c r="A224" s="85" t="s">
        <v>316</v>
      </c>
      <c r="B224" s="134"/>
      <c r="C224" s="134"/>
      <c r="E224" s="23" t="s">
        <v>273</v>
      </c>
      <c r="F224" s="125">
        <v>5.8611111111111112E-3</v>
      </c>
      <c r="G224" s="196">
        <v>225</v>
      </c>
      <c r="H224" s="130">
        <v>1.2298761796285954E-3</v>
      </c>
      <c r="I224" s="125">
        <v>5.7213541666666663E-3</v>
      </c>
      <c r="J224" s="196">
        <v>40</v>
      </c>
      <c r="K224" s="130">
        <v>1.6912967756126393E-3</v>
      </c>
      <c r="L224" s="125">
        <v>5.2645502645502643E-3</v>
      </c>
      <c r="M224" s="196">
        <v>14</v>
      </c>
      <c r="N224" s="130">
        <v>1.0636612064216964E-3</v>
      </c>
      <c r="P224" s="23" t="s">
        <v>273</v>
      </c>
      <c r="Q224" s="125">
        <v>5.5762301587301702E-3</v>
      </c>
      <c r="R224" s="196">
        <v>875</v>
      </c>
      <c r="S224" s="130">
        <v>1.1047666701159739E-3</v>
      </c>
      <c r="T224" s="125">
        <v>4.9462962962962967E-3</v>
      </c>
      <c r="U224" s="196">
        <v>50</v>
      </c>
      <c r="V224" s="130">
        <v>1.257504905400222E-3</v>
      </c>
      <c r="W224" s="125">
        <v>5.1504629629629626E-3</v>
      </c>
      <c r="X224" s="196">
        <v>19</v>
      </c>
      <c r="Y224" s="130">
        <v>1.888305051786484E-3</v>
      </c>
      <c r="Z224" s="200">
        <v>224</v>
      </c>
      <c r="AA224" s="200">
        <f t="shared" ref="AA224:AA238" si="30">IF(F224="-",-1,F224)</f>
        <v>5.8611111111111112E-3</v>
      </c>
      <c r="AB224" s="200">
        <f t="shared" ref="AB224:AB238" si="31">IF(I224="-",-1,I224)</f>
        <v>5.7213541666666663E-3</v>
      </c>
      <c r="AC224" s="200">
        <f t="shared" ref="AC224:AC238" si="32">IF(L224="-",-1,L224)</f>
        <v>5.2645502645502643E-3</v>
      </c>
      <c r="AE224" s="200">
        <f t="shared" ref="AE224:AE238" si="33">IF(Q224="-",-1,Q224)</f>
        <v>5.5762301587301702E-3</v>
      </c>
      <c r="AF224" s="200">
        <f t="shared" ref="AF224:AF238" si="34">IF(T224="-",-1,T224)</f>
        <v>4.9462962962962967E-3</v>
      </c>
      <c r="AG224" s="200">
        <f t="shared" ref="AG224:AG238" si="35">IF(W224="-",-1,W224)</f>
        <v>5.1504629629629626E-3</v>
      </c>
      <c r="AI224" s="10" t="s">
        <v>119</v>
      </c>
    </row>
    <row r="225" spans="1:35" ht="12" customHeight="1" x14ac:dyDescent="0.15">
      <c r="A225" s="85" t="s">
        <v>310</v>
      </c>
      <c r="B225" s="134"/>
      <c r="C225" s="134"/>
      <c r="E225" s="103" t="s">
        <v>274</v>
      </c>
      <c r="F225" s="124">
        <v>6.122900316673556E-3</v>
      </c>
      <c r="G225" s="195">
        <v>269</v>
      </c>
      <c r="H225" s="129">
        <v>1.4084030566142679E-3</v>
      </c>
      <c r="I225" s="124">
        <v>5.5458333333333323E-3</v>
      </c>
      <c r="J225" s="195">
        <v>50</v>
      </c>
      <c r="K225" s="129">
        <v>1.3930464982308825E-3</v>
      </c>
      <c r="L225" s="124">
        <v>5.1837962962962957E-3</v>
      </c>
      <c r="M225" s="195">
        <v>25</v>
      </c>
      <c r="N225" s="129">
        <v>4.6559964835713661E-4</v>
      </c>
      <c r="P225" s="103" t="s">
        <v>274</v>
      </c>
      <c r="Q225" s="124">
        <v>5.6033865357069815E-3</v>
      </c>
      <c r="R225" s="195">
        <v>543</v>
      </c>
      <c r="S225" s="129">
        <v>1.1498285299661706E-3</v>
      </c>
      <c r="T225" s="124">
        <v>5.1976087325857978E-3</v>
      </c>
      <c r="U225" s="195">
        <v>109</v>
      </c>
      <c r="V225" s="129">
        <v>1.5047299567081188E-3</v>
      </c>
      <c r="W225" s="124">
        <v>5.0410353535353539E-3</v>
      </c>
      <c r="X225" s="195">
        <v>44</v>
      </c>
      <c r="Y225" s="129">
        <v>9.1864823520900103E-4</v>
      </c>
      <c r="Z225" s="200">
        <v>225</v>
      </c>
      <c r="AA225" s="200">
        <f t="shared" si="30"/>
        <v>6.122900316673556E-3</v>
      </c>
      <c r="AB225" s="200">
        <f t="shared" si="31"/>
        <v>5.5458333333333323E-3</v>
      </c>
      <c r="AC225" s="200">
        <f t="shared" si="32"/>
        <v>5.1837962962962957E-3</v>
      </c>
      <c r="AE225" s="200">
        <f t="shared" si="33"/>
        <v>5.6033865357069815E-3</v>
      </c>
      <c r="AF225" s="200">
        <f t="shared" si="34"/>
        <v>5.1976087325857978E-3</v>
      </c>
      <c r="AG225" s="200">
        <f t="shared" si="35"/>
        <v>5.0410353535353539E-3</v>
      </c>
      <c r="AI225" s="10" t="s">
        <v>120</v>
      </c>
    </row>
    <row r="226" spans="1:35" ht="12" customHeight="1" x14ac:dyDescent="0.15">
      <c r="A226" s="85" t="s">
        <v>309</v>
      </c>
      <c r="B226" s="134"/>
      <c r="C226" s="134"/>
      <c r="E226" s="23" t="s">
        <v>275</v>
      </c>
      <c r="F226" s="125">
        <v>5.859921166146068E-3</v>
      </c>
      <c r="G226" s="196">
        <v>249</v>
      </c>
      <c r="H226" s="130">
        <v>1.4428056058672525E-3</v>
      </c>
      <c r="I226" s="125">
        <v>5.8549288617886176E-3</v>
      </c>
      <c r="J226" s="196">
        <v>82</v>
      </c>
      <c r="K226" s="130">
        <v>1.390937563457382E-3</v>
      </c>
      <c r="L226" s="125">
        <v>5.7595486111111103E-3</v>
      </c>
      <c r="M226" s="196">
        <v>48</v>
      </c>
      <c r="N226" s="130">
        <v>1.833531486356778E-3</v>
      </c>
      <c r="P226" s="23" t="s">
        <v>275</v>
      </c>
      <c r="Q226" s="125">
        <v>5.4388238838153262E-3</v>
      </c>
      <c r="R226" s="196">
        <v>292</v>
      </c>
      <c r="S226" s="130">
        <v>1.317851997630858E-3</v>
      </c>
      <c r="T226" s="125">
        <v>5.4866324657991319E-3</v>
      </c>
      <c r="U226" s="196">
        <v>111</v>
      </c>
      <c r="V226" s="130">
        <v>1.524468078774494E-3</v>
      </c>
      <c r="W226" s="125">
        <v>5.258813029897366E-3</v>
      </c>
      <c r="X226" s="196">
        <v>83</v>
      </c>
      <c r="Y226" s="130">
        <v>1.0655641324994057E-3</v>
      </c>
      <c r="Z226" s="200">
        <v>226</v>
      </c>
      <c r="AA226" s="200">
        <f t="shared" si="30"/>
        <v>5.859921166146068E-3</v>
      </c>
      <c r="AB226" s="200">
        <f t="shared" si="31"/>
        <v>5.8549288617886176E-3</v>
      </c>
      <c r="AC226" s="200">
        <f t="shared" si="32"/>
        <v>5.7595486111111103E-3</v>
      </c>
      <c r="AE226" s="200">
        <f t="shared" si="33"/>
        <v>5.4388238838153262E-3</v>
      </c>
      <c r="AF226" s="200">
        <f t="shared" si="34"/>
        <v>5.4866324657991319E-3</v>
      </c>
      <c r="AG226" s="200">
        <f t="shared" si="35"/>
        <v>5.258813029897366E-3</v>
      </c>
      <c r="AI226" s="10" t="s">
        <v>121</v>
      </c>
    </row>
    <row r="227" spans="1:35" ht="12" customHeight="1" x14ac:dyDescent="0.15">
      <c r="E227" s="103" t="s">
        <v>94</v>
      </c>
      <c r="F227" s="124">
        <v>6.0219196718648456E-3</v>
      </c>
      <c r="G227" s="195">
        <v>228</v>
      </c>
      <c r="H227" s="129">
        <v>1.593375695363283E-3</v>
      </c>
      <c r="I227" s="124">
        <v>5.6051793981481499E-3</v>
      </c>
      <c r="J227" s="195">
        <v>80</v>
      </c>
      <c r="K227" s="129">
        <v>1.0788211448138777E-3</v>
      </c>
      <c r="L227" s="124">
        <v>5.8003472222222206E-3</v>
      </c>
      <c r="M227" s="195">
        <v>80</v>
      </c>
      <c r="N227" s="129">
        <v>1.4055145280964178E-3</v>
      </c>
      <c r="P227" s="103" t="s">
        <v>94</v>
      </c>
      <c r="Q227" s="124">
        <v>5.5363228004956643E-3</v>
      </c>
      <c r="R227" s="195">
        <v>269</v>
      </c>
      <c r="S227" s="129">
        <v>1.5921497616185588E-3</v>
      </c>
      <c r="T227" s="124">
        <v>5.9691061253561222E-3</v>
      </c>
      <c r="U227" s="195">
        <v>104</v>
      </c>
      <c r="V227" s="129">
        <v>1.7896283868547806E-3</v>
      </c>
      <c r="W227" s="124">
        <v>5.5585106382978729E-3</v>
      </c>
      <c r="X227" s="195">
        <v>94</v>
      </c>
      <c r="Y227" s="129">
        <v>1.7572365112606711E-3</v>
      </c>
      <c r="Z227" s="200">
        <v>227</v>
      </c>
      <c r="AA227" s="200">
        <f t="shared" si="30"/>
        <v>6.0219196718648456E-3</v>
      </c>
      <c r="AB227" s="200">
        <f t="shared" si="31"/>
        <v>5.6051793981481499E-3</v>
      </c>
      <c r="AC227" s="200">
        <f t="shared" si="32"/>
        <v>5.8003472222222206E-3</v>
      </c>
      <c r="AE227" s="200">
        <f t="shared" si="33"/>
        <v>5.5363228004956643E-3</v>
      </c>
      <c r="AF227" s="200">
        <f t="shared" si="34"/>
        <v>5.9691061253561222E-3</v>
      </c>
      <c r="AG227" s="200">
        <f t="shared" si="35"/>
        <v>5.5585106382978729E-3</v>
      </c>
      <c r="AI227" s="10" t="s">
        <v>106</v>
      </c>
    </row>
    <row r="228" spans="1:35" ht="12" customHeight="1" x14ac:dyDescent="0.15">
      <c r="A228" s="2"/>
      <c r="E228" s="23" t="s">
        <v>95</v>
      </c>
      <c r="F228" s="125">
        <v>5.8818381101949976E-3</v>
      </c>
      <c r="G228" s="196">
        <v>283</v>
      </c>
      <c r="H228" s="130">
        <v>1.4427890257493396E-3</v>
      </c>
      <c r="I228" s="125">
        <v>5.9038594669435793E-3</v>
      </c>
      <c r="J228" s="196">
        <v>107</v>
      </c>
      <c r="K228" s="130">
        <v>1.2850394546415548E-3</v>
      </c>
      <c r="L228" s="125">
        <v>5.6611689814814797E-3</v>
      </c>
      <c r="M228" s="196">
        <v>72</v>
      </c>
      <c r="N228" s="130">
        <v>1.320774974428189E-3</v>
      </c>
      <c r="P228" s="23" t="s">
        <v>95</v>
      </c>
      <c r="Q228" s="125">
        <v>5.6197172276010454E-3</v>
      </c>
      <c r="R228" s="196">
        <v>241</v>
      </c>
      <c r="S228" s="130">
        <v>1.4214596938324881E-3</v>
      </c>
      <c r="T228" s="125">
        <v>5.5538881042059033E-3</v>
      </c>
      <c r="U228" s="196">
        <v>118</v>
      </c>
      <c r="V228" s="130">
        <v>1.277179001568295E-3</v>
      </c>
      <c r="W228" s="125">
        <v>5.6889204545454569E-3</v>
      </c>
      <c r="X228" s="196">
        <v>88</v>
      </c>
      <c r="Y228" s="130">
        <v>1.7816072684425201E-3</v>
      </c>
      <c r="Z228" s="200">
        <v>228</v>
      </c>
      <c r="AA228" s="200">
        <f t="shared" si="30"/>
        <v>5.8818381101949976E-3</v>
      </c>
      <c r="AB228" s="200">
        <f t="shared" si="31"/>
        <v>5.9038594669435793E-3</v>
      </c>
      <c r="AC228" s="200">
        <f t="shared" si="32"/>
        <v>5.6611689814814797E-3</v>
      </c>
      <c r="AE228" s="200">
        <f t="shared" si="33"/>
        <v>5.6197172276010454E-3</v>
      </c>
      <c r="AF228" s="200">
        <f t="shared" si="34"/>
        <v>5.5538881042059033E-3</v>
      </c>
      <c r="AG228" s="200">
        <f t="shared" si="35"/>
        <v>5.6889204545454569E-3</v>
      </c>
      <c r="AI228" s="10" t="s">
        <v>107</v>
      </c>
    </row>
    <row r="229" spans="1:35" ht="12" customHeight="1" x14ac:dyDescent="0.15">
      <c r="E229" s="103" t="s">
        <v>96</v>
      </c>
      <c r="F229" s="124">
        <v>6.0701830531189067E-3</v>
      </c>
      <c r="G229" s="195">
        <v>304</v>
      </c>
      <c r="H229" s="129">
        <v>1.5493555245590523E-3</v>
      </c>
      <c r="I229" s="124">
        <v>5.947776047075113E-3</v>
      </c>
      <c r="J229" s="195">
        <v>107</v>
      </c>
      <c r="K229" s="129">
        <v>1.7173760007032771E-3</v>
      </c>
      <c r="L229" s="124">
        <v>5.6572352310988692E-3</v>
      </c>
      <c r="M229" s="195">
        <v>121</v>
      </c>
      <c r="N229" s="129">
        <v>1.1439028961312933E-3</v>
      </c>
      <c r="P229" s="103" t="s">
        <v>96</v>
      </c>
      <c r="Q229" s="124">
        <v>5.5115579429603819E-3</v>
      </c>
      <c r="R229" s="195">
        <v>287</v>
      </c>
      <c r="S229" s="129">
        <v>1.5376225405246788E-3</v>
      </c>
      <c r="T229" s="124">
        <v>5.5458047945205497E-3</v>
      </c>
      <c r="U229" s="195">
        <v>146</v>
      </c>
      <c r="V229" s="129">
        <v>1.4866295404187668E-3</v>
      </c>
      <c r="W229" s="124">
        <v>5.2409611992945328E-3</v>
      </c>
      <c r="X229" s="195">
        <v>105</v>
      </c>
      <c r="Y229" s="129">
        <v>1.1396369734892817E-3</v>
      </c>
      <c r="Z229" s="200">
        <v>229</v>
      </c>
      <c r="AA229" s="200">
        <f t="shared" si="30"/>
        <v>6.0701830531189067E-3</v>
      </c>
      <c r="AB229" s="200">
        <f t="shared" si="31"/>
        <v>5.947776047075113E-3</v>
      </c>
      <c r="AC229" s="200">
        <f t="shared" si="32"/>
        <v>5.6572352310988692E-3</v>
      </c>
      <c r="AE229" s="200">
        <f t="shared" si="33"/>
        <v>5.5115579429603819E-3</v>
      </c>
      <c r="AF229" s="200">
        <f t="shared" si="34"/>
        <v>5.5458047945205497E-3</v>
      </c>
      <c r="AG229" s="200">
        <f t="shared" si="35"/>
        <v>5.2409611992945328E-3</v>
      </c>
      <c r="AI229" s="10" t="s">
        <v>108</v>
      </c>
    </row>
    <row r="230" spans="1:35" ht="12" customHeight="1" x14ac:dyDescent="0.15">
      <c r="E230" s="28" t="s">
        <v>97</v>
      </c>
      <c r="F230" s="126">
        <v>6.0616360198226379E-3</v>
      </c>
      <c r="G230" s="197">
        <v>284</v>
      </c>
      <c r="H230" s="131">
        <v>1.620825816794344E-3</v>
      </c>
      <c r="I230" s="126">
        <v>6.1191165123456789E-3</v>
      </c>
      <c r="J230" s="197">
        <v>120</v>
      </c>
      <c r="K230" s="131">
        <v>1.7015465477150024E-3</v>
      </c>
      <c r="L230" s="126">
        <v>5.5412075298438938E-3</v>
      </c>
      <c r="M230" s="197">
        <v>121</v>
      </c>
      <c r="N230" s="131">
        <v>9.8406067706813044E-4</v>
      </c>
      <c r="P230" s="28" t="s">
        <v>97</v>
      </c>
      <c r="Q230" s="126">
        <v>5.5011535104127676E-3</v>
      </c>
      <c r="R230" s="197">
        <v>297</v>
      </c>
      <c r="S230" s="131">
        <v>1.3345191747234145E-3</v>
      </c>
      <c r="T230" s="126">
        <v>5.5163504173187262E-3</v>
      </c>
      <c r="U230" s="197">
        <v>142</v>
      </c>
      <c r="V230" s="131">
        <v>1.5225556993861298E-3</v>
      </c>
      <c r="W230" s="126">
        <v>5.2391337618610326E-3</v>
      </c>
      <c r="X230" s="197">
        <v>121</v>
      </c>
      <c r="Y230" s="131">
        <v>1.1016969867864779E-3</v>
      </c>
      <c r="Z230" s="200">
        <v>230</v>
      </c>
      <c r="AA230" s="200">
        <f t="shared" si="30"/>
        <v>6.0616360198226379E-3</v>
      </c>
      <c r="AB230" s="200">
        <f t="shared" si="31"/>
        <v>6.1191165123456789E-3</v>
      </c>
      <c r="AC230" s="200">
        <f t="shared" si="32"/>
        <v>5.5412075298438938E-3</v>
      </c>
      <c r="AE230" s="200">
        <f t="shared" si="33"/>
        <v>5.5011535104127676E-3</v>
      </c>
      <c r="AF230" s="200">
        <f t="shared" si="34"/>
        <v>5.5163504173187262E-3</v>
      </c>
      <c r="AG230" s="200">
        <f t="shared" si="35"/>
        <v>5.2391337618610326E-3</v>
      </c>
      <c r="AI230" s="10" t="s">
        <v>109</v>
      </c>
    </row>
    <row r="231" spans="1:35" ht="12" customHeight="1" x14ac:dyDescent="0.15">
      <c r="E231" s="103" t="s">
        <v>98</v>
      </c>
      <c r="F231" s="124">
        <v>6.1280351348327175E-3</v>
      </c>
      <c r="G231" s="195">
        <v>331</v>
      </c>
      <c r="H231" s="129">
        <v>1.8443422236272839E-3</v>
      </c>
      <c r="I231" s="124">
        <v>5.887313258636789E-3</v>
      </c>
      <c r="J231" s="195">
        <v>119</v>
      </c>
      <c r="K231" s="129">
        <v>1.4867551245788164E-3</v>
      </c>
      <c r="L231" s="124">
        <v>5.5772569444444428E-3</v>
      </c>
      <c r="M231" s="195">
        <v>112</v>
      </c>
      <c r="N231" s="129">
        <v>9.6882640005312864E-4</v>
      </c>
      <c r="P231" s="103" t="s">
        <v>98</v>
      </c>
      <c r="Q231" s="124">
        <v>5.3459946689113358E-3</v>
      </c>
      <c r="R231" s="195">
        <v>264</v>
      </c>
      <c r="S231" s="129">
        <v>1.1146757689800069E-3</v>
      </c>
      <c r="T231" s="124">
        <v>5.69913882413882E-3</v>
      </c>
      <c r="U231" s="195">
        <v>143</v>
      </c>
      <c r="V231" s="129">
        <v>1.6714101308066601E-3</v>
      </c>
      <c r="W231" s="124">
        <v>5.3373886104149254E-3</v>
      </c>
      <c r="X231" s="195">
        <v>133</v>
      </c>
      <c r="Y231" s="129">
        <v>1.4469567038674952E-3</v>
      </c>
      <c r="Z231" s="200">
        <v>231</v>
      </c>
      <c r="AA231" s="200">
        <f t="shared" si="30"/>
        <v>6.1280351348327175E-3</v>
      </c>
      <c r="AB231" s="200">
        <f t="shared" si="31"/>
        <v>5.887313258636789E-3</v>
      </c>
      <c r="AC231" s="200">
        <f t="shared" si="32"/>
        <v>5.5772569444444428E-3</v>
      </c>
      <c r="AE231" s="200">
        <f t="shared" si="33"/>
        <v>5.3459946689113358E-3</v>
      </c>
      <c r="AF231" s="200">
        <f t="shared" si="34"/>
        <v>5.69913882413882E-3</v>
      </c>
      <c r="AG231" s="200">
        <f t="shared" si="35"/>
        <v>5.3373886104149254E-3</v>
      </c>
      <c r="AI231" s="10" t="s">
        <v>110</v>
      </c>
    </row>
    <row r="232" spans="1:35" ht="12" customHeight="1" x14ac:dyDescent="0.15">
      <c r="E232" s="23" t="s">
        <v>99</v>
      </c>
      <c r="F232" s="125">
        <v>6.1831018518518476E-3</v>
      </c>
      <c r="G232" s="196">
        <v>350</v>
      </c>
      <c r="H232" s="130">
        <v>1.7790875378146703E-3</v>
      </c>
      <c r="I232" s="125">
        <v>5.6261070853462188E-3</v>
      </c>
      <c r="J232" s="196">
        <v>115</v>
      </c>
      <c r="K232" s="130">
        <v>1.2739563913535508E-3</v>
      </c>
      <c r="L232" s="125">
        <v>5.6129182910981141E-3</v>
      </c>
      <c r="M232" s="196">
        <v>114</v>
      </c>
      <c r="N232" s="130">
        <v>1.1297040853777379E-3</v>
      </c>
      <c r="P232" s="23" t="s">
        <v>99</v>
      </c>
      <c r="Q232" s="125">
        <v>5.6448464530361123E-3</v>
      </c>
      <c r="R232" s="196">
        <v>319</v>
      </c>
      <c r="S232" s="130">
        <v>1.3609745186131869E-3</v>
      </c>
      <c r="T232" s="125">
        <v>5.6499136848713093E-3</v>
      </c>
      <c r="U232" s="196">
        <v>118</v>
      </c>
      <c r="V232" s="130">
        <v>1.4898606029997517E-3</v>
      </c>
      <c r="W232" s="125">
        <v>5.2375531268973874E-3</v>
      </c>
      <c r="X232" s="196">
        <v>122</v>
      </c>
      <c r="Y232" s="130">
        <v>1.0322502889826839E-3</v>
      </c>
      <c r="Z232" s="200">
        <v>232</v>
      </c>
      <c r="AA232" s="200">
        <f t="shared" si="30"/>
        <v>6.1831018518518476E-3</v>
      </c>
      <c r="AB232" s="200">
        <f t="shared" si="31"/>
        <v>5.6261070853462188E-3</v>
      </c>
      <c r="AC232" s="200">
        <f t="shared" si="32"/>
        <v>5.6129182910981141E-3</v>
      </c>
      <c r="AE232" s="200">
        <f t="shared" si="33"/>
        <v>5.6448464530361123E-3</v>
      </c>
      <c r="AF232" s="200">
        <f t="shared" si="34"/>
        <v>5.6499136848713093E-3</v>
      </c>
      <c r="AG232" s="200">
        <f t="shared" si="35"/>
        <v>5.2375531268973874E-3</v>
      </c>
      <c r="AI232" s="10" t="s">
        <v>111</v>
      </c>
    </row>
    <row r="233" spans="1:35" ht="12" customHeight="1" x14ac:dyDescent="0.15">
      <c r="E233" s="103" t="s">
        <v>100</v>
      </c>
      <c r="F233" s="124">
        <v>6.1296059688308435E-3</v>
      </c>
      <c r="G233" s="195">
        <v>587</v>
      </c>
      <c r="H233" s="129">
        <v>1.4028277473182324E-3</v>
      </c>
      <c r="I233" s="124">
        <v>5.7419354838709686E-3</v>
      </c>
      <c r="J233" s="195">
        <v>155</v>
      </c>
      <c r="K233" s="129">
        <v>1.5494620278805754E-3</v>
      </c>
      <c r="L233" s="124">
        <v>5.6350229095074459E-3</v>
      </c>
      <c r="M233" s="195">
        <v>97</v>
      </c>
      <c r="N233" s="129">
        <v>1.4919781619153207E-3</v>
      </c>
      <c r="P233" s="103" t="s">
        <v>100</v>
      </c>
      <c r="Q233" s="124">
        <v>5.7803092501368366E-3</v>
      </c>
      <c r="R233" s="195">
        <v>406</v>
      </c>
      <c r="S233" s="129">
        <v>1.5355561679695163E-3</v>
      </c>
      <c r="T233" s="124">
        <v>5.5147169527250814E-3</v>
      </c>
      <c r="U233" s="195">
        <v>123</v>
      </c>
      <c r="V233" s="129">
        <v>1.5194109006984122E-3</v>
      </c>
      <c r="W233" s="124">
        <v>5.3347663139329806E-3</v>
      </c>
      <c r="X233" s="195">
        <v>105</v>
      </c>
      <c r="Y233" s="129">
        <v>1.2878692502671248E-3</v>
      </c>
      <c r="Z233" s="200">
        <v>233</v>
      </c>
      <c r="AA233" s="200">
        <f t="shared" si="30"/>
        <v>6.1296059688308435E-3</v>
      </c>
      <c r="AB233" s="200">
        <f t="shared" si="31"/>
        <v>5.7419354838709686E-3</v>
      </c>
      <c r="AC233" s="200">
        <f t="shared" si="32"/>
        <v>5.6350229095074459E-3</v>
      </c>
      <c r="AE233" s="200">
        <f t="shared" si="33"/>
        <v>5.7803092501368366E-3</v>
      </c>
      <c r="AF233" s="200">
        <f t="shared" si="34"/>
        <v>5.5147169527250814E-3</v>
      </c>
      <c r="AG233" s="200">
        <f t="shared" si="35"/>
        <v>5.3347663139329806E-3</v>
      </c>
      <c r="AI233" s="10" t="s">
        <v>112</v>
      </c>
    </row>
    <row r="234" spans="1:35" ht="12" customHeight="1" x14ac:dyDescent="0.15">
      <c r="E234" s="23" t="s">
        <v>101</v>
      </c>
      <c r="F234" s="125">
        <v>6.1996579913246586E-3</v>
      </c>
      <c r="G234" s="196">
        <v>555</v>
      </c>
      <c r="H234" s="130">
        <v>1.5733640669514642E-3</v>
      </c>
      <c r="I234" s="125">
        <v>5.8042227833894509E-3</v>
      </c>
      <c r="J234" s="196">
        <v>132</v>
      </c>
      <c r="K234" s="130">
        <v>1.6794619780614267E-3</v>
      </c>
      <c r="L234" s="125">
        <v>5.473201566951566E-3</v>
      </c>
      <c r="M234" s="196">
        <v>104</v>
      </c>
      <c r="N234" s="130">
        <v>1.103751466008332E-3</v>
      </c>
      <c r="P234" s="23" t="s">
        <v>101</v>
      </c>
      <c r="Q234" s="125">
        <v>5.5691366944979693E-3</v>
      </c>
      <c r="R234" s="196">
        <v>346</v>
      </c>
      <c r="S234" s="130">
        <v>1.4644387564347328E-3</v>
      </c>
      <c r="T234" s="125">
        <v>5.3770317079669611E-3</v>
      </c>
      <c r="U234" s="196">
        <v>139</v>
      </c>
      <c r="V234" s="130">
        <v>1.1820568447617177E-3</v>
      </c>
      <c r="W234" s="125">
        <v>5.1836755233494363E-3</v>
      </c>
      <c r="X234" s="196">
        <v>115</v>
      </c>
      <c r="Y234" s="130">
        <v>8.1608637337415748E-4</v>
      </c>
      <c r="Z234" s="200">
        <v>234</v>
      </c>
      <c r="AA234" s="200">
        <f t="shared" si="30"/>
        <v>6.1996579913246586E-3</v>
      </c>
      <c r="AB234" s="200">
        <f t="shared" si="31"/>
        <v>5.8042227833894509E-3</v>
      </c>
      <c r="AC234" s="200">
        <f t="shared" si="32"/>
        <v>5.473201566951566E-3</v>
      </c>
      <c r="AE234" s="200">
        <f t="shared" si="33"/>
        <v>5.5691366944979693E-3</v>
      </c>
      <c r="AF234" s="200">
        <f t="shared" si="34"/>
        <v>5.3770317079669611E-3</v>
      </c>
      <c r="AG234" s="200">
        <f t="shared" si="35"/>
        <v>5.1836755233494363E-3</v>
      </c>
      <c r="AI234" s="10" t="s">
        <v>113</v>
      </c>
    </row>
    <row r="235" spans="1:35" ht="12" customHeight="1" x14ac:dyDescent="0.15">
      <c r="E235" s="103" t="s">
        <v>102</v>
      </c>
      <c r="F235" s="124">
        <v>5.847479423868312E-3</v>
      </c>
      <c r="G235" s="195">
        <v>324</v>
      </c>
      <c r="H235" s="129">
        <v>1.5136644061513236E-3</v>
      </c>
      <c r="I235" s="124">
        <v>5.8380300590445515E-3</v>
      </c>
      <c r="J235" s="195">
        <v>138</v>
      </c>
      <c r="K235" s="129">
        <v>1.502017924388523E-3</v>
      </c>
      <c r="L235" s="124">
        <v>5.9096596596596588E-3</v>
      </c>
      <c r="M235" s="195">
        <v>74</v>
      </c>
      <c r="N235" s="129">
        <v>1.6202343737310961E-3</v>
      </c>
      <c r="P235" s="103" t="s">
        <v>102</v>
      </c>
      <c r="Q235" s="124">
        <v>5.224612315567599E-3</v>
      </c>
      <c r="R235" s="195">
        <v>246</v>
      </c>
      <c r="S235" s="129">
        <v>1.0017176176099201E-3</v>
      </c>
      <c r="T235" s="124">
        <v>5.31807270233196E-3</v>
      </c>
      <c r="U235" s="195">
        <v>108</v>
      </c>
      <c r="V235" s="129">
        <v>1.0721678186509577E-3</v>
      </c>
      <c r="W235" s="124">
        <v>5.3324915824915818E-3</v>
      </c>
      <c r="X235" s="195">
        <v>88</v>
      </c>
      <c r="Y235" s="129">
        <v>1.1084384974891389E-3</v>
      </c>
      <c r="Z235" s="200">
        <v>235</v>
      </c>
      <c r="AA235" s="200">
        <f t="shared" si="30"/>
        <v>5.847479423868312E-3</v>
      </c>
      <c r="AB235" s="200">
        <f t="shared" si="31"/>
        <v>5.8380300590445515E-3</v>
      </c>
      <c r="AC235" s="200">
        <f t="shared" si="32"/>
        <v>5.9096596596596588E-3</v>
      </c>
      <c r="AE235" s="200">
        <f t="shared" si="33"/>
        <v>5.224612315567599E-3</v>
      </c>
      <c r="AF235" s="200">
        <f t="shared" si="34"/>
        <v>5.31807270233196E-3</v>
      </c>
      <c r="AG235" s="200">
        <f t="shared" si="35"/>
        <v>5.3324915824915818E-3</v>
      </c>
      <c r="AI235" s="10" t="s">
        <v>114</v>
      </c>
    </row>
    <row r="236" spans="1:35" ht="12" customHeight="1" x14ac:dyDescent="0.15">
      <c r="E236" s="23" t="s">
        <v>103</v>
      </c>
      <c r="F236" s="125">
        <v>5.7957010582010615E-3</v>
      </c>
      <c r="G236" s="196">
        <v>175</v>
      </c>
      <c r="H236" s="130">
        <v>1.5125695496622262E-3</v>
      </c>
      <c r="I236" s="125">
        <v>5.5355639730639717E-3</v>
      </c>
      <c r="J236" s="196">
        <v>88</v>
      </c>
      <c r="K236" s="130">
        <v>7.3910869306883034E-4</v>
      </c>
      <c r="L236" s="125">
        <v>5.6292551742919391E-3</v>
      </c>
      <c r="M236" s="196">
        <v>68</v>
      </c>
      <c r="N236" s="130">
        <v>1.3135638456375797E-3</v>
      </c>
      <c r="P236" s="23" t="s">
        <v>103</v>
      </c>
      <c r="Q236" s="125">
        <v>5.3101987221139289E-3</v>
      </c>
      <c r="R236" s="196">
        <v>171</v>
      </c>
      <c r="S236" s="130">
        <v>1.1209478139147394E-3</v>
      </c>
      <c r="T236" s="125">
        <v>5.0373093681917213E-3</v>
      </c>
      <c r="U236" s="196">
        <v>85</v>
      </c>
      <c r="V236" s="130">
        <v>6.1111658202500207E-4</v>
      </c>
      <c r="W236" s="125">
        <v>5.3937146892655361E-3</v>
      </c>
      <c r="X236" s="196">
        <v>59</v>
      </c>
      <c r="Y236" s="130">
        <v>1.3944030523594655E-3</v>
      </c>
      <c r="Z236" s="200">
        <v>236</v>
      </c>
      <c r="AA236" s="200">
        <f t="shared" si="30"/>
        <v>5.7957010582010615E-3</v>
      </c>
      <c r="AB236" s="200">
        <f t="shared" si="31"/>
        <v>5.5355639730639717E-3</v>
      </c>
      <c r="AC236" s="200">
        <f t="shared" si="32"/>
        <v>5.6292551742919391E-3</v>
      </c>
      <c r="AE236" s="200">
        <f t="shared" si="33"/>
        <v>5.3101987221139289E-3</v>
      </c>
      <c r="AF236" s="200">
        <f t="shared" si="34"/>
        <v>5.0373093681917213E-3</v>
      </c>
      <c r="AG236" s="200">
        <f t="shared" si="35"/>
        <v>5.3937146892655361E-3</v>
      </c>
      <c r="AI236" s="10" t="s">
        <v>115</v>
      </c>
    </row>
    <row r="237" spans="1:35" ht="12" customHeight="1" x14ac:dyDescent="0.15">
      <c r="E237" s="103" t="s">
        <v>104</v>
      </c>
      <c r="F237" s="124">
        <v>5.3614130434782616E-3</v>
      </c>
      <c r="G237" s="195">
        <v>115</v>
      </c>
      <c r="H237" s="129">
        <v>9.9668352385523322E-4</v>
      </c>
      <c r="I237" s="124">
        <v>5.5092592592592571E-3</v>
      </c>
      <c r="J237" s="195">
        <v>55</v>
      </c>
      <c r="K237" s="129">
        <v>1.0998190202276493E-3</v>
      </c>
      <c r="L237" s="124">
        <v>5.3672288359788356E-3</v>
      </c>
      <c r="M237" s="195">
        <v>70</v>
      </c>
      <c r="N237" s="129">
        <v>9.6638153983380861E-4</v>
      </c>
      <c r="P237" s="103" t="s">
        <v>104</v>
      </c>
      <c r="Q237" s="124">
        <v>5.0235615079365073E-3</v>
      </c>
      <c r="R237" s="195">
        <v>112</v>
      </c>
      <c r="S237" s="129">
        <v>8.5192643711798279E-4</v>
      </c>
      <c r="T237" s="124">
        <v>5.0297294843863463E-3</v>
      </c>
      <c r="U237" s="195">
        <v>51</v>
      </c>
      <c r="V237" s="129">
        <v>7.7481749982786727E-4</v>
      </c>
      <c r="W237" s="124">
        <v>5.1466049382716044E-3</v>
      </c>
      <c r="X237" s="195">
        <v>60</v>
      </c>
      <c r="Y237" s="129">
        <v>9.7033497163685712E-4</v>
      </c>
      <c r="Z237" s="200">
        <v>237</v>
      </c>
      <c r="AA237" s="200">
        <f t="shared" si="30"/>
        <v>5.3614130434782616E-3</v>
      </c>
      <c r="AB237" s="200">
        <f t="shared" si="31"/>
        <v>5.5092592592592571E-3</v>
      </c>
      <c r="AC237" s="200">
        <f t="shared" si="32"/>
        <v>5.3672288359788356E-3</v>
      </c>
      <c r="AE237" s="200">
        <f t="shared" si="33"/>
        <v>5.0235615079365073E-3</v>
      </c>
      <c r="AF237" s="200">
        <f t="shared" si="34"/>
        <v>5.0297294843863463E-3</v>
      </c>
      <c r="AG237" s="200">
        <f t="shared" si="35"/>
        <v>5.1466049382716044E-3</v>
      </c>
      <c r="AI237" s="10" t="s">
        <v>116</v>
      </c>
    </row>
    <row r="238" spans="1:35" ht="12" customHeight="1" x14ac:dyDescent="0.15">
      <c r="E238" s="23" t="s">
        <v>105</v>
      </c>
      <c r="F238" s="125">
        <v>5.4280960648148153E-3</v>
      </c>
      <c r="G238" s="196">
        <v>80</v>
      </c>
      <c r="H238" s="130">
        <v>1.2381301290557462E-3</v>
      </c>
      <c r="I238" s="125">
        <v>5.4460252935862683E-3</v>
      </c>
      <c r="J238" s="196">
        <v>41</v>
      </c>
      <c r="K238" s="130">
        <v>9.50932214310381E-4</v>
      </c>
      <c r="L238" s="125">
        <v>5.2549052028218685E-3</v>
      </c>
      <c r="M238" s="196">
        <v>42</v>
      </c>
      <c r="N238" s="130">
        <v>6.1298361923296308E-4</v>
      </c>
      <c r="P238" s="23" t="s">
        <v>105</v>
      </c>
      <c r="Q238" s="125">
        <v>4.9181644880174295E-3</v>
      </c>
      <c r="R238" s="196">
        <v>85</v>
      </c>
      <c r="S238" s="130">
        <v>1.1028588956915658E-3</v>
      </c>
      <c r="T238" s="125">
        <v>5.0634430727023319E-3</v>
      </c>
      <c r="U238" s="196">
        <v>54</v>
      </c>
      <c r="V238" s="130">
        <v>1.0967203447944597E-3</v>
      </c>
      <c r="W238" s="125">
        <v>5.2318431712962965E-3</v>
      </c>
      <c r="X238" s="196">
        <v>32</v>
      </c>
      <c r="Y238" s="130">
        <v>1.2044052829420268E-3</v>
      </c>
      <c r="Z238" s="200">
        <v>238</v>
      </c>
      <c r="AA238" s="200">
        <f t="shared" si="30"/>
        <v>5.4280960648148153E-3</v>
      </c>
      <c r="AB238" s="200">
        <f t="shared" si="31"/>
        <v>5.4460252935862683E-3</v>
      </c>
      <c r="AC238" s="200">
        <f t="shared" si="32"/>
        <v>5.2549052028218685E-3</v>
      </c>
      <c r="AE238" s="200">
        <f t="shared" si="33"/>
        <v>4.9181644880174295E-3</v>
      </c>
      <c r="AF238" s="200">
        <f t="shared" si="34"/>
        <v>5.0634430727023319E-3</v>
      </c>
      <c r="AG238" s="200">
        <f t="shared" si="35"/>
        <v>5.2318431712962965E-3</v>
      </c>
      <c r="AI238" s="10" t="s">
        <v>117</v>
      </c>
    </row>
    <row r="239" spans="1:35" ht="12" customHeight="1" x14ac:dyDescent="0.15">
      <c r="E239" s="46" t="s">
        <v>126</v>
      </c>
      <c r="F239" s="127"/>
      <c r="G239" s="198"/>
      <c r="H239" s="132"/>
      <c r="I239" s="127"/>
      <c r="J239" s="198"/>
      <c r="K239" s="132"/>
      <c r="L239" s="127"/>
      <c r="M239" s="198"/>
      <c r="N239" s="132"/>
      <c r="P239" s="46" t="s">
        <v>126</v>
      </c>
      <c r="Q239" s="127"/>
      <c r="R239" s="198"/>
      <c r="S239" s="132"/>
      <c r="T239" s="127"/>
      <c r="U239" s="198"/>
      <c r="V239" s="132"/>
      <c r="W239" s="127"/>
      <c r="X239" s="198"/>
      <c r="Y239" s="132"/>
    </row>
    <row r="240" spans="1:35" ht="12" customHeight="1" x14ac:dyDescent="0.15">
      <c r="E240" s="34" t="s">
        <v>127</v>
      </c>
      <c r="F240" s="125">
        <v>5.8742901234567872E-3</v>
      </c>
      <c r="G240" s="196">
        <v>750</v>
      </c>
      <c r="H240" s="130">
        <v>1.3030124392251754E-3</v>
      </c>
      <c r="I240" s="125">
        <v>5.6298089462702167E-3</v>
      </c>
      <c r="J240" s="196">
        <v>142</v>
      </c>
      <c r="K240" s="130">
        <v>1.4436989848972978E-3</v>
      </c>
      <c r="L240" s="125">
        <v>5.3403099279835387E-3</v>
      </c>
      <c r="M240" s="196">
        <v>72</v>
      </c>
      <c r="N240" s="130">
        <v>1.3562844298968979E-3</v>
      </c>
      <c r="P240" s="34" t="s">
        <v>127</v>
      </c>
      <c r="Q240" s="125">
        <v>5.4287063644103996E-3</v>
      </c>
      <c r="R240" s="196">
        <v>1914</v>
      </c>
      <c r="S240" s="130">
        <v>1.1278315127453635E-3</v>
      </c>
      <c r="T240" s="125">
        <v>5.1606867283950624E-3</v>
      </c>
      <c r="U240" s="196">
        <v>240</v>
      </c>
      <c r="V240" s="130">
        <v>1.509826702710364E-3</v>
      </c>
      <c r="W240" s="125">
        <v>5.0288299663299677E-3</v>
      </c>
      <c r="X240" s="196">
        <v>110</v>
      </c>
      <c r="Y240" s="130">
        <v>1.0944263586864377E-3</v>
      </c>
    </row>
    <row r="241" spans="5:29" ht="12" customHeight="1" x14ac:dyDescent="0.15">
      <c r="E241" s="103" t="s">
        <v>123</v>
      </c>
      <c r="F241" s="124">
        <v>6.005823242515973E-3</v>
      </c>
      <c r="G241" s="195">
        <v>991</v>
      </c>
      <c r="H241" s="129">
        <v>1.540771638471128E-3</v>
      </c>
      <c r="I241" s="124">
        <v>5.9624937437437429E-3</v>
      </c>
      <c r="J241" s="195">
        <v>370</v>
      </c>
      <c r="K241" s="129">
        <v>1.5599613057634739E-3</v>
      </c>
      <c r="L241" s="124">
        <v>5.6121650631077982E-3</v>
      </c>
      <c r="M241" s="195">
        <v>358</v>
      </c>
      <c r="N241" s="129">
        <v>1.0901616624931394E-3</v>
      </c>
      <c r="P241" s="103" t="s">
        <v>123</v>
      </c>
      <c r="Q241" s="124">
        <v>5.5317258636133522E-3</v>
      </c>
      <c r="R241" s="195">
        <v>951</v>
      </c>
      <c r="S241" s="129">
        <v>1.4536225462666497E-3</v>
      </c>
      <c r="T241" s="124">
        <v>5.6059129304743367E-3</v>
      </c>
      <c r="U241" s="195">
        <v>456</v>
      </c>
      <c r="V241" s="129">
        <v>1.5289499459697176E-3</v>
      </c>
      <c r="W241" s="124">
        <v>5.3857179096905112E-3</v>
      </c>
      <c r="X241" s="195">
        <v>365</v>
      </c>
      <c r="Y241" s="129">
        <v>1.4373764991364752E-3</v>
      </c>
    </row>
    <row r="242" spans="5:29" ht="12" customHeight="1" x14ac:dyDescent="0.15">
      <c r="E242" s="23" t="s">
        <v>124</v>
      </c>
      <c r="F242" s="125">
        <v>6.1310598105488948E-3</v>
      </c>
      <c r="G242" s="196">
        <v>1693</v>
      </c>
      <c r="H242" s="130">
        <v>1.5708733186448852E-3</v>
      </c>
      <c r="I242" s="125">
        <v>5.7311816859322174E-3</v>
      </c>
      <c r="J242" s="196">
        <v>471</v>
      </c>
      <c r="K242" s="130">
        <v>1.4783819167862495E-3</v>
      </c>
      <c r="L242" s="125">
        <v>5.6206268413299633E-3</v>
      </c>
      <c r="M242" s="196">
        <v>352</v>
      </c>
      <c r="N242" s="130">
        <v>1.3376593381437961E-3</v>
      </c>
      <c r="P242" s="23" t="s">
        <v>124</v>
      </c>
      <c r="Q242" s="125">
        <v>5.6218250669622079E-3</v>
      </c>
      <c r="R242" s="196">
        <v>1203</v>
      </c>
      <c r="S242" s="130">
        <v>1.4197252949608504E-3</v>
      </c>
      <c r="T242" s="125">
        <v>5.4870778551172955E-3</v>
      </c>
      <c r="U242" s="196">
        <v>431</v>
      </c>
      <c r="V242" s="130">
        <v>1.3796673158770953E-3</v>
      </c>
      <c r="W242" s="125">
        <v>5.2624064353067011E-3</v>
      </c>
      <c r="X242" s="196">
        <v>381</v>
      </c>
      <c r="Y242" s="130">
        <v>1.0315791733483022E-3</v>
      </c>
    </row>
    <row r="243" spans="5:29" ht="12" customHeight="1" x14ac:dyDescent="0.15">
      <c r="E243" s="46" t="s">
        <v>3</v>
      </c>
      <c r="F243" s="127"/>
      <c r="G243" s="198"/>
      <c r="H243" s="132"/>
      <c r="I243" s="127"/>
      <c r="J243" s="198"/>
      <c r="K243" s="132"/>
      <c r="L243" s="127"/>
      <c r="M243" s="198"/>
      <c r="N243" s="132"/>
      <c r="P243" s="46" t="s">
        <v>3</v>
      </c>
      <c r="Q243" s="127"/>
      <c r="R243" s="198"/>
      <c r="S243" s="132"/>
      <c r="T243" s="127"/>
      <c r="U243" s="198"/>
      <c r="V243" s="132"/>
      <c r="W243" s="127"/>
      <c r="X243" s="198"/>
      <c r="Y243" s="132"/>
    </row>
    <row r="244" spans="5:29" ht="12" customHeight="1" x14ac:dyDescent="0.15">
      <c r="E244" s="26" t="s">
        <v>128</v>
      </c>
      <c r="F244" s="128">
        <v>5.9981776880259482E-3</v>
      </c>
      <c r="G244" s="199">
        <v>4498</v>
      </c>
      <c r="H244" s="133">
        <v>1.5285977240964569E-3</v>
      </c>
      <c r="I244" s="128">
        <v>5.776726752668355E-3</v>
      </c>
      <c r="J244" s="199">
        <v>1447</v>
      </c>
      <c r="K244" s="133">
        <v>1.4471899091313086E-3</v>
      </c>
      <c r="L244" s="128">
        <v>5.5885115721006576E-3</v>
      </c>
      <c r="M244" s="199">
        <v>1173</v>
      </c>
      <c r="N244" s="133">
        <v>1.2199068529448885E-3</v>
      </c>
      <c r="P244" s="26" t="s">
        <v>128</v>
      </c>
      <c r="Q244" s="128">
        <v>5.4691144573060452E-3</v>
      </c>
      <c r="R244" s="199">
        <v>5097</v>
      </c>
      <c r="S244" s="133">
        <v>1.2888581370151826E-3</v>
      </c>
      <c r="T244" s="128">
        <v>5.4404835074779957E-3</v>
      </c>
      <c r="U244" s="199">
        <v>1627</v>
      </c>
      <c r="V244" s="133">
        <v>1.4155992087201497E-3</v>
      </c>
      <c r="W244" s="128">
        <v>5.3030508535879548E-3</v>
      </c>
      <c r="X244" s="199">
        <v>1280</v>
      </c>
      <c r="Y244" s="133">
        <v>1.2648193039341595E-3</v>
      </c>
    </row>
    <row r="245" spans="5:29" ht="12" customHeight="1" x14ac:dyDescent="0.15">
      <c r="E245" s="123"/>
      <c r="P245" s="123"/>
    </row>
    <row r="246" spans="5:29" ht="12" customHeight="1" x14ac:dyDescent="0.15">
      <c r="E246" s="113" t="s">
        <v>315</v>
      </c>
      <c r="P246" s="113" t="s">
        <v>315</v>
      </c>
    </row>
    <row r="248" spans="5:29" ht="12" customHeight="1" x14ac:dyDescent="0.15">
      <c r="AC248" s="225"/>
    </row>
    <row r="262" spans="1:35" ht="20.100000000000001" customHeight="1" x14ac:dyDescent="0.15">
      <c r="A262" s="6"/>
      <c r="E262" s="3" t="s">
        <v>168</v>
      </c>
      <c r="F262" s="15"/>
      <c r="G262" s="192"/>
      <c r="H262" s="15"/>
      <c r="I262" s="15"/>
      <c r="J262" s="192"/>
      <c r="K262" s="15"/>
      <c r="L262" s="15"/>
      <c r="M262" s="192"/>
      <c r="N262" s="15"/>
      <c r="P262" s="3" t="s">
        <v>216</v>
      </c>
      <c r="Q262" s="15"/>
      <c r="R262" s="192"/>
      <c r="S262" s="15"/>
      <c r="T262" s="15"/>
      <c r="U262" s="192"/>
      <c r="V262" s="15"/>
      <c r="W262" s="15"/>
      <c r="X262" s="192"/>
      <c r="Y262" s="15"/>
    </row>
    <row r="263" spans="1:35" ht="12" customHeight="1" x14ac:dyDescent="0.15">
      <c r="E263" s="41"/>
      <c r="F263" s="42" t="s">
        <v>283</v>
      </c>
      <c r="G263" s="193"/>
      <c r="H263" s="43"/>
      <c r="I263" s="42" t="s">
        <v>285</v>
      </c>
      <c r="J263" s="193"/>
      <c r="K263" s="43"/>
      <c r="L263" s="42" t="s">
        <v>286</v>
      </c>
      <c r="M263" s="193"/>
      <c r="N263" s="43"/>
      <c r="P263" s="41"/>
      <c r="Q263" s="42" t="s">
        <v>283</v>
      </c>
      <c r="R263" s="193"/>
      <c r="S263" s="43"/>
      <c r="T263" s="42" t="s">
        <v>285</v>
      </c>
      <c r="U263" s="193"/>
      <c r="V263" s="43"/>
      <c r="W263" s="42" t="s">
        <v>286</v>
      </c>
      <c r="X263" s="193"/>
      <c r="Y263" s="43"/>
    </row>
    <row r="264" spans="1:35" ht="12" customHeight="1" x14ac:dyDescent="0.15">
      <c r="A264" s="84"/>
      <c r="B264" s="84"/>
      <c r="C264" s="84"/>
      <c r="E264" s="80"/>
      <c r="F264" s="104" t="s">
        <v>306</v>
      </c>
      <c r="G264" s="194" t="s">
        <v>305</v>
      </c>
      <c r="H264" s="105" t="s">
        <v>307</v>
      </c>
      <c r="I264" s="104" t="s">
        <v>306</v>
      </c>
      <c r="J264" s="194" t="s">
        <v>305</v>
      </c>
      <c r="K264" s="105" t="s">
        <v>307</v>
      </c>
      <c r="L264" s="104" t="s">
        <v>306</v>
      </c>
      <c r="M264" s="194" t="s">
        <v>305</v>
      </c>
      <c r="N264" s="105" t="s">
        <v>307</v>
      </c>
      <c r="P264" s="80"/>
      <c r="Q264" s="104" t="s">
        <v>306</v>
      </c>
      <c r="R264" s="194" t="s">
        <v>305</v>
      </c>
      <c r="S264" s="105" t="s">
        <v>307</v>
      </c>
      <c r="T264" s="104" t="s">
        <v>306</v>
      </c>
      <c r="U264" s="194" t="s">
        <v>305</v>
      </c>
      <c r="V264" s="105" t="s">
        <v>307</v>
      </c>
      <c r="W264" s="104" t="s">
        <v>306</v>
      </c>
      <c r="X264" s="194" t="s">
        <v>305</v>
      </c>
      <c r="Y264" s="105" t="s">
        <v>307</v>
      </c>
    </row>
    <row r="265" spans="1:35" ht="12" customHeight="1" x14ac:dyDescent="0.15">
      <c r="A265" s="2" t="s">
        <v>0</v>
      </c>
      <c r="E265" s="46" t="s">
        <v>125</v>
      </c>
      <c r="F265" s="30"/>
      <c r="G265" s="110"/>
      <c r="H265" s="32"/>
      <c r="I265" s="30"/>
      <c r="J265" s="110"/>
      <c r="K265" s="32"/>
      <c r="L265" s="30"/>
      <c r="M265" s="110"/>
      <c r="N265" s="32"/>
      <c r="P265" s="46" t="s">
        <v>125</v>
      </c>
      <c r="Q265" s="30"/>
      <c r="R265" s="110"/>
      <c r="S265" s="32"/>
      <c r="T265" s="30"/>
      <c r="U265" s="110"/>
      <c r="V265" s="32"/>
      <c r="W265" s="30"/>
      <c r="X265" s="110"/>
      <c r="Y265" s="32"/>
      <c r="AA265" s="200" t="s">
        <v>283</v>
      </c>
      <c r="AB265" s="200" t="s">
        <v>285</v>
      </c>
      <c r="AC265" s="200" t="s">
        <v>286</v>
      </c>
      <c r="AE265" s="200" t="s">
        <v>283</v>
      </c>
      <c r="AF265" s="200" t="s">
        <v>285</v>
      </c>
      <c r="AG265" s="200" t="s">
        <v>286</v>
      </c>
    </row>
    <row r="266" spans="1:35" ht="12" customHeight="1" x14ac:dyDescent="0.15">
      <c r="A266" s="25"/>
      <c r="E266" s="103" t="s">
        <v>272</v>
      </c>
      <c r="F266" s="124">
        <v>3.872802887633398E-3</v>
      </c>
      <c r="G266" s="195">
        <v>295</v>
      </c>
      <c r="H266" s="129">
        <v>1.0965065635917604E-3</v>
      </c>
      <c r="I266" s="124">
        <v>3.7403549382716041E-3</v>
      </c>
      <c r="J266" s="195">
        <v>24</v>
      </c>
      <c r="K266" s="129">
        <v>8.1634895588893783E-4</v>
      </c>
      <c r="L266" s="124">
        <v>3.4505208333333332E-3</v>
      </c>
      <c r="M266" s="195">
        <v>16</v>
      </c>
      <c r="N266" s="129">
        <v>2.5560541845584604E-4</v>
      </c>
      <c r="P266" s="103" t="s">
        <v>272</v>
      </c>
      <c r="Q266" s="124">
        <v>3.8279231266149885E-3</v>
      </c>
      <c r="R266" s="195">
        <v>258</v>
      </c>
      <c r="S266" s="129">
        <v>8.0612910718148422E-4</v>
      </c>
      <c r="T266" s="124">
        <v>4.3259803921568626E-3</v>
      </c>
      <c r="U266" s="195">
        <v>17</v>
      </c>
      <c r="V266" s="129">
        <v>2.1593308384250109E-3</v>
      </c>
      <c r="W266" s="124">
        <v>3.9660493827160491E-3</v>
      </c>
      <c r="X266" s="195">
        <v>18</v>
      </c>
      <c r="Y266" s="129">
        <v>1.8910651164011933E-3</v>
      </c>
      <c r="Z266" s="200">
        <v>266</v>
      </c>
      <c r="AA266" s="200">
        <f>IF(F266="-",-1,F266)</f>
        <v>3.872802887633398E-3</v>
      </c>
      <c r="AB266" s="200">
        <f>IF(I266="-",-1,I266)</f>
        <v>3.7403549382716041E-3</v>
      </c>
      <c r="AC266" s="200">
        <f>IF(L266="-",-1,L266)</f>
        <v>3.4505208333333332E-3</v>
      </c>
      <c r="AE266" s="200">
        <f>IF(Q266="-",-1,Q266)</f>
        <v>3.8279231266149885E-3</v>
      </c>
      <c r="AF266" s="200">
        <f>IF(T266="-",-1,T266)</f>
        <v>4.3259803921568626E-3</v>
      </c>
      <c r="AG266" s="200">
        <f>IF(W266="-",-1,W266)</f>
        <v>3.9660493827160491E-3</v>
      </c>
      <c r="AI266" s="10" t="s">
        <v>118</v>
      </c>
    </row>
    <row r="267" spans="1:35" ht="12" customHeight="1" x14ac:dyDescent="0.15">
      <c r="A267" s="85" t="s">
        <v>316</v>
      </c>
      <c r="B267" s="134"/>
      <c r="C267" s="134"/>
      <c r="E267" s="23" t="s">
        <v>273</v>
      </c>
      <c r="F267" s="125">
        <v>3.854568691177469E-3</v>
      </c>
      <c r="G267" s="196">
        <v>547</v>
      </c>
      <c r="H267" s="130">
        <v>9.1939116979827395E-4</v>
      </c>
      <c r="I267" s="125">
        <v>3.7049897119341563E-3</v>
      </c>
      <c r="J267" s="196">
        <v>54</v>
      </c>
      <c r="K267" s="130">
        <v>1.1266633616431592E-3</v>
      </c>
      <c r="L267" s="125">
        <v>3.6205418381344313E-3</v>
      </c>
      <c r="M267" s="196">
        <v>27</v>
      </c>
      <c r="N267" s="130">
        <v>1.01796716937446E-3</v>
      </c>
      <c r="P267" s="23" t="s">
        <v>273</v>
      </c>
      <c r="Q267" s="125">
        <v>4.8677444737227366E-3</v>
      </c>
      <c r="R267" s="196">
        <v>506</v>
      </c>
      <c r="S267" s="130">
        <v>1.5413428588789482E-3</v>
      </c>
      <c r="T267" s="125">
        <v>4.0079365079365081E-3</v>
      </c>
      <c r="U267" s="196">
        <v>70</v>
      </c>
      <c r="V267" s="130">
        <v>1.6033247467588782E-3</v>
      </c>
      <c r="W267" s="125">
        <v>3.7241285403050114E-3</v>
      </c>
      <c r="X267" s="196">
        <v>17</v>
      </c>
      <c r="Y267" s="130">
        <v>1.114748649838983E-3</v>
      </c>
      <c r="Z267" s="200">
        <v>267</v>
      </c>
      <c r="AA267" s="200">
        <f t="shared" ref="AA267:AA281" si="36">IF(F267="-",-1,F267)</f>
        <v>3.854568691177469E-3</v>
      </c>
      <c r="AB267" s="200">
        <f t="shared" ref="AB267:AB281" si="37">IF(I267="-",-1,I267)</f>
        <v>3.7049897119341563E-3</v>
      </c>
      <c r="AC267" s="200">
        <f t="shared" ref="AC267:AC281" si="38">IF(L267="-",-1,L267)</f>
        <v>3.6205418381344313E-3</v>
      </c>
      <c r="AE267" s="200">
        <f t="shared" ref="AE267:AE281" si="39">IF(Q267="-",-1,Q267)</f>
        <v>4.8677444737227366E-3</v>
      </c>
      <c r="AF267" s="200">
        <f t="shared" ref="AF267:AF281" si="40">IF(T267="-",-1,T267)</f>
        <v>4.0079365079365081E-3</v>
      </c>
      <c r="AG267" s="200">
        <f t="shared" ref="AG267:AG281" si="41">IF(W267="-",-1,W267)</f>
        <v>3.7241285403050114E-3</v>
      </c>
      <c r="AI267" s="10" t="s">
        <v>119</v>
      </c>
    </row>
    <row r="268" spans="1:35" ht="12" customHeight="1" x14ac:dyDescent="0.15">
      <c r="A268" s="85" t="s">
        <v>310</v>
      </c>
      <c r="B268" s="134"/>
      <c r="C268" s="134"/>
      <c r="E268" s="103" t="s">
        <v>274</v>
      </c>
      <c r="F268" s="124">
        <v>4.0544963959819064E-3</v>
      </c>
      <c r="G268" s="195">
        <v>483</v>
      </c>
      <c r="H268" s="129">
        <v>1.3573769620021112E-3</v>
      </c>
      <c r="I268" s="124">
        <v>3.7050057870370392E-3</v>
      </c>
      <c r="J268" s="195">
        <v>80</v>
      </c>
      <c r="K268" s="129">
        <v>1.1434045007458304E-3</v>
      </c>
      <c r="L268" s="124">
        <v>3.6694266381766378E-3</v>
      </c>
      <c r="M268" s="195">
        <v>52</v>
      </c>
      <c r="N268" s="129">
        <v>1.7128386943911567E-3</v>
      </c>
      <c r="P268" s="103" t="s">
        <v>274</v>
      </c>
      <c r="Q268" s="124">
        <v>4.7102135485287593E-3</v>
      </c>
      <c r="R268" s="195">
        <v>506</v>
      </c>
      <c r="S268" s="129">
        <v>1.3274027040087854E-3</v>
      </c>
      <c r="T268" s="124">
        <v>3.901639987445072E-3</v>
      </c>
      <c r="U268" s="195">
        <v>118</v>
      </c>
      <c r="V268" s="129">
        <v>1.1407960269055454E-3</v>
      </c>
      <c r="W268" s="124">
        <v>4.0944163860830536E-3</v>
      </c>
      <c r="X268" s="195">
        <v>33</v>
      </c>
      <c r="Y268" s="129">
        <v>2.0819343905834598E-3</v>
      </c>
      <c r="Z268" s="200">
        <v>268</v>
      </c>
      <c r="AA268" s="200">
        <f t="shared" si="36"/>
        <v>4.0544963959819064E-3</v>
      </c>
      <c r="AB268" s="200">
        <f t="shared" si="37"/>
        <v>3.7050057870370392E-3</v>
      </c>
      <c r="AC268" s="200">
        <f t="shared" si="38"/>
        <v>3.6694266381766378E-3</v>
      </c>
      <c r="AE268" s="200">
        <f t="shared" si="39"/>
        <v>4.7102135485287593E-3</v>
      </c>
      <c r="AF268" s="200">
        <f t="shared" si="40"/>
        <v>3.901639987445072E-3</v>
      </c>
      <c r="AG268" s="200">
        <f t="shared" si="41"/>
        <v>4.0944163860830536E-3</v>
      </c>
      <c r="AI268" s="10" t="s">
        <v>120</v>
      </c>
    </row>
    <row r="269" spans="1:35" ht="12" customHeight="1" x14ac:dyDescent="0.15">
      <c r="A269" s="85" t="s">
        <v>309</v>
      </c>
      <c r="B269" s="134"/>
      <c r="C269" s="134"/>
      <c r="E269" s="23" t="s">
        <v>275</v>
      </c>
      <c r="F269" s="125">
        <v>3.9887666854671938E-3</v>
      </c>
      <c r="G269" s="196">
        <v>394</v>
      </c>
      <c r="H269" s="130">
        <v>1.3697319375647981E-3</v>
      </c>
      <c r="I269" s="125">
        <v>3.6854806934594167E-3</v>
      </c>
      <c r="J269" s="196">
        <v>141</v>
      </c>
      <c r="K269" s="130">
        <v>1.0200132524577602E-3</v>
      </c>
      <c r="L269" s="125">
        <v>3.8612049549549541E-3</v>
      </c>
      <c r="M269" s="196">
        <v>74</v>
      </c>
      <c r="N269" s="130">
        <v>1.4907632150926715E-3</v>
      </c>
      <c r="P269" s="23" t="s">
        <v>275</v>
      </c>
      <c r="Q269" s="125">
        <v>4.2561473619846264E-3</v>
      </c>
      <c r="R269" s="196">
        <v>424</v>
      </c>
      <c r="S269" s="130">
        <v>1.4472392546122997E-3</v>
      </c>
      <c r="T269" s="125">
        <v>4.0132486209613879E-3</v>
      </c>
      <c r="U269" s="196">
        <v>141</v>
      </c>
      <c r="V269" s="130">
        <v>1.2606563122851769E-3</v>
      </c>
      <c r="W269" s="125">
        <v>3.9340147732001649E-3</v>
      </c>
      <c r="X269" s="196">
        <v>89</v>
      </c>
      <c r="Y269" s="130">
        <v>1.2567443636638757E-3</v>
      </c>
      <c r="Z269" s="200">
        <v>269</v>
      </c>
      <c r="AA269" s="200">
        <f t="shared" si="36"/>
        <v>3.9887666854671938E-3</v>
      </c>
      <c r="AB269" s="200">
        <f t="shared" si="37"/>
        <v>3.6854806934594167E-3</v>
      </c>
      <c r="AC269" s="200">
        <f t="shared" si="38"/>
        <v>3.8612049549549541E-3</v>
      </c>
      <c r="AE269" s="200">
        <f t="shared" si="39"/>
        <v>4.2561473619846264E-3</v>
      </c>
      <c r="AF269" s="200">
        <f t="shared" si="40"/>
        <v>4.0132486209613879E-3</v>
      </c>
      <c r="AG269" s="200">
        <f t="shared" si="41"/>
        <v>3.9340147732001649E-3</v>
      </c>
      <c r="AI269" s="10" t="s">
        <v>121</v>
      </c>
    </row>
    <row r="270" spans="1:35" ht="12" customHeight="1" x14ac:dyDescent="0.15">
      <c r="E270" s="103" t="s">
        <v>94</v>
      </c>
      <c r="F270" s="124">
        <v>4.0156481481481458E-3</v>
      </c>
      <c r="G270" s="195">
        <v>375</v>
      </c>
      <c r="H270" s="129">
        <v>1.4223119052518452E-3</v>
      </c>
      <c r="I270" s="124">
        <v>3.7947710307206441E-3</v>
      </c>
      <c r="J270" s="195">
        <v>129</v>
      </c>
      <c r="K270" s="129">
        <v>1.4289729748003354E-3</v>
      </c>
      <c r="L270" s="124">
        <v>3.7094285145360395E-3</v>
      </c>
      <c r="M270" s="195">
        <v>93</v>
      </c>
      <c r="N270" s="129">
        <v>8.9575639002888218E-4</v>
      </c>
      <c r="P270" s="103" t="s">
        <v>94</v>
      </c>
      <c r="Q270" s="124">
        <v>4.2910011574074066E-3</v>
      </c>
      <c r="R270" s="195">
        <v>400</v>
      </c>
      <c r="S270" s="129">
        <v>1.6184612097697622E-3</v>
      </c>
      <c r="T270" s="124">
        <v>4.3361208920187798E-3</v>
      </c>
      <c r="U270" s="195">
        <v>142</v>
      </c>
      <c r="V270" s="129">
        <v>1.8250380450804218E-3</v>
      </c>
      <c r="W270" s="124">
        <v>4.068908784817876E-3</v>
      </c>
      <c r="X270" s="195">
        <v>121</v>
      </c>
      <c r="Y270" s="129">
        <v>1.6650328701320147E-3</v>
      </c>
      <c r="Z270" s="200">
        <v>270</v>
      </c>
      <c r="AA270" s="200">
        <f t="shared" si="36"/>
        <v>4.0156481481481458E-3</v>
      </c>
      <c r="AB270" s="200">
        <f t="shared" si="37"/>
        <v>3.7947710307206441E-3</v>
      </c>
      <c r="AC270" s="200">
        <f t="shared" si="38"/>
        <v>3.7094285145360395E-3</v>
      </c>
      <c r="AE270" s="200">
        <f t="shared" si="39"/>
        <v>4.2910011574074066E-3</v>
      </c>
      <c r="AF270" s="200">
        <f t="shared" si="40"/>
        <v>4.3361208920187798E-3</v>
      </c>
      <c r="AG270" s="200">
        <f t="shared" si="41"/>
        <v>4.068908784817876E-3</v>
      </c>
      <c r="AI270" s="10" t="s">
        <v>106</v>
      </c>
    </row>
    <row r="271" spans="1:35" ht="12" customHeight="1" x14ac:dyDescent="0.15">
      <c r="A271" s="2"/>
      <c r="E271" s="23" t="s">
        <v>95</v>
      </c>
      <c r="F271" s="125">
        <v>4.170583146277591E-3</v>
      </c>
      <c r="G271" s="196">
        <v>396</v>
      </c>
      <c r="H271" s="130">
        <v>1.67530901037001E-3</v>
      </c>
      <c r="I271" s="125">
        <v>3.970072751322753E-3</v>
      </c>
      <c r="J271" s="196">
        <v>140</v>
      </c>
      <c r="K271" s="130">
        <v>1.7277794271108138E-3</v>
      </c>
      <c r="L271" s="125">
        <v>3.8478973765432088E-3</v>
      </c>
      <c r="M271" s="196">
        <v>168</v>
      </c>
      <c r="N271" s="130">
        <v>1.5173900909106394E-3</v>
      </c>
      <c r="P271" s="23" t="s">
        <v>95</v>
      </c>
      <c r="Q271" s="125">
        <v>4.2920901084010834E-3</v>
      </c>
      <c r="R271" s="196">
        <v>410</v>
      </c>
      <c r="S271" s="130">
        <v>1.6159118817962663E-3</v>
      </c>
      <c r="T271" s="125">
        <v>4.295596468561585E-3</v>
      </c>
      <c r="U271" s="196">
        <v>172</v>
      </c>
      <c r="V271" s="130">
        <v>1.7489204754934026E-3</v>
      </c>
      <c r="W271" s="125">
        <v>3.8881125790424572E-3</v>
      </c>
      <c r="X271" s="196">
        <v>164</v>
      </c>
      <c r="Y271" s="130">
        <v>1.3588187902582706E-3</v>
      </c>
      <c r="Z271" s="200">
        <v>271</v>
      </c>
      <c r="AA271" s="200">
        <f t="shared" si="36"/>
        <v>4.170583146277591E-3</v>
      </c>
      <c r="AB271" s="200">
        <f t="shared" si="37"/>
        <v>3.970072751322753E-3</v>
      </c>
      <c r="AC271" s="200">
        <f t="shared" si="38"/>
        <v>3.8478973765432088E-3</v>
      </c>
      <c r="AE271" s="200">
        <f t="shared" si="39"/>
        <v>4.2920901084010834E-3</v>
      </c>
      <c r="AF271" s="200">
        <f t="shared" si="40"/>
        <v>4.295596468561585E-3</v>
      </c>
      <c r="AG271" s="200">
        <f t="shared" si="41"/>
        <v>3.8881125790424572E-3</v>
      </c>
      <c r="AI271" s="10" t="s">
        <v>107</v>
      </c>
    </row>
    <row r="272" spans="1:35" ht="12" customHeight="1" x14ac:dyDescent="0.15">
      <c r="E272" s="103" t="s">
        <v>96</v>
      </c>
      <c r="F272" s="124">
        <v>3.996171652421652E-3</v>
      </c>
      <c r="G272" s="195">
        <v>442</v>
      </c>
      <c r="H272" s="129">
        <v>1.2649287368951562E-3</v>
      </c>
      <c r="I272" s="124">
        <v>3.8399994940295479E-3</v>
      </c>
      <c r="J272" s="195">
        <v>183</v>
      </c>
      <c r="K272" s="129">
        <v>1.1342767195875771E-3</v>
      </c>
      <c r="L272" s="124">
        <v>3.9083193041526375E-3</v>
      </c>
      <c r="M272" s="195">
        <v>165</v>
      </c>
      <c r="N272" s="129">
        <v>1.4290372272948359E-3</v>
      </c>
      <c r="P272" s="103" t="s">
        <v>96</v>
      </c>
      <c r="Q272" s="124">
        <v>4.0810426311728388E-3</v>
      </c>
      <c r="R272" s="195">
        <v>480</v>
      </c>
      <c r="S272" s="129">
        <v>1.184140330871506E-3</v>
      </c>
      <c r="T272" s="124">
        <v>4.2690735325969231E-3</v>
      </c>
      <c r="U272" s="195">
        <v>171</v>
      </c>
      <c r="V272" s="129">
        <v>1.7079575559126987E-3</v>
      </c>
      <c r="W272" s="124">
        <v>3.8732257706808617E-3</v>
      </c>
      <c r="X272" s="195">
        <v>167</v>
      </c>
      <c r="Y272" s="129">
        <v>1.3336254843839908E-3</v>
      </c>
      <c r="Z272" s="200">
        <v>272</v>
      </c>
      <c r="AA272" s="200">
        <f t="shared" si="36"/>
        <v>3.996171652421652E-3</v>
      </c>
      <c r="AB272" s="200">
        <f t="shared" si="37"/>
        <v>3.8399994940295479E-3</v>
      </c>
      <c r="AC272" s="200">
        <f t="shared" si="38"/>
        <v>3.9083193041526375E-3</v>
      </c>
      <c r="AE272" s="200">
        <f t="shared" si="39"/>
        <v>4.0810426311728388E-3</v>
      </c>
      <c r="AF272" s="200">
        <f t="shared" si="40"/>
        <v>4.2690735325969231E-3</v>
      </c>
      <c r="AG272" s="200">
        <f t="shared" si="41"/>
        <v>3.8732257706808617E-3</v>
      </c>
      <c r="AI272" s="10" t="s">
        <v>108</v>
      </c>
    </row>
    <row r="273" spans="5:35" ht="12" customHeight="1" x14ac:dyDescent="0.15">
      <c r="E273" s="28" t="s">
        <v>97</v>
      </c>
      <c r="F273" s="126">
        <v>4.0504513625242546E-3</v>
      </c>
      <c r="G273" s="197">
        <v>439</v>
      </c>
      <c r="H273" s="131">
        <v>1.3558932597269729E-3</v>
      </c>
      <c r="I273" s="126">
        <v>3.8457223167044606E-3</v>
      </c>
      <c r="J273" s="197">
        <v>196</v>
      </c>
      <c r="K273" s="131">
        <v>1.046307940022946E-3</v>
      </c>
      <c r="L273" s="126">
        <v>3.7775683975432746E-3</v>
      </c>
      <c r="M273" s="197">
        <v>199</v>
      </c>
      <c r="N273" s="131">
        <v>1.0684331817158049E-3</v>
      </c>
      <c r="P273" s="28" t="s">
        <v>97</v>
      </c>
      <c r="Q273" s="126">
        <v>4.2228550903119846E-3</v>
      </c>
      <c r="R273" s="197">
        <v>406</v>
      </c>
      <c r="S273" s="131">
        <v>1.3860620841164024E-3</v>
      </c>
      <c r="T273" s="126">
        <v>4.0669267374944676E-3</v>
      </c>
      <c r="U273" s="197">
        <v>251</v>
      </c>
      <c r="V273" s="131">
        <v>1.294928031785609E-3</v>
      </c>
      <c r="W273" s="126">
        <v>4.0546461640211624E-3</v>
      </c>
      <c r="X273" s="197">
        <v>196</v>
      </c>
      <c r="Y273" s="131">
        <v>1.3938407761829481E-3</v>
      </c>
      <c r="Z273" s="200">
        <v>273</v>
      </c>
      <c r="AA273" s="200">
        <f t="shared" si="36"/>
        <v>4.0504513625242546E-3</v>
      </c>
      <c r="AB273" s="200">
        <f t="shared" si="37"/>
        <v>3.8457223167044606E-3</v>
      </c>
      <c r="AC273" s="200">
        <f t="shared" si="38"/>
        <v>3.7775683975432746E-3</v>
      </c>
      <c r="AE273" s="200">
        <f t="shared" si="39"/>
        <v>4.2228550903119846E-3</v>
      </c>
      <c r="AF273" s="200">
        <f t="shared" si="40"/>
        <v>4.0669267374944676E-3</v>
      </c>
      <c r="AG273" s="200">
        <f t="shared" si="41"/>
        <v>4.0546461640211624E-3</v>
      </c>
      <c r="AI273" s="10" t="s">
        <v>109</v>
      </c>
    </row>
    <row r="274" spans="5:35" ht="12" customHeight="1" x14ac:dyDescent="0.15">
      <c r="E274" s="103" t="s">
        <v>98</v>
      </c>
      <c r="F274" s="124">
        <v>4.1262445240939829E-3</v>
      </c>
      <c r="G274" s="195">
        <v>465</v>
      </c>
      <c r="H274" s="129">
        <v>1.5101595792019434E-3</v>
      </c>
      <c r="I274" s="124">
        <v>4.1626497821350755E-3</v>
      </c>
      <c r="J274" s="195">
        <v>170</v>
      </c>
      <c r="K274" s="129">
        <v>1.7061681404384528E-3</v>
      </c>
      <c r="L274" s="124">
        <v>3.7477664067576354E-3</v>
      </c>
      <c r="M274" s="195">
        <v>228</v>
      </c>
      <c r="N274" s="129">
        <v>8.9070246830568812E-4</v>
      </c>
      <c r="P274" s="103" t="s">
        <v>98</v>
      </c>
      <c r="Q274" s="124">
        <v>4.2125262054507357E-3</v>
      </c>
      <c r="R274" s="195">
        <v>424</v>
      </c>
      <c r="S274" s="129">
        <v>1.4039043408404935E-3</v>
      </c>
      <c r="T274" s="124">
        <v>4.1439361397479953E-3</v>
      </c>
      <c r="U274" s="195">
        <v>194</v>
      </c>
      <c r="V274" s="129">
        <v>1.4332064659816541E-3</v>
      </c>
      <c r="W274" s="124">
        <v>3.9378612716763038E-3</v>
      </c>
      <c r="X274" s="195">
        <v>173</v>
      </c>
      <c r="Y274" s="129">
        <v>8.6778578901324855E-4</v>
      </c>
      <c r="Z274" s="200">
        <v>274</v>
      </c>
      <c r="AA274" s="200">
        <f t="shared" si="36"/>
        <v>4.1262445240939829E-3</v>
      </c>
      <c r="AB274" s="200">
        <f t="shared" si="37"/>
        <v>4.1626497821350755E-3</v>
      </c>
      <c r="AC274" s="200">
        <f t="shared" si="38"/>
        <v>3.7477664067576354E-3</v>
      </c>
      <c r="AE274" s="200">
        <f t="shared" si="39"/>
        <v>4.2125262054507357E-3</v>
      </c>
      <c r="AF274" s="200">
        <f t="shared" si="40"/>
        <v>4.1439361397479953E-3</v>
      </c>
      <c r="AG274" s="200">
        <f t="shared" si="41"/>
        <v>3.9378612716763038E-3</v>
      </c>
      <c r="AI274" s="10" t="s">
        <v>110</v>
      </c>
    </row>
    <row r="275" spans="5:35" ht="12" customHeight="1" x14ac:dyDescent="0.15">
      <c r="E275" s="23" t="s">
        <v>99</v>
      </c>
      <c r="F275" s="125">
        <v>4.0804928837134069E-3</v>
      </c>
      <c r="G275" s="196">
        <v>458</v>
      </c>
      <c r="H275" s="130">
        <v>1.3056691879485176E-3</v>
      </c>
      <c r="I275" s="125">
        <v>3.7812500000000012E-3</v>
      </c>
      <c r="J275" s="196">
        <v>170</v>
      </c>
      <c r="K275" s="130">
        <v>1.2933473560756447E-3</v>
      </c>
      <c r="L275" s="125">
        <v>3.8089157706093198E-3</v>
      </c>
      <c r="M275" s="196">
        <v>155</v>
      </c>
      <c r="N275" s="130">
        <v>1.3168584893072594E-3</v>
      </c>
      <c r="P275" s="23" t="s">
        <v>99</v>
      </c>
      <c r="Q275" s="125">
        <v>4.2794238683127568E-3</v>
      </c>
      <c r="R275" s="196">
        <v>450</v>
      </c>
      <c r="S275" s="130">
        <v>1.2840879750231078E-3</v>
      </c>
      <c r="T275" s="125">
        <v>4.1099469352393319E-3</v>
      </c>
      <c r="U275" s="196">
        <v>171</v>
      </c>
      <c r="V275" s="130">
        <v>1.5052666737189575E-3</v>
      </c>
      <c r="W275" s="125">
        <v>3.9824102652034751E-3</v>
      </c>
      <c r="X275" s="196">
        <v>162</v>
      </c>
      <c r="Y275" s="130">
        <v>1.1935055232725653E-3</v>
      </c>
      <c r="Z275" s="200">
        <v>275</v>
      </c>
      <c r="AA275" s="200">
        <f t="shared" si="36"/>
        <v>4.0804928837134069E-3</v>
      </c>
      <c r="AB275" s="200">
        <f t="shared" si="37"/>
        <v>3.7812500000000012E-3</v>
      </c>
      <c r="AC275" s="200">
        <f t="shared" si="38"/>
        <v>3.8089157706093198E-3</v>
      </c>
      <c r="AE275" s="200">
        <f t="shared" si="39"/>
        <v>4.2794238683127568E-3</v>
      </c>
      <c r="AF275" s="200">
        <f t="shared" si="40"/>
        <v>4.1099469352393319E-3</v>
      </c>
      <c r="AG275" s="200">
        <f t="shared" si="41"/>
        <v>3.9824102652034751E-3</v>
      </c>
      <c r="AI275" s="10" t="s">
        <v>111</v>
      </c>
    </row>
    <row r="276" spans="5:35" ht="12" customHeight="1" x14ac:dyDescent="0.15">
      <c r="E276" s="103" t="s">
        <v>100</v>
      </c>
      <c r="F276" s="124">
        <v>4.1252400884250187E-3</v>
      </c>
      <c r="G276" s="195">
        <v>511</v>
      </c>
      <c r="H276" s="129">
        <v>1.4831112511607056E-3</v>
      </c>
      <c r="I276" s="124">
        <v>3.8921296296296295E-3</v>
      </c>
      <c r="J276" s="195">
        <v>175</v>
      </c>
      <c r="K276" s="129">
        <v>1.5590104001255831E-3</v>
      </c>
      <c r="L276" s="124">
        <v>3.7700148352772657E-3</v>
      </c>
      <c r="M276" s="195">
        <v>181</v>
      </c>
      <c r="N276" s="129">
        <v>1.1130089428277683E-3</v>
      </c>
      <c r="P276" s="103" t="s">
        <v>100</v>
      </c>
      <c r="Q276" s="124">
        <v>4.8141386661575691E-3</v>
      </c>
      <c r="R276" s="195">
        <v>582</v>
      </c>
      <c r="S276" s="129">
        <v>1.2005683925874178E-3</v>
      </c>
      <c r="T276" s="124">
        <v>4.0385017786147732E-3</v>
      </c>
      <c r="U276" s="195">
        <v>177</v>
      </c>
      <c r="V276" s="129">
        <v>1.3566521049620374E-3</v>
      </c>
      <c r="W276" s="124">
        <v>3.8077971167369894E-3</v>
      </c>
      <c r="X276" s="195">
        <v>158</v>
      </c>
      <c r="Y276" s="129">
        <v>8.7789597804451968E-4</v>
      </c>
      <c r="Z276" s="200">
        <v>276</v>
      </c>
      <c r="AA276" s="200">
        <f t="shared" si="36"/>
        <v>4.1252400884250187E-3</v>
      </c>
      <c r="AB276" s="200">
        <f t="shared" si="37"/>
        <v>3.8921296296296295E-3</v>
      </c>
      <c r="AC276" s="200">
        <f t="shared" si="38"/>
        <v>3.7700148352772657E-3</v>
      </c>
      <c r="AE276" s="200">
        <f t="shared" si="39"/>
        <v>4.8141386661575691E-3</v>
      </c>
      <c r="AF276" s="200">
        <f t="shared" si="40"/>
        <v>4.0385017786147732E-3</v>
      </c>
      <c r="AG276" s="200">
        <f t="shared" si="41"/>
        <v>3.8077971167369894E-3</v>
      </c>
      <c r="AI276" s="10" t="s">
        <v>112</v>
      </c>
    </row>
    <row r="277" spans="5:35" ht="12" customHeight="1" x14ac:dyDescent="0.15">
      <c r="E277" s="23" t="s">
        <v>101</v>
      </c>
      <c r="F277" s="125">
        <v>4.0573264297866811E-3</v>
      </c>
      <c r="G277" s="196">
        <v>566</v>
      </c>
      <c r="H277" s="130">
        <v>1.3035471177729556E-3</v>
      </c>
      <c r="I277" s="125">
        <v>3.8333466368667538E-3</v>
      </c>
      <c r="J277" s="196">
        <v>174</v>
      </c>
      <c r="K277" s="130">
        <v>1.3487094226351602E-3</v>
      </c>
      <c r="L277" s="125">
        <v>3.6941894224733216E-3</v>
      </c>
      <c r="M277" s="196">
        <v>118</v>
      </c>
      <c r="N277" s="130">
        <v>8.993375955162954E-4</v>
      </c>
      <c r="P277" s="23" t="s">
        <v>101</v>
      </c>
      <c r="Q277" s="125">
        <v>4.5384816465797147E-3</v>
      </c>
      <c r="R277" s="196">
        <v>673</v>
      </c>
      <c r="S277" s="130">
        <v>1.1268113353047663E-3</v>
      </c>
      <c r="T277" s="125">
        <v>3.9053332416574978E-3</v>
      </c>
      <c r="U277" s="196">
        <v>202</v>
      </c>
      <c r="V277" s="130">
        <v>1.2542881979919979E-3</v>
      </c>
      <c r="W277" s="125">
        <v>3.7773114841460165E-3</v>
      </c>
      <c r="X277" s="196">
        <v>139</v>
      </c>
      <c r="Y277" s="130">
        <v>8.6321562604578462E-4</v>
      </c>
      <c r="Z277" s="200">
        <v>277</v>
      </c>
      <c r="AA277" s="200">
        <f t="shared" si="36"/>
        <v>4.0573264297866811E-3</v>
      </c>
      <c r="AB277" s="200">
        <f t="shared" si="37"/>
        <v>3.8333466368667538E-3</v>
      </c>
      <c r="AC277" s="200">
        <f t="shared" si="38"/>
        <v>3.6941894224733216E-3</v>
      </c>
      <c r="AE277" s="200">
        <f t="shared" si="39"/>
        <v>4.5384816465797147E-3</v>
      </c>
      <c r="AF277" s="200">
        <f t="shared" si="40"/>
        <v>3.9053332416574978E-3</v>
      </c>
      <c r="AG277" s="200">
        <f t="shared" si="41"/>
        <v>3.7773114841460165E-3</v>
      </c>
      <c r="AI277" s="10" t="s">
        <v>113</v>
      </c>
    </row>
    <row r="278" spans="5:35" ht="12" customHeight="1" x14ac:dyDescent="0.15">
      <c r="E278" s="103" t="s">
        <v>102</v>
      </c>
      <c r="F278" s="124">
        <v>3.8213734567901251E-3</v>
      </c>
      <c r="G278" s="195">
        <v>474</v>
      </c>
      <c r="H278" s="129">
        <v>1.2451069262029611E-3</v>
      </c>
      <c r="I278" s="124">
        <v>3.7868069933287337E-3</v>
      </c>
      <c r="J278" s="195">
        <v>161</v>
      </c>
      <c r="K278" s="129">
        <v>1.0995103007522054E-3</v>
      </c>
      <c r="L278" s="124">
        <v>3.6779050042408837E-3</v>
      </c>
      <c r="M278" s="195">
        <v>131</v>
      </c>
      <c r="N278" s="129">
        <v>8.0428068851455981E-4</v>
      </c>
      <c r="P278" s="103" t="s">
        <v>102</v>
      </c>
      <c r="Q278" s="124">
        <v>3.971256953593909E-3</v>
      </c>
      <c r="R278" s="195">
        <v>506</v>
      </c>
      <c r="S278" s="129">
        <v>1.020662325981071E-3</v>
      </c>
      <c r="T278" s="124">
        <v>3.9198477618723037E-3</v>
      </c>
      <c r="U278" s="195">
        <v>163</v>
      </c>
      <c r="V278" s="129">
        <v>1.3359718542721242E-3</v>
      </c>
      <c r="W278" s="124">
        <v>4.0911999397771747E-3</v>
      </c>
      <c r="X278" s="195">
        <v>123</v>
      </c>
      <c r="Y278" s="129">
        <v>1.4461150277796479E-3</v>
      </c>
      <c r="Z278" s="200">
        <v>278</v>
      </c>
      <c r="AA278" s="200">
        <f t="shared" si="36"/>
        <v>3.8213734567901251E-3</v>
      </c>
      <c r="AB278" s="200">
        <f t="shared" si="37"/>
        <v>3.7868069933287337E-3</v>
      </c>
      <c r="AC278" s="200">
        <f t="shared" si="38"/>
        <v>3.6779050042408837E-3</v>
      </c>
      <c r="AE278" s="200">
        <f t="shared" si="39"/>
        <v>3.971256953593909E-3</v>
      </c>
      <c r="AF278" s="200">
        <f t="shared" si="40"/>
        <v>3.9198477618723037E-3</v>
      </c>
      <c r="AG278" s="200">
        <f t="shared" si="41"/>
        <v>4.0911999397771747E-3</v>
      </c>
      <c r="AI278" s="10" t="s">
        <v>114</v>
      </c>
    </row>
    <row r="279" spans="5:35" ht="12" customHeight="1" x14ac:dyDescent="0.15">
      <c r="E279" s="23" t="s">
        <v>103</v>
      </c>
      <c r="F279" s="125">
        <v>3.9266240446795995E-3</v>
      </c>
      <c r="G279" s="196">
        <v>315</v>
      </c>
      <c r="H279" s="130">
        <v>1.3855405126306352E-3</v>
      </c>
      <c r="I279" s="125">
        <v>3.8290732959850595E-3</v>
      </c>
      <c r="J279" s="196">
        <v>119</v>
      </c>
      <c r="K279" s="130">
        <v>1.187936313074219E-3</v>
      </c>
      <c r="L279" s="125">
        <v>3.8271211262282667E-3</v>
      </c>
      <c r="M279" s="196">
        <v>98</v>
      </c>
      <c r="N279" s="130">
        <v>1.2161597963348011E-3</v>
      </c>
      <c r="P279" s="23" t="s">
        <v>103</v>
      </c>
      <c r="Q279" s="125">
        <v>4.0467463991769549E-3</v>
      </c>
      <c r="R279" s="196">
        <v>324</v>
      </c>
      <c r="S279" s="130">
        <v>1.39929445882614E-3</v>
      </c>
      <c r="T279" s="125">
        <v>4.0296573282684392E-3</v>
      </c>
      <c r="U279" s="196">
        <v>117</v>
      </c>
      <c r="V279" s="130">
        <v>1.5585378828291655E-3</v>
      </c>
      <c r="W279" s="125">
        <v>3.7732662509448217E-3</v>
      </c>
      <c r="X279" s="196">
        <v>98</v>
      </c>
      <c r="Y279" s="130">
        <v>7.64767909532234E-4</v>
      </c>
      <c r="Z279" s="200">
        <v>279</v>
      </c>
      <c r="AA279" s="200">
        <f t="shared" si="36"/>
        <v>3.9266240446795995E-3</v>
      </c>
      <c r="AB279" s="200">
        <f t="shared" si="37"/>
        <v>3.8290732959850595E-3</v>
      </c>
      <c r="AC279" s="200">
        <f t="shared" si="38"/>
        <v>3.8271211262282667E-3</v>
      </c>
      <c r="AE279" s="200">
        <f t="shared" si="39"/>
        <v>4.0467463991769549E-3</v>
      </c>
      <c r="AF279" s="200">
        <f t="shared" si="40"/>
        <v>4.0296573282684392E-3</v>
      </c>
      <c r="AG279" s="200">
        <f t="shared" si="41"/>
        <v>3.7732662509448217E-3</v>
      </c>
      <c r="AI279" s="10" t="s">
        <v>115</v>
      </c>
    </row>
    <row r="280" spans="5:35" ht="12" customHeight="1" x14ac:dyDescent="0.15">
      <c r="E280" s="103" t="s">
        <v>104</v>
      </c>
      <c r="F280" s="124">
        <v>3.8355560816498309E-3</v>
      </c>
      <c r="G280" s="195">
        <v>176</v>
      </c>
      <c r="H280" s="129">
        <v>1.4158840249346603E-3</v>
      </c>
      <c r="I280" s="124">
        <v>3.6884959086993978E-3</v>
      </c>
      <c r="J280" s="195">
        <v>86</v>
      </c>
      <c r="K280" s="129">
        <v>9.2366496426898978E-4</v>
      </c>
      <c r="L280" s="124">
        <v>3.6430071059431507E-3</v>
      </c>
      <c r="M280" s="195">
        <v>86</v>
      </c>
      <c r="N280" s="129">
        <v>1.1006493571747199E-3</v>
      </c>
      <c r="P280" s="103" t="s">
        <v>104</v>
      </c>
      <c r="Q280" s="124">
        <v>3.7726825244785039E-3</v>
      </c>
      <c r="R280" s="195">
        <v>174</v>
      </c>
      <c r="S280" s="129">
        <v>8.8631150900887984E-4</v>
      </c>
      <c r="T280" s="124">
        <v>3.7340856481481478E-3</v>
      </c>
      <c r="U280" s="195">
        <v>56</v>
      </c>
      <c r="V280" s="129">
        <v>1.2011039380464986E-3</v>
      </c>
      <c r="W280" s="124">
        <v>3.9321309156378588E-3</v>
      </c>
      <c r="X280" s="195">
        <v>72</v>
      </c>
      <c r="Y280" s="129">
        <v>1.1728044605247997E-3</v>
      </c>
      <c r="Z280" s="200">
        <v>280</v>
      </c>
      <c r="AA280" s="200">
        <f t="shared" si="36"/>
        <v>3.8355560816498309E-3</v>
      </c>
      <c r="AB280" s="200">
        <f t="shared" si="37"/>
        <v>3.6884959086993978E-3</v>
      </c>
      <c r="AC280" s="200">
        <f t="shared" si="38"/>
        <v>3.6430071059431507E-3</v>
      </c>
      <c r="AE280" s="200">
        <f t="shared" si="39"/>
        <v>3.7726825244785039E-3</v>
      </c>
      <c r="AF280" s="200">
        <f t="shared" si="40"/>
        <v>3.7340856481481478E-3</v>
      </c>
      <c r="AG280" s="200">
        <f t="shared" si="41"/>
        <v>3.9321309156378588E-3</v>
      </c>
      <c r="AI280" s="10" t="s">
        <v>116</v>
      </c>
    </row>
    <row r="281" spans="5:35" ht="12" customHeight="1" x14ac:dyDescent="0.15">
      <c r="E281" s="23" t="s">
        <v>105</v>
      </c>
      <c r="F281" s="125">
        <v>3.7346380471380454E-3</v>
      </c>
      <c r="G281" s="196">
        <v>165</v>
      </c>
      <c r="H281" s="130">
        <v>1.0443748698902877E-3</v>
      </c>
      <c r="I281" s="125">
        <v>3.6740368241805041E-3</v>
      </c>
      <c r="J281" s="196">
        <v>87</v>
      </c>
      <c r="K281" s="130">
        <v>8.4322566993034608E-4</v>
      </c>
      <c r="L281" s="125">
        <v>3.8954475308641979E-3</v>
      </c>
      <c r="M281" s="196">
        <v>60</v>
      </c>
      <c r="N281" s="130">
        <v>1.6700857488366303E-3</v>
      </c>
      <c r="P281" s="23" t="s">
        <v>105</v>
      </c>
      <c r="Q281" s="125">
        <v>3.7206317712270105E-3</v>
      </c>
      <c r="R281" s="196">
        <v>147</v>
      </c>
      <c r="S281" s="130">
        <v>8.5749888162737239E-4</v>
      </c>
      <c r="T281" s="125">
        <v>3.8360507246376829E-3</v>
      </c>
      <c r="U281" s="196">
        <v>69</v>
      </c>
      <c r="V281" s="130">
        <v>1.2805976325704054E-3</v>
      </c>
      <c r="W281" s="125">
        <v>3.6102068865740741E-3</v>
      </c>
      <c r="X281" s="196">
        <v>64</v>
      </c>
      <c r="Y281" s="130">
        <v>5.6852192609911254E-4</v>
      </c>
      <c r="Z281" s="200">
        <v>281</v>
      </c>
      <c r="AA281" s="200">
        <f t="shared" si="36"/>
        <v>3.7346380471380454E-3</v>
      </c>
      <c r="AB281" s="200">
        <f t="shared" si="37"/>
        <v>3.6740368241805041E-3</v>
      </c>
      <c r="AC281" s="200">
        <f t="shared" si="38"/>
        <v>3.8954475308641979E-3</v>
      </c>
      <c r="AE281" s="200">
        <f t="shared" si="39"/>
        <v>3.7206317712270105E-3</v>
      </c>
      <c r="AF281" s="200">
        <f t="shared" si="40"/>
        <v>3.8360507246376829E-3</v>
      </c>
      <c r="AG281" s="200">
        <f t="shared" si="41"/>
        <v>3.6102068865740741E-3</v>
      </c>
      <c r="AI281" s="10" t="s">
        <v>117</v>
      </c>
    </row>
    <row r="282" spans="5:35" ht="12" customHeight="1" x14ac:dyDescent="0.15">
      <c r="E282" s="46" t="s">
        <v>126</v>
      </c>
      <c r="F282" s="127"/>
      <c r="G282" s="198"/>
      <c r="H282" s="132"/>
      <c r="I282" s="127"/>
      <c r="J282" s="198"/>
      <c r="K282" s="132"/>
      <c r="L282" s="127"/>
      <c r="M282" s="198"/>
      <c r="N282" s="132"/>
      <c r="P282" s="46" t="s">
        <v>126</v>
      </c>
      <c r="Q282" s="127"/>
      <c r="R282" s="198"/>
      <c r="S282" s="132"/>
      <c r="T282" s="127"/>
      <c r="U282" s="198"/>
      <c r="V282" s="132"/>
      <c r="W282" s="127"/>
      <c r="X282" s="198"/>
      <c r="Y282" s="132"/>
    </row>
    <row r="283" spans="5:35" ht="12" customHeight="1" x14ac:dyDescent="0.15">
      <c r="E283" s="34" t="s">
        <v>127</v>
      </c>
      <c r="F283" s="125">
        <v>3.9538747789647083E-3</v>
      </c>
      <c r="G283" s="196">
        <v>1529</v>
      </c>
      <c r="H283" s="130">
        <v>1.2073061109699982E-3</v>
      </c>
      <c r="I283" s="125">
        <v>3.7111069402736064E-3</v>
      </c>
      <c r="J283" s="196">
        <v>222</v>
      </c>
      <c r="K283" s="130">
        <v>1.031335272230764E-3</v>
      </c>
      <c r="L283" s="125">
        <v>3.7217078189300404E-3</v>
      </c>
      <c r="M283" s="196">
        <v>126</v>
      </c>
      <c r="N283" s="130">
        <v>1.5030537014463234E-3</v>
      </c>
      <c r="P283" s="34" t="s">
        <v>127</v>
      </c>
      <c r="Q283" s="125">
        <v>4.55639702412003E-3</v>
      </c>
      <c r="R283" s="196">
        <v>1491</v>
      </c>
      <c r="S283" s="130">
        <v>1.4161916283066812E-3</v>
      </c>
      <c r="T283" s="125">
        <v>3.9567043895747632E-3</v>
      </c>
      <c r="U283" s="196">
        <v>270</v>
      </c>
      <c r="V283" s="130">
        <v>1.3042858324305677E-3</v>
      </c>
      <c r="W283" s="125">
        <v>4.0076344373219368E-3</v>
      </c>
      <c r="X283" s="196">
        <v>104</v>
      </c>
      <c r="Y283" s="130">
        <v>1.8052933371988697E-3</v>
      </c>
    </row>
    <row r="284" spans="5:35" ht="12" customHeight="1" x14ac:dyDescent="0.15">
      <c r="E284" s="103" t="s">
        <v>123</v>
      </c>
      <c r="F284" s="124">
        <v>4.0726123380108968E-3</v>
      </c>
      <c r="G284" s="195">
        <v>1449</v>
      </c>
      <c r="H284" s="129">
        <v>1.4590224171548841E-3</v>
      </c>
      <c r="I284" s="124">
        <v>3.8615247549955429E-3</v>
      </c>
      <c r="J284" s="195">
        <v>582</v>
      </c>
      <c r="K284" s="129">
        <v>1.3304158838181276E-3</v>
      </c>
      <c r="L284" s="124">
        <v>3.8246517952587569E-3</v>
      </c>
      <c r="M284" s="195">
        <v>589</v>
      </c>
      <c r="N284" s="129">
        <v>1.2911644639310462E-3</v>
      </c>
      <c r="P284" s="103" t="s">
        <v>123</v>
      </c>
      <c r="Q284" s="124">
        <v>4.2099625649827232E-3</v>
      </c>
      <c r="R284" s="195">
        <v>1489</v>
      </c>
      <c r="S284" s="129">
        <v>1.4413068034052508E-3</v>
      </c>
      <c r="T284" s="124">
        <v>4.1807835297418645E-3</v>
      </c>
      <c r="U284" s="195">
        <v>660</v>
      </c>
      <c r="V284" s="129">
        <v>1.5444310984375545E-3</v>
      </c>
      <c r="W284" s="124">
        <v>3.9583138483601414E-3</v>
      </c>
      <c r="X284" s="195">
        <v>594</v>
      </c>
      <c r="Y284" s="129">
        <v>1.3956758157328635E-3</v>
      </c>
    </row>
    <row r="285" spans="5:35" ht="12" customHeight="1" x14ac:dyDescent="0.15">
      <c r="E285" s="23" t="s">
        <v>124</v>
      </c>
      <c r="F285" s="125">
        <v>4.0461895988174812E-3</v>
      </c>
      <c r="G285" s="196">
        <v>1779</v>
      </c>
      <c r="H285" s="130">
        <v>1.3320743560955601E-3</v>
      </c>
      <c r="I285" s="125">
        <v>3.8296726959517672E-3</v>
      </c>
      <c r="J285" s="196">
        <v>602</v>
      </c>
      <c r="K285" s="130">
        <v>1.3540538181960721E-3</v>
      </c>
      <c r="L285" s="125">
        <v>3.7472008957133711E-3</v>
      </c>
      <c r="M285" s="196">
        <v>521</v>
      </c>
      <c r="N285" s="130">
        <v>1.0934931836629269E-3</v>
      </c>
      <c r="P285" s="23" t="s">
        <v>124</v>
      </c>
      <c r="Q285" s="125">
        <v>4.482449388935536E-3</v>
      </c>
      <c r="R285" s="196">
        <v>1985</v>
      </c>
      <c r="S285" s="130">
        <v>1.2039818753648386E-3</v>
      </c>
      <c r="T285" s="125">
        <v>3.9960098426374711E-3</v>
      </c>
      <c r="U285" s="196">
        <v>619</v>
      </c>
      <c r="V285" s="130">
        <v>1.3530774011044932E-3</v>
      </c>
      <c r="W285" s="125">
        <v>3.8859623644557132E-3</v>
      </c>
      <c r="X285" s="196">
        <v>526</v>
      </c>
      <c r="Y285" s="130">
        <v>1.0765847201391612E-3</v>
      </c>
    </row>
    <row r="286" spans="5:35" ht="12" customHeight="1" x14ac:dyDescent="0.15">
      <c r="E286" s="46" t="s">
        <v>3</v>
      </c>
      <c r="F286" s="127"/>
      <c r="G286" s="198"/>
      <c r="H286" s="132"/>
      <c r="I286" s="127"/>
      <c r="J286" s="198"/>
      <c r="K286" s="132"/>
      <c r="L286" s="127"/>
      <c r="M286" s="198"/>
      <c r="N286" s="132"/>
      <c r="P286" s="46" t="s">
        <v>3</v>
      </c>
      <c r="Q286" s="127"/>
      <c r="R286" s="198"/>
      <c r="S286" s="132"/>
      <c r="T286" s="127"/>
      <c r="U286" s="198"/>
      <c r="V286" s="132"/>
      <c r="W286" s="127"/>
      <c r="X286" s="198"/>
      <c r="Y286" s="132"/>
    </row>
    <row r="287" spans="5:35" ht="12" customHeight="1" x14ac:dyDescent="0.15">
      <c r="E287" s="26" t="s">
        <v>128</v>
      </c>
      <c r="F287" s="128">
        <v>4.0015692030285913E-3</v>
      </c>
      <c r="G287" s="199">
        <v>6501</v>
      </c>
      <c r="H287" s="133">
        <v>1.3408048078076367E-3</v>
      </c>
      <c r="I287" s="128">
        <v>3.8336447086147942E-3</v>
      </c>
      <c r="J287" s="199">
        <v>2089</v>
      </c>
      <c r="K287" s="133">
        <v>1.2935107577847825E-3</v>
      </c>
      <c r="L287" s="128">
        <v>3.7734107689537224E-3</v>
      </c>
      <c r="M287" s="199">
        <v>1851</v>
      </c>
      <c r="N287" s="133">
        <v>1.1926746814852546E-3</v>
      </c>
      <c r="P287" s="26" t="s">
        <v>128</v>
      </c>
      <c r="Q287" s="128">
        <v>4.3298732578155386E-3</v>
      </c>
      <c r="R287" s="199">
        <v>6670</v>
      </c>
      <c r="S287" s="133">
        <v>1.3451307306608965E-3</v>
      </c>
      <c r="T287" s="128">
        <v>4.0700846240682622E-3</v>
      </c>
      <c r="U287" s="199">
        <v>2231</v>
      </c>
      <c r="V287" s="133">
        <v>1.462506968809598E-3</v>
      </c>
      <c r="W287" s="128">
        <v>3.9195724431231749E-3</v>
      </c>
      <c r="X287" s="199">
        <v>1794</v>
      </c>
      <c r="Y287" s="133">
        <v>1.2281609863310052E-3</v>
      </c>
    </row>
    <row r="288" spans="5:35" ht="12" customHeight="1" x14ac:dyDescent="0.15">
      <c r="E288" s="123"/>
      <c r="P288" s="123"/>
    </row>
    <row r="289" spans="5:29" ht="12" customHeight="1" x14ac:dyDescent="0.15">
      <c r="E289" s="113" t="s">
        <v>315</v>
      </c>
      <c r="P289" s="113" t="s">
        <v>315</v>
      </c>
    </row>
    <row r="291" spans="5:29" ht="12" customHeight="1" x14ac:dyDescent="0.15">
      <c r="AC291" s="225"/>
    </row>
    <row r="305" spans="1:35" ht="20.100000000000001" customHeight="1" x14ac:dyDescent="0.15">
      <c r="A305" s="6"/>
      <c r="E305" s="3" t="s">
        <v>169</v>
      </c>
      <c r="F305" s="15"/>
      <c r="G305" s="192"/>
      <c r="H305" s="15"/>
      <c r="I305" s="15"/>
      <c r="J305" s="192"/>
      <c r="K305" s="15"/>
      <c r="L305" s="15"/>
      <c r="M305" s="192"/>
      <c r="N305" s="15"/>
      <c r="P305" s="3" t="s">
        <v>231</v>
      </c>
      <c r="Q305" s="15"/>
      <c r="R305" s="192"/>
      <c r="S305" s="15"/>
      <c r="T305" s="15"/>
      <c r="U305" s="192"/>
      <c r="V305" s="15"/>
      <c r="W305" s="15"/>
      <c r="X305" s="192"/>
      <c r="Y305" s="15"/>
    </row>
    <row r="306" spans="1:35" ht="12" customHeight="1" x14ac:dyDescent="0.15">
      <c r="E306" s="41"/>
      <c r="F306" s="42" t="s">
        <v>283</v>
      </c>
      <c r="G306" s="193"/>
      <c r="H306" s="43"/>
      <c r="I306" s="42" t="s">
        <v>285</v>
      </c>
      <c r="J306" s="193"/>
      <c r="K306" s="43"/>
      <c r="L306" s="42" t="s">
        <v>286</v>
      </c>
      <c r="M306" s="193"/>
      <c r="N306" s="43"/>
      <c r="P306" s="41"/>
      <c r="Q306" s="42" t="s">
        <v>283</v>
      </c>
      <c r="R306" s="193"/>
      <c r="S306" s="43"/>
      <c r="T306" s="42" t="s">
        <v>285</v>
      </c>
      <c r="U306" s="193"/>
      <c r="V306" s="43"/>
      <c r="W306" s="42" t="s">
        <v>286</v>
      </c>
      <c r="X306" s="193"/>
      <c r="Y306" s="43"/>
    </row>
    <row r="307" spans="1:35" ht="12" customHeight="1" x14ac:dyDescent="0.15">
      <c r="A307" s="84"/>
      <c r="B307" s="84"/>
      <c r="C307" s="84"/>
      <c r="E307" s="80"/>
      <c r="F307" s="104" t="s">
        <v>306</v>
      </c>
      <c r="G307" s="194" t="s">
        <v>305</v>
      </c>
      <c r="H307" s="105" t="s">
        <v>307</v>
      </c>
      <c r="I307" s="104" t="s">
        <v>306</v>
      </c>
      <c r="J307" s="194" t="s">
        <v>305</v>
      </c>
      <c r="K307" s="105" t="s">
        <v>307</v>
      </c>
      <c r="L307" s="104" t="s">
        <v>306</v>
      </c>
      <c r="M307" s="194" t="s">
        <v>305</v>
      </c>
      <c r="N307" s="105" t="s">
        <v>307</v>
      </c>
      <c r="P307" s="80"/>
      <c r="Q307" s="104" t="s">
        <v>306</v>
      </c>
      <c r="R307" s="194" t="s">
        <v>305</v>
      </c>
      <c r="S307" s="105" t="s">
        <v>307</v>
      </c>
      <c r="T307" s="104" t="s">
        <v>306</v>
      </c>
      <c r="U307" s="194" t="s">
        <v>305</v>
      </c>
      <c r="V307" s="105" t="s">
        <v>307</v>
      </c>
      <c r="W307" s="104" t="s">
        <v>306</v>
      </c>
      <c r="X307" s="194" t="s">
        <v>305</v>
      </c>
      <c r="Y307" s="105" t="s">
        <v>307</v>
      </c>
    </row>
    <row r="308" spans="1:35" ht="12" customHeight="1" x14ac:dyDescent="0.15">
      <c r="A308" s="2" t="s">
        <v>0</v>
      </c>
      <c r="E308" s="46" t="s">
        <v>125</v>
      </c>
      <c r="F308" s="30"/>
      <c r="G308" s="110"/>
      <c r="H308" s="32"/>
      <c r="I308" s="30"/>
      <c r="J308" s="110"/>
      <c r="K308" s="32"/>
      <c r="L308" s="30"/>
      <c r="M308" s="110"/>
      <c r="N308" s="32"/>
      <c r="P308" s="46" t="s">
        <v>125</v>
      </c>
      <c r="Q308" s="30"/>
      <c r="R308" s="110"/>
      <c r="S308" s="32"/>
      <c r="T308" s="30"/>
      <c r="U308" s="110"/>
      <c r="V308" s="32"/>
      <c r="W308" s="30"/>
      <c r="X308" s="110"/>
      <c r="Y308" s="32"/>
      <c r="AA308" s="200" t="s">
        <v>283</v>
      </c>
      <c r="AB308" s="200" t="s">
        <v>285</v>
      </c>
      <c r="AC308" s="200" t="s">
        <v>286</v>
      </c>
      <c r="AE308" s="200" t="s">
        <v>283</v>
      </c>
      <c r="AF308" s="200" t="s">
        <v>285</v>
      </c>
      <c r="AG308" s="200" t="s">
        <v>286</v>
      </c>
    </row>
    <row r="309" spans="1:35" ht="12" customHeight="1" x14ac:dyDescent="0.15">
      <c r="A309" s="25"/>
      <c r="E309" s="103" t="s">
        <v>272</v>
      </c>
      <c r="F309" s="124">
        <v>6.4409722222222229E-3</v>
      </c>
      <c r="G309" s="195">
        <v>6</v>
      </c>
      <c r="H309" s="129">
        <v>6.6398275009303871E-4</v>
      </c>
      <c r="I309" s="124">
        <v>6.3387345679012342E-3</v>
      </c>
      <c r="J309" s="195">
        <v>3</v>
      </c>
      <c r="K309" s="129">
        <v>4.2907409738540518E-4</v>
      </c>
      <c r="L309" s="124" t="s">
        <v>311</v>
      </c>
      <c r="M309" s="195" t="s">
        <v>311</v>
      </c>
      <c r="N309" s="129" t="s">
        <v>311</v>
      </c>
      <c r="P309" s="103" t="s">
        <v>272</v>
      </c>
      <c r="Q309" s="124">
        <v>7.2927188552188551E-3</v>
      </c>
      <c r="R309" s="195">
        <v>11</v>
      </c>
      <c r="S309" s="129">
        <v>2.5941703953104604E-3</v>
      </c>
      <c r="T309" s="124">
        <v>6.4158950617283954E-3</v>
      </c>
      <c r="U309" s="195">
        <v>3</v>
      </c>
      <c r="V309" s="129">
        <v>1.0577673721368888E-3</v>
      </c>
      <c r="W309" s="124">
        <v>1.1550925925925925E-2</v>
      </c>
      <c r="X309" s="195">
        <v>1</v>
      </c>
      <c r="Y309" s="129" t="s">
        <v>311</v>
      </c>
      <c r="Z309" s="200">
        <v>309</v>
      </c>
      <c r="AA309" s="200">
        <f>IF(F309="-",-1,F309)</f>
        <v>6.4409722222222229E-3</v>
      </c>
      <c r="AB309" s="200">
        <f>IF(I309="-",-1,I309)</f>
        <v>6.3387345679012342E-3</v>
      </c>
      <c r="AC309" s="200">
        <f>IF(L309="-",-1,L309)</f>
        <v>-1</v>
      </c>
      <c r="AE309" s="200">
        <f>IF(Q309="-",-1,Q309)</f>
        <v>7.2927188552188551E-3</v>
      </c>
      <c r="AF309" s="200">
        <f>IF(T309="-",-1,T309)</f>
        <v>6.4158950617283954E-3</v>
      </c>
      <c r="AG309" s="200">
        <f>IF(W309="-",-1,W309)</f>
        <v>1.1550925925925925E-2</v>
      </c>
      <c r="AI309" s="10" t="s">
        <v>118</v>
      </c>
    </row>
    <row r="310" spans="1:35" ht="12" customHeight="1" x14ac:dyDescent="0.15">
      <c r="A310" s="85" t="s">
        <v>316</v>
      </c>
      <c r="B310" s="134"/>
      <c r="C310" s="134"/>
      <c r="E310" s="23" t="s">
        <v>273</v>
      </c>
      <c r="F310" s="125">
        <v>6.636733716475096E-3</v>
      </c>
      <c r="G310" s="196">
        <v>29</v>
      </c>
      <c r="H310" s="130">
        <v>9.8922559033703082E-4</v>
      </c>
      <c r="I310" s="125">
        <v>8.611111111111111E-3</v>
      </c>
      <c r="J310" s="196">
        <v>2</v>
      </c>
      <c r="K310" s="130">
        <v>2.0951312035156983E-3</v>
      </c>
      <c r="L310" s="125">
        <v>7.6504629629629631E-3</v>
      </c>
      <c r="M310" s="196">
        <v>1</v>
      </c>
      <c r="N310" s="130" t="s">
        <v>311</v>
      </c>
      <c r="P310" s="23" t="s">
        <v>273</v>
      </c>
      <c r="Q310" s="125">
        <v>7.0501207729468576E-3</v>
      </c>
      <c r="R310" s="196">
        <v>23</v>
      </c>
      <c r="S310" s="130">
        <v>1.9826502963116019E-3</v>
      </c>
      <c r="T310" s="125">
        <v>5.8969907407407408E-3</v>
      </c>
      <c r="U310" s="196">
        <v>2</v>
      </c>
      <c r="V310" s="130">
        <v>1.186695408241309E-3</v>
      </c>
      <c r="W310" s="125">
        <v>9.8263888888888897E-3</v>
      </c>
      <c r="X310" s="196">
        <v>2</v>
      </c>
      <c r="Y310" s="130">
        <v>1.8005033780213006E-3</v>
      </c>
      <c r="Z310" s="200">
        <v>310</v>
      </c>
      <c r="AA310" s="200">
        <f t="shared" ref="AA310:AA324" si="42">IF(F310="-",-1,F310)</f>
        <v>6.636733716475096E-3</v>
      </c>
      <c r="AB310" s="200">
        <f t="shared" ref="AB310:AB324" si="43">IF(I310="-",-1,I310)</f>
        <v>8.611111111111111E-3</v>
      </c>
      <c r="AC310" s="200">
        <f t="shared" ref="AC310:AC324" si="44">IF(L310="-",-1,L310)</f>
        <v>7.6504629629629631E-3</v>
      </c>
      <c r="AE310" s="200">
        <f t="shared" ref="AE310:AE324" si="45">IF(Q310="-",-1,Q310)</f>
        <v>7.0501207729468576E-3</v>
      </c>
      <c r="AF310" s="200">
        <f t="shared" ref="AF310:AF324" si="46">IF(T310="-",-1,T310)</f>
        <v>5.8969907407407408E-3</v>
      </c>
      <c r="AG310" s="200">
        <f t="shared" ref="AG310:AG324" si="47">IF(W310="-",-1,W310)</f>
        <v>9.8263888888888897E-3</v>
      </c>
      <c r="AI310" s="10" t="s">
        <v>119</v>
      </c>
    </row>
    <row r="311" spans="1:35" ht="12" customHeight="1" x14ac:dyDescent="0.15">
      <c r="A311" s="85" t="s">
        <v>310</v>
      </c>
      <c r="B311" s="134"/>
      <c r="C311" s="134"/>
      <c r="E311" s="103" t="s">
        <v>274</v>
      </c>
      <c r="F311" s="124">
        <v>7.0910493827160493E-3</v>
      </c>
      <c r="G311" s="195">
        <v>27</v>
      </c>
      <c r="H311" s="129">
        <v>1.7049675766963237E-3</v>
      </c>
      <c r="I311" s="124">
        <v>1.0633680555555556E-2</v>
      </c>
      <c r="J311" s="195">
        <v>4</v>
      </c>
      <c r="K311" s="129">
        <v>2.2507606603952616E-3</v>
      </c>
      <c r="L311" s="124">
        <v>8.726851851851852E-3</v>
      </c>
      <c r="M311" s="195">
        <v>5</v>
      </c>
      <c r="N311" s="129">
        <v>3.0139520033785222E-3</v>
      </c>
      <c r="P311" s="103" t="s">
        <v>274</v>
      </c>
      <c r="Q311" s="124">
        <v>7.1598048941798947E-3</v>
      </c>
      <c r="R311" s="195">
        <v>28</v>
      </c>
      <c r="S311" s="129">
        <v>1.9521486485008467E-3</v>
      </c>
      <c r="T311" s="124">
        <v>8.0902777777777778E-3</v>
      </c>
      <c r="U311" s="195">
        <v>1</v>
      </c>
      <c r="V311" s="129" t="s">
        <v>311</v>
      </c>
      <c r="W311" s="124">
        <v>6.3541666666666668E-3</v>
      </c>
      <c r="X311" s="195">
        <v>1</v>
      </c>
      <c r="Y311" s="129" t="s">
        <v>311</v>
      </c>
      <c r="Z311" s="200">
        <v>311</v>
      </c>
      <c r="AA311" s="200">
        <f t="shared" si="42"/>
        <v>7.0910493827160493E-3</v>
      </c>
      <c r="AB311" s="200">
        <f t="shared" si="43"/>
        <v>1.0633680555555556E-2</v>
      </c>
      <c r="AC311" s="200">
        <f t="shared" si="44"/>
        <v>8.726851851851852E-3</v>
      </c>
      <c r="AE311" s="200">
        <f t="shared" si="45"/>
        <v>7.1598048941798947E-3</v>
      </c>
      <c r="AF311" s="200">
        <f t="shared" si="46"/>
        <v>8.0902777777777778E-3</v>
      </c>
      <c r="AG311" s="200">
        <f t="shared" si="47"/>
        <v>6.3541666666666668E-3</v>
      </c>
      <c r="AI311" s="10" t="s">
        <v>120</v>
      </c>
    </row>
    <row r="312" spans="1:35" ht="12" customHeight="1" x14ac:dyDescent="0.15">
      <c r="A312" s="85" t="s">
        <v>309</v>
      </c>
      <c r="B312" s="134"/>
      <c r="C312" s="134"/>
      <c r="E312" s="23" t="s">
        <v>275</v>
      </c>
      <c r="F312" s="125">
        <v>7.7587632275132297E-3</v>
      </c>
      <c r="G312" s="196">
        <v>28</v>
      </c>
      <c r="H312" s="130">
        <v>2.0121025019720564E-3</v>
      </c>
      <c r="I312" s="125">
        <v>7.660108024691358E-3</v>
      </c>
      <c r="J312" s="196">
        <v>6</v>
      </c>
      <c r="K312" s="130">
        <v>2.5906223567958389E-3</v>
      </c>
      <c r="L312" s="125">
        <v>6.8836805555555561E-3</v>
      </c>
      <c r="M312" s="196">
        <v>8</v>
      </c>
      <c r="N312" s="130">
        <v>1.2314098407275591E-3</v>
      </c>
      <c r="P312" s="23" t="s">
        <v>275</v>
      </c>
      <c r="Q312" s="125">
        <v>7.4687500000000014E-3</v>
      </c>
      <c r="R312" s="196">
        <v>20</v>
      </c>
      <c r="S312" s="130">
        <v>2.3831710952935408E-3</v>
      </c>
      <c r="T312" s="125">
        <v>7.2883597883597884E-3</v>
      </c>
      <c r="U312" s="196">
        <v>7</v>
      </c>
      <c r="V312" s="130">
        <v>3.1469544467616346E-3</v>
      </c>
      <c r="W312" s="125">
        <v>7.9025205761316872E-3</v>
      </c>
      <c r="X312" s="196">
        <v>9</v>
      </c>
      <c r="Y312" s="130">
        <v>2.4386698890405435E-3</v>
      </c>
      <c r="Z312" s="200">
        <v>312</v>
      </c>
      <c r="AA312" s="200">
        <f t="shared" si="42"/>
        <v>7.7587632275132297E-3</v>
      </c>
      <c r="AB312" s="200">
        <f t="shared" si="43"/>
        <v>7.660108024691358E-3</v>
      </c>
      <c r="AC312" s="200">
        <f t="shared" si="44"/>
        <v>6.8836805555555561E-3</v>
      </c>
      <c r="AE312" s="200">
        <f t="shared" si="45"/>
        <v>7.4687500000000014E-3</v>
      </c>
      <c r="AF312" s="200">
        <f t="shared" si="46"/>
        <v>7.2883597883597884E-3</v>
      </c>
      <c r="AG312" s="200">
        <f t="shared" si="47"/>
        <v>7.9025205761316872E-3</v>
      </c>
      <c r="AI312" s="10" t="s">
        <v>121</v>
      </c>
    </row>
    <row r="313" spans="1:35" ht="12" customHeight="1" x14ac:dyDescent="0.15">
      <c r="E313" s="103" t="s">
        <v>94</v>
      </c>
      <c r="F313" s="124">
        <v>7.6372354497354503E-3</v>
      </c>
      <c r="G313" s="195">
        <v>28</v>
      </c>
      <c r="H313" s="129">
        <v>2.264441871264648E-3</v>
      </c>
      <c r="I313" s="124">
        <v>8.4657921810699574E-3</v>
      </c>
      <c r="J313" s="195">
        <v>9</v>
      </c>
      <c r="K313" s="129">
        <v>2.9945113099622655E-3</v>
      </c>
      <c r="L313" s="124">
        <v>7.1794871794871795E-3</v>
      </c>
      <c r="M313" s="195">
        <v>13</v>
      </c>
      <c r="N313" s="129">
        <v>1.4919813867896533E-3</v>
      </c>
      <c r="P313" s="103" t="s">
        <v>94</v>
      </c>
      <c r="Q313" s="124">
        <v>8.5854828042328055E-3</v>
      </c>
      <c r="R313" s="195">
        <v>28</v>
      </c>
      <c r="S313" s="129">
        <v>2.949898856542356E-3</v>
      </c>
      <c r="T313" s="124">
        <v>7.5195868945868941E-3</v>
      </c>
      <c r="U313" s="195">
        <v>13</v>
      </c>
      <c r="V313" s="129">
        <v>2.5282371334011244E-3</v>
      </c>
      <c r="W313" s="124">
        <v>6.7168209876543204E-3</v>
      </c>
      <c r="X313" s="195">
        <v>6</v>
      </c>
      <c r="Y313" s="129">
        <v>2.0715415603947277E-3</v>
      </c>
      <c r="Z313" s="200">
        <v>313</v>
      </c>
      <c r="AA313" s="200">
        <f t="shared" si="42"/>
        <v>7.6372354497354503E-3</v>
      </c>
      <c r="AB313" s="200">
        <f t="shared" si="43"/>
        <v>8.4657921810699574E-3</v>
      </c>
      <c r="AC313" s="200">
        <f t="shared" si="44"/>
        <v>7.1794871794871795E-3</v>
      </c>
      <c r="AE313" s="200">
        <f t="shared" si="45"/>
        <v>8.5854828042328055E-3</v>
      </c>
      <c r="AF313" s="200">
        <f t="shared" si="46"/>
        <v>7.5195868945868941E-3</v>
      </c>
      <c r="AG313" s="200">
        <f t="shared" si="47"/>
        <v>6.7168209876543204E-3</v>
      </c>
      <c r="AI313" s="10" t="s">
        <v>106</v>
      </c>
    </row>
    <row r="314" spans="1:35" ht="12" customHeight="1" x14ac:dyDescent="0.15">
      <c r="A314" s="2"/>
      <c r="E314" s="23" t="s">
        <v>95</v>
      </c>
      <c r="F314" s="125">
        <v>7.0511831275720189E-3</v>
      </c>
      <c r="G314" s="196">
        <v>36</v>
      </c>
      <c r="H314" s="130">
        <v>1.6408011645972253E-3</v>
      </c>
      <c r="I314" s="125">
        <v>7.1613060428849899E-3</v>
      </c>
      <c r="J314" s="196">
        <v>19</v>
      </c>
      <c r="K314" s="130">
        <v>1.394273481250551E-3</v>
      </c>
      <c r="L314" s="125">
        <v>7.9844576719576722E-3</v>
      </c>
      <c r="M314" s="196">
        <v>7</v>
      </c>
      <c r="N314" s="130">
        <v>3.3687742419461829E-3</v>
      </c>
      <c r="P314" s="23" t="s">
        <v>95</v>
      </c>
      <c r="Q314" s="125">
        <v>7.4844001610305955E-3</v>
      </c>
      <c r="R314" s="196">
        <v>23</v>
      </c>
      <c r="S314" s="130">
        <v>2.6107931234826886E-3</v>
      </c>
      <c r="T314" s="125">
        <v>7.3070987654320985E-3</v>
      </c>
      <c r="U314" s="196">
        <v>12</v>
      </c>
      <c r="V314" s="130">
        <v>2.3732488517728772E-3</v>
      </c>
      <c r="W314" s="125">
        <v>7.2668650793650796E-3</v>
      </c>
      <c r="X314" s="196">
        <v>7</v>
      </c>
      <c r="Y314" s="130">
        <v>2.8884943153243336E-3</v>
      </c>
      <c r="Z314" s="200">
        <v>314</v>
      </c>
      <c r="AA314" s="200">
        <f t="shared" si="42"/>
        <v>7.0511831275720189E-3</v>
      </c>
      <c r="AB314" s="200">
        <f t="shared" si="43"/>
        <v>7.1613060428849899E-3</v>
      </c>
      <c r="AC314" s="200">
        <f t="shared" si="44"/>
        <v>7.9844576719576722E-3</v>
      </c>
      <c r="AE314" s="200">
        <f t="shared" si="45"/>
        <v>7.4844001610305955E-3</v>
      </c>
      <c r="AF314" s="200">
        <f t="shared" si="46"/>
        <v>7.3070987654320985E-3</v>
      </c>
      <c r="AG314" s="200">
        <f t="shared" si="47"/>
        <v>7.2668650793650796E-3</v>
      </c>
      <c r="AI314" s="10" t="s">
        <v>107</v>
      </c>
    </row>
    <row r="315" spans="1:35" ht="12" customHeight="1" x14ac:dyDescent="0.15">
      <c r="E315" s="103" t="s">
        <v>96</v>
      </c>
      <c r="F315" s="124">
        <v>7.4997032288698943E-3</v>
      </c>
      <c r="G315" s="195">
        <v>39</v>
      </c>
      <c r="H315" s="129">
        <v>1.7870915750825421E-3</v>
      </c>
      <c r="I315" s="124">
        <v>6.6987179487179487E-3</v>
      </c>
      <c r="J315" s="195">
        <v>13</v>
      </c>
      <c r="K315" s="129">
        <v>1.3480704045076789E-3</v>
      </c>
      <c r="L315" s="124">
        <v>6.828703703703704E-3</v>
      </c>
      <c r="M315" s="195">
        <v>11</v>
      </c>
      <c r="N315" s="129">
        <v>1.6114835669947449E-3</v>
      </c>
      <c r="P315" s="103" t="s">
        <v>96</v>
      </c>
      <c r="Q315" s="124">
        <v>7.4782407407407384E-3</v>
      </c>
      <c r="R315" s="195">
        <v>25</v>
      </c>
      <c r="S315" s="129">
        <v>2.3711092703830659E-3</v>
      </c>
      <c r="T315" s="124">
        <v>7.2415123456790118E-3</v>
      </c>
      <c r="U315" s="195">
        <v>6</v>
      </c>
      <c r="V315" s="129">
        <v>2.4936440408413162E-3</v>
      </c>
      <c r="W315" s="124">
        <v>7.3363095238095245E-3</v>
      </c>
      <c r="X315" s="195">
        <v>7</v>
      </c>
      <c r="Y315" s="129">
        <v>2.4972606284717493E-3</v>
      </c>
      <c r="Z315" s="200">
        <v>315</v>
      </c>
      <c r="AA315" s="200">
        <f t="shared" si="42"/>
        <v>7.4997032288698943E-3</v>
      </c>
      <c r="AB315" s="200">
        <f t="shared" si="43"/>
        <v>6.6987179487179487E-3</v>
      </c>
      <c r="AC315" s="200">
        <f t="shared" si="44"/>
        <v>6.828703703703704E-3</v>
      </c>
      <c r="AE315" s="200">
        <f t="shared" si="45"/>
        <v>7.4782407407407384E-3</v>
      </c>
      <c r="AF315" s="200">
        <f t="shared" si="46"/>
        <v>7.2415123456790118E-3</v>
      </c>
      <c r="AG315" s="200">
        <f t="shared" si="47"/>
        <v>7.3363095238095245E-3</v>
      </c>
      <c r="AI315" s="10" t="s">
        <v>108</v>
      </c>
    </row>
    <row r="316" spans="1:35" ht="12" customHeight="1" x14ac:dyDescent="0.15">
      <c r="E316" s="28" t="s">
        <v>97</v>
      </c>
      <c r="F316" s="126">
        <v>7.5647597001763673E-3</v>
      </c>
      <c r="G316" s="197">
        <v>42</v>
      </c>
      <c r="H316" s="131">
        <v>1.8972994560984306E-3</v>
      </c>
      <c r="I316" s="126">
        <v>7.4875992063492061E-3</v>
      </c>
      <c r="J316" s="197">
        <v>14</v>
      </c>
      <c r="K316" s="131">
        <v>1.6979086513129629E-3</v>
      </c>
      <c r="L316" s="126">
        <v>7.5091374269005869E-3</v>
      </c>
      <c r="M316" s="197">
        <v>19</v>
      </c>
      <c r="N316" s="131">
        <v>1.3507967534195221E-3</v>
      </c>
      <c r="P316" s="28" t="s">
        <v>97</v>
      </c>
      <c r="Q316" s="126">
        <v>7.4731182795698924E-3</v>
      </c>
      <c r="R316" s="197">
        <v>31</v>
      </c>
      <c r="S316" s="131">
        <v>2.4109685998100791E-3</v>
      </c>
      <c r="T316" s="126">
        <v>6.8587962962962969E-3</v>
      </c>
      <c r="U316" s="197">
        <v>15</v>
      </c>
      <c r="V316" s="131">
        <v>2.017429268079767E-3</v>
      </c>
      <c r="W316" s="126">
        <v>6.3020833333333331E-3</v>
      </c>
      <c r="X316" s="197">
        <v>14</v>
      </c>
      <c r="Y316" s="131">
        <v>1.1239258901972094E-3</v>
      </c>
      <c r="Z316" s="200">
        <v>316</v>
      </c>
      <c r="AA316" s="200">
        <f t="shared" si="42"/>
        <v>7.5647597001763673E-3</v>
      </c>
      <c r="AB316" s="200">
        <f t="shared" si="43"/>
        <v>7.4875992063492061E-3</v>
      </c>
      <c r="AC316" s="200">
        <f t="shared" si="44"/>
        <v>7.5091374269005869E-3</v>
      </c>
      <c r="AE316" s="200">
        <f t="shared" si="45"/>
        <v>7.4731182795698924E-3</v>
      </c>
      <c r="AF316" s="200">
        <f t="shared" si="46"/>
        <v>6.8587962962962969E-3</v>
      </c>
      <c r="AG316" s="200">
        <f t="shared" si="47"/>
        <v>6.3020833333333331E-3</v>
      </c>
      <c r="AI316" s="10" t="s">
        <v>109</v>
      </c>
    </row>
    <row r="317" spans="1:35" ht="12" customHeight="1" x14ac:dyDescent="0.15">
      <c r="E317" s="103" t="s">
        <v>98</v>
      </c>
      <c r="F317" s="124">
        <v>7.7917743324720078E-3</v>
      </c>
      <c r="G317" s="195">
        <v>43</v>
      </c>
      <c r="H317" s="129">
        <v>2.1712090367587184E-3</v>
      </c>
      <c r="I317" s="124">
        <v>7.1974206349206347E-3</v>
      </c>
      <c r="J317" s="195">
        <v>14</v>
      </c>
      <c r="K317" s="129">
        <v>2.2189360994742716E-3</v>
      </c>
      <c r="L317" s="124">
        <v>7.3277505446623092E-3</v>
      </c>
      <c r="M317" s="195">
        <v>17</v>
      </c>
      <c r="N317" s="129">
        <v>1.6975604245070153E-3</v>
      </c>
      <c r="P317" s="103" t="s">
        <v>98</v>
      </c>
      <c r="Q317" s="124">
        <v>7.2326762246117116E-3</v>
      </c>
      <c r="R317" s="195">
        <v>31</v>
      </c>
      <c r="S317" s="129">
        <v>2.4451563122819381E-3</v>
      </c>
      <c r="T317" s="124">
        <v>7.2673611111111107E-3</v>
      </c>
      <c r="U317" s="195">
        <v>10</v>
      </c>
      <c r="V317" s="129">
        <v>1.9997258858268883E-3</v>
      </c>
      <c r="W317" s="124">
        <v>6.0615079365079353E-3</v>
      </c>
      <c r="X317" s="195">
        <v>14</v>
      </c>
      <c r="Y317" s="129">
        <v>1.0416610138679085E-3</v>
      </c>
      <c r="Z317" s="200">
        <v>317</v>
      </c>
      <c r="AA317" s="200">
        <f t="shared" si="42"/>
        <v>7.7917743324720078E-3</v>
      </c>
      <c r="AB317" s="200">
        <f t="shared" si="43"/>
        <v>7.1974206349206347E-3</v>
      </c>
      <c r="AC317" s="200">
        <f t="shared" si="44"/>
        <v>7.3277505446623092E-3</v>
      </c>
      <c r="AE317" s="200">
        <f t="shared" si="45"/>
        <v>7.2326762246117116E-3</v>
      </c>
      <c r="AF317" s="200">
        <f t="shared" si="46"/>
        <v>7.2673611111111107E-3</v>
      </c>
      <c r="AG317" s="200">
        <f t="shared" si="47"/>
        <v>6.0615079365079353E-3</v>
      </c>
      <c r="AI317" s="10" t="s">
        <v>110</v>
      </c>
    </row>
    <row r="318" spans="1:35" ht="12" customHeight="1" x14ac:dyDescent="0.15">
      <c r="E318" s="23" t="s">
        <v>99</v>
      </c>
      <c r="F318" s="125">
        <v>7.7270723104056445E-3</v>
      </c>
      <c r="G318" s="196">
        <v>63</v>
      </c>
      <c r="H318" s="130">
        <v>2.1332469341561848E-3</v>
      </c>
      <c r="I318" s="125">
        <v>6.6645622895622906E-3</v>
      </c>
      <c r="J318" s="196">
        <v>11</v>
      </c>
      <c r="K318" s="130">
        <v>7.2780255599476005E-4</v>
      </c>
      <c r="L318" s="125">
        <v>6.8321759259259264E-3</v>
      </c>
      <c r="M318" s="196">
        <v>20</v>
      </c>
      <c r="N318" s="130">
        <v>1.3640055923478623E-3</v>
      </c>
      <c r="P318" s="23" t="s">
        <v>99</v>
      </c>
      <c r="Q318" s="125">
        <v>7.5757575757575742E-3</v>
      </c>
      <c r="R318" s="196">
        <v>33</v>
      </c>
      <c r="S318" s="130">
        <v>2.254977647352276E-3</v>
      </c>
      <c r="T318" s="125">
        <v>6.8822337962962969E-3</v>
      </c>
      <c r="U318" s="196">
        <v>8</v>
      </c>
      <c r="V318" s="130">
        <v>1.6851644886785773E-3</v>
      </c>
      <c r="W318" s="125">
        <v>7.7803497942386841E-3</v>
      </c>
      <c r="X318" s="196">
        <v>9</v>
      </c>
      <c r="Y318" s="130">
        <v>3.2700076536991045E-3</v>
      </c>
      <c r="Z318" s="200">
        <v>318</v>
      </c>
      <c r="AA318" s="200">
        <f t="shared" si="42"/>
        <v>7.7270723104056445E-3</v>
      </c>
      <c r="AB318" s="200">
        <f t="shared" si="43"/>
        <v>6.6645622895622906E-3</v>
      </c>
      <c r="AC318" s="200">
        <f t="shared" si="44"/>
        <v>6.8321759259259264E-3</v>
      </c>
      <c r="AE318" s="200">
        <f t="shared" si="45"/>
        <v>7.5757575757575742E-3</v>
      </c>
      <c r="AF318" s="200">
        <f t="shared" si="46"/>
        <v>6.8822337962962969E-3</v>
      </c>
      <c r="AG318" s="200">
        <f t="shared" si="47"/>
        <v>7.7803497942386841E-3</v>
      </c>
      <c r="AI318" s="10" t="s">
        <v>111</v>
      </c>
    </row>
    <row r="319" spans="1:35" ht="12" customHeight="1" x14ac:dyDescent="0.15">
      <c r="E319" s="103" t="s">
        <v>100</v>
      </c>
      <c r="F319" s="124">
        <v>7.0076566951566954E-3</v>
      </c>
      <c r="G319" s="195">
        <v>65</v>
      </c>
      <c r="H319" s="129">
        <v>1.6580909876437492E-3</v>
      </c>
      <c r="I319" s="124">
        <v>8.7500000000000008E-3</v>
      </c>
      <c r="J319" s="195">
        <v>8</v>
      </c>
      <c r="K319" s="129">
        <v>3.1468470116976384E-3</v>
      </c>
      <c r="L319" s="124">
        <v>7.2966988727858288E-3</v>
      </c>
      <c r="M319" s="195">
        <v>23</v>
      </c>
      <c r="N319" s="129">
        <v>1.9967628322783261E-3</v>
      </c>
      <c r="P319" s="103" t="s">
        <v>100</v>
      </c>
      <c r="Q319" s="124">
        <v>6.9788049768518519E-3</v>
      </c>
      <c r="R319" s="195">
        <v>32</v>
      </c>
      <c r="S319" s="129">
        <v>1.8200237788190319E-3</v>
      </c>
      <c r="T319" s="124">
        <v>6.2254050925925923E-3</v>
      </c>
      <c r="U319" s="195">
        <v>16</v>
      </c>
      <c r="V319" s="129">
        <v>1.1206021068751505E-3</v>
      </c>
      <c r="W319" s="124">
        <v>6.713514109347442E-3</v>
      </c>
      <c r="X319" s="195">
        <v>21</v>
      </c>
      <c r="Y319" s="129">
        <v>1.5744122227953985E-3</v>
      </c>
      <c r="Z319" s="200">
        <v>319</v>
      </c>
      <c r="AA319" s="200">
        <f t="shared" si="42"/>
        <v>7.0076566951566954E-3</v>
      </c>
      <c r="AB319" s="200">
        <f t="shared" si="43"/>
        <v>8.7500000000000008E-3</v>
      </c>
      <c r="AC319" s="200">
        <f t="shared" si="44"/>
        <v>7.2966988727858288E-3</v>
      </c>
      <c r="AE319" s="200">
        <f t="shared" si="45"/>
        <v>6.9788049768518519E-3</v>
      </c>
      <c r="AF319" s="200">
        <f t="shared" si="46"/>
        <v>6.2254050925925923E-3</v>
      </c>
      <c r="AG319" s="200">
        <f t="shared" si="47"/>
        <v>6.713514109347442E-3</v>
      </c>
      <c r="AI319" s="10" t="s">
        <v>112</v>
      </c>
    </row>
    <row r="320" spans="1:35" ht="12" customHeight="1" x14ac:dyDescent="0.15">
      <c r="E320" s="23" t="s">
        <v>101</v>
      </c>
      <c r="F320" s="125">
        <v>7.4380144032921841E-3</v>
      </c>
      <c r="G320" s="196">
        <v>45</v>
      </c>
      <c r="H320" s="130">
        <v>1.903046942933312E-3</v>
      </c>
      <c r="I320" s="125">
        <v>8.2154882154882158E-3</v>
      </c>
      <c r="J320" s="196">
        <v>11</v>
      </c>
      <c r="K320" s="130">
        <v>1.8027103813282788E-3</v>
      </c>
      <c r="L320" s="125">
        <v>7.1051954732510286E-3</v>
      </c>
      <c r="M320" s="196">
        <v>9</v>
      </c>
      <c r="N320" s="130">
        <v>2.140534527287409E-3</v>
      </c>
      <c r="P320" s="23" t="s">
        <v>101</v>
      </c>
      <c r="Q320" s="125">
        <v>7.2511574074074067E-3</v>
      </c>
      <c r="R320" s="196">
        <v>28</v>
      </c>
      <c r="S320" s="130">
        <v>2.4583428996659651E-3</v>
      </c>
      <c r="T320" s="125">
        <v>6.5575396825396839E-3</v>
      </c>
      <c r="U320" s="196">
        <v>7</v>
      </c>
      <c r="V320" s="130">
        <v>2.437452160233724E-3</v>
      </c>
      <c r="W320" s="125">
        <v>6.3845486111111117E-3</v>
      </c>
      <c r="X320" s="196">
        <v>8</v>
      </c>
      <c r="Y320" s="130">
        <v>1.8089751219034077E-3</v>
      </c>
      <c r="Z320" s="200">
        <v>320</v>
      </c>
      <c r="AA320" s="200">
        <f t="shared" si="42"/>
        <v>7.4380144032921841E-3</v>
      </c>
      <c r="AB320" s="200">
        <f t="shared" si="43"/>
        <v>8.2154882154882158E-3</v>
      </c>
      <c r="AC320" s="200">
        <f t="shared" si="44"/>
        <v>7.1051954732510286E-3</v>
      </c>
      <c r="AE320" s="200">
        <f t="shared" si="45"/>
        <v>7.2511574074074067E-3</v>
      </c>
      <c r="AF320" s="200">
        <f t="shared" si="46"/>
        <v>6.5575396825396839E-3</v>
      </c>
      <c r="AG320" s="200">
        <f t="shared" si="47"/>
        <v>6.3845486111111117E-3</v>
      </c>
      <c r="AI320" s="10" t="s">
        <v>113</v>
      </c>
    </row>
    <row r="321" spans="5:35" ht="12" customHeight="1" x14ac:dyDescent="0.15">
      <c r="E321" s="103" t="s">
        <v>102</v>
      </c>
      <c r="F321" s="124">
        <v>7.6527777777777766E-3</v>
      </c>
      <c r="G321" s="195">
        <v>30</v>
      </c>
      <c r="H321" s="129">
        <v>2.6327295166414843E-3</v>
      </c>
      <c r="I321" s="124">
        <v>7.5479497354497349E-3</v>
      </c>
      <c r="J321" s="195">
        <v>7</v>
      </c>
      <c r="K321" s="129">
        <v>2.454681013980671E-3</v>
      </c>
      <c r="L321" s="124">
        <v>6.2245370370370371E-3</v>
      </c>
      <c r="M321" s="195">
        <v>5</v>
      </c>
      <c r="N321" s="129">
        <v>1.0536031631230714E-3</v>
      </c>
      <c r="P321" s="103" t="s">
        <v>102</v>
      </c>
      <c r="Q321" s="124">
        <v>8.7384259259259255E-3</v>
      </c>
      <c r="R321" s="195">
        <v>12</v>
      </c>
      <c r="S321" s="129">
        <v>3.2120012945784471E-3</v>
      </c>
      <c r="T321" s="124">
        <v>7.1383101851851859E-3</v>
      </c>
      <c r="U321" s="195">
        <v>4</v>
      </c>
      <c r="V321" s="129">
        <v>1.8746516737492699E-3</v>
      </c>
      <c r="W321" s="124">
        <v>7.1117424242424258E-3</v>
      </c>
      <c r="X321" s="195">
        <v>11</v>
      </c>
      <c r="Y321" s="129">
        <v>1.6275581619947922E-3</v>
      </c>
      <c r="Z321" s="200">
        <v>321</v>
      </c>
      <c r="AA321" s="200">
        <f t="shared" si="42"/>
        <v>7.6527777777777766E-3</v>
      </c>
      <c r="AB321" s="200">
        <f t="shared" si="43"/>
        <v>7.5479497354497349E-3</v>
      </c>
      <c r="AC321" s="200">
        <f t="shared" si="44"/>
        <v>6.2245370370370371E-3</v>
      </c>
      <c r="AE321" s="200">
        <f t="shared" si="45"/>
        <v>8.7384259259259255E-3</v>
      </c>
      <c r="AF321" s="200">
        <f t="shared" si="46"/>
        <v>7.1383101851851859E-3</v>
      </c>
      <c r="AG321" s="200">
        <f t="shared" si="47"/>
        <v>7.1117424242424258E-3</v>
      </c>
      <c r="AI321" s="10" t="s">
        <v>114</v>
      </c>
    </row>
    <row r="322" spans="5:35" ht="12" customHeight="1" x14ac:dyDescent="0.15">
      <c r="E322" s="23" t="s">
        <v>103</v>
      </c>
      <c r="F322" s="125">
        <v>7.9489087301587279E-3</v>
      </c>
      <c r="G322" s="196">
        <v>14</v>
      </c>
      <c r="H322" s="130">
        <v>2.7178520093858486E-3</v>
      </c>
      <c r="I322" s="125">
        <v>7.138310185185185E-3</v>
      </c>
      <c r="J322" s="196">
        <v>4</v>
      </c>
      <c r="K322" s="130">
        <v>1.0630258304391486E-3</v>
      </c>
      <c r="L322" s="125">
        <v>8.7152777777777767E-3</v>
      </c>
      <c r="M322" s="196">
        <v>2</v>
      </c>
      <c r="N322" s="130">
        <v>3.944739219119398E-3</v>
      </c>
      <c r="P322" s="23" t="s">
        <v>103</v>
      </c>
      <c r="Q322" s="125">
        <v>7.7744708994709E-3</v>
      </c>
      <c r="R322" s="196">
        <v>7</v>
      </c>
      <c r="S322" s="130">
        <v>3.3431829617466308E-3</v>
      </c>
      <c r="T322" s="125">
        <v>7.4704218106995878E-3</v>
      </c>
      <c r="U322" s="196">
        <v>9</v>
      </c>
      <c r="V322" s="130">
        <v>2.3541942012443094E-3</v>
      </c>
      <c r="W322" s="125">
        <v>6.2245370370370371E-3</v>
      </c>
      <c r="X322" s="196">
        <v>5</v>
      </c>
      <c r="Y322" s="130">
        <v>7.6666338174730402E-4</v>
      </c>
      <c r="Z322" s="200">
        <v>322</v>
      </c>
      <c r="AA322" s="200">
        <f t="shared" si="42"/>
        <v>7.9489087301587279E-3</v>
      </c>
      <c r="AB322" s="200">
        <f t="shared" si="43"/>
        <v>7.138310185185185E-3</v>
      </c>
      <c r="AC322" s="200">
        <f t="shared" si="44"/>
        <v>8.7152777777777767E-3</v>
      </c>
      <c r="AE322" s="200">
        <f t="shared" si="45"/>
        <v>7.7744708994709E-3</v>
      </c>
      <c r="AF322" s="200">
        <f t="shared" si="46"/>
        <v>7.4704218106995878E-3</v>
      </c>
      <c r="AG322" s="200">
        <f t="shared" si="47"/>
        <v>6.2245370370370371E-3</v>
      </c>
      <c r="AI322" s="10" t="s">
        <v>115</v>
      </c>
    </row>
    <row r="323" spans="5:35" ht="12" customHeight="1" x14ac:dyDescent="0.15">
      <c r="E323" s="103" t="s">
        <v>104</v>
      </c>
      <c r="F323" s="124">
        <v>7.1775793650793651E-3</v>
      </c>
      <c r="G323" s="195">
        <v>7</v>
      </c>
      <c r="H323" s="129">
        <v>1.6159887375814814E-3</v>
      </c>
      <c r="I323" s="124">
        <v>8.2793209876543209E-3</v>
      </c>
      <c r="J323" s="195">
        <v>3</v>
      </c>
      <c r="K323" s="129">
        <v>3.0834500566457998E-3</v>
      </c>
      <c r="L323" s="124">
        <v>6.75925925925926E-3</v>
      </c>
      <c r="M323" s="195">
        <v>2</v>
      </c>
      <c r="N323" s="129">
        <v>1.6368212527466328E-3</v>
      </c>
      <c r="P323" s="103" t="s">
        <v>104</v>
      </c>
      <c r="Q323" s="124">
        <v>5.8854166666666664E-3</v>
      </c>
      <c r="R323" s="195">
        <v>2</v>
      </c>
      <c r="S323" s="129">
        <v>6.7928081988985185E-4</v>
      </c>
      <c r="T323" s="124" t="s">
        <v>311</v>
      </c>
      <c r="U323" s="195" t="s">
        <v>311</v>
      </c>
      <c r="V323" s="129" t="s">
        <v>311</v>
      </c>
      <c r="W323" s="124">
        <v>8.5358796296296294E-3</v>
      </c>
      <c r="X323" s="195">
        <v>2</v>
      </c>
      <c r="Y323" s="129">
        <v>2.6762027482407479E-3</v>
      </c>
      <c r="Z323" s="200">
        <v>323</v>
      </c>
      <c r="AA323" s="200">
        <f t="shared" si="42"/>
        <v>7.1775793650793651E-3</v>
      </c>
      <c r="AB323" s="200">
        <f t="shared" si="43"/>
        <v>8.2793209876543209E-3</v>
      </c>
      <c r="AC323" s="200">
        <f t="shared" si="44"/>
        <v>6.75925925925926E-3</v>
      </c>
      <c r="AE323" s="200">
        <f t="shared" si="45"/>
        <v>5.8854166666666664E-3</v>
      </c>
      <c r="AF323" s="200">
        <f t="shared" si="46"/>
        <v>-1</v>
      </c>
      <c r="AG323" s="200">
        <f t="shared" si="47"/>
        <v>8.5358796296296294E-3</v>
      </c>
      <c r="AI323" s="10" t="s">
        <v>116</v>
      </c>
    </row>
    <row r="324" spans="5:35" ht="12" customHeight="1" x14ac:dyDescent="0.15">
      <c r="E324" s="23" t="s">
        <v>105</v>
      </c>
      <c r="F324" s="125">
        <v>6.9753086419753092E-3</v>
      </c>
      <c r="G324" s="196">
        <v>3</v>
      </c>
      <c r="H324" s="130">
        <v>2.7209004622661464E-3</v>
      </c>
      <c r="I324" s="125" t="s">
        <v>311</v>
      </c>
      <c r="J324" s="196" t="s">
        <v>311</v>
      </c>
      <c r="K324" s="130" t="s">
        <v>311</v>
      </c>
      <c r="L324" s="125">
        <v>6.168981481481481E-3</v>
      </c>
      <c r="M324" s="196">
        <v>1</v>
      </c>
      <c r="N324" s="130" t="s">
        <v>311</v>
      </c>
      <c r="P324" s="23" t="s">
        <v>105</v>
      </c>
      <c r="Q324" s="125">
        <v>6.7438271604938265E-3</v>
      </c>
      <c r="R324" s="196">
        <v>6</v>
      </c>
      <c r="S324" s="130">
        <v>1.6839807118703999E-3</v>
      </c>
      <c r="T324" s="125">
        <v>5.443672839506173E-3</v>
      </c>
      <c r="U324" s="196">
        <v>3</v>
      </c>
      <c r="V324" s="130">
        <v>9.3552126952035379E-5</v>
      </c>
      <c r="W324" s="125">
        <v>5.2893518518518524E-3</v>
      </c>
      <c r="X324" s="196">
        <v>2</v>
      </c>
      <c r="Y324" s="130">
        <v>8.1841062637282572E-5</v>
      </c>
      <c r="Z324" s="200">
        <v>324</v>
      </c>
      <c r="AA324" s="200">
        <f t="shared" si="42"/>
        <v>6.9753086419753092E-3</v>
      </c>
      <c r="AB324" s="200">
        <f t="shared" si="43"/>
        <v>-1</v>
      </c>
      <c r="AC324" s="200">
        <f t="shared" si="44"/>
        <v>6.168981481481481E-3</v>
      </c>
      <c r="AE324" s="200">
        <f t="shared" si="45"/>
        <v>6.7438271604938265E-3</v>
      </c>
      <c r="AF324" s="200">
        <f t="shared" si="46"/>
        <v>5.443672839506173E-3</v>
      </c>
      <c r="AG324" s="200">
        <f t="shared" si="47"/>
        <v>5.2893518518518524E-3</v>
      </c>
      <c r="AI324" s="10" t="s">
        <v>117</v>
      </c>
    </row>
    <row r="325" spans="5:35" ht="12" customHeight="1" x14ac:dyDescent="0.15">
      <c r="E325" s="46" t="s">
        <v>126</v>
      </c>
      <c r="F325" s="127"/>
      <c r="G325" s="198"/>
      <c r="H325" s="132"/>
      <c r="I325" s="127"/>
      <c r="J325" s="198"/>
      <c r="K325" s="132"/>
      <c r="L325" s="127"/>
      <c r="M325" s="198"/>
      <c r="N325" s="132"/>
      <c r="P325" s="46" t="s">
        <v>126</v>
      </c>
      <c r="Q325" s="127"/>
      <c r="R325" s="198"/>
      <c r="S325" s="132"/>
      <c r="T325" s="127"/>
      <c r="U325" s="198"/>
      <c r="V325" s="132"/>
      <c r="W325" s="127"/>
      <c r="X325" s="198"/>
      <c r="Y325" s="132"/>
    </row>
    <row r="326" spans="5:35" ht="12" customHeight="1" x14ac:dyDescent="0.15">
      <c r="E326" s="34" t="s">
        <v>127</v>
      </c>
      <c r="F326" s="125">
        <v>6.9940911306042896E-3</v>
      </c>
      <c r="G326" s="196">
        <v>76</v>
      </c>
      <c r="H326" s="130">
        <v>1.5345666315343717E-3</v>
      </c>
      <c r="I326" s="125">
        <v>8.5292022792022807E-3</v>
      </c>
      <c r="J326" s="196">
        <v>13</v>
      </c>
      <c r="K326" s="130">
        <v>2.6112150052492043E-3</v>
      </c>
      <c r="L326" s="125">
        <v>7.9108796296296306E-3</v>
      </c>
      <c r="M326" s="196">
        <v>8</v>
      </c>
      <c r="N326" s="130">
        <v>2.5939356640211648E-3</v>
      </c>
      <c r="P326" s="34" t="s">
        <v>127</v>
      </c>
      <c r="Q326" s="125">
        <v>7.1906709791983723E-3</v>
      </c>
      <c r="R326" s="196">
        <v>73</v>
      </c>
      <c r="S326" s="130">
        <v>2.0633762950935538E-3</v>
      </c>
      <c r="T326" s="125">
        <v>7.1664562289562306E-3</v>
      </c>
      <c r="U326" s="196">
        <v>11</v>
      </c>
      <c r="V326" s="130">
        <v>2.5376157707347061E-3</v>
      </c>
      <c r="W326" s="125">
        <v>8.4069865319865312E-3</v>
      </c>
      <c r="X326" s="196">
        <v>11</v>
      </c>
      <c r="Y326" s="130">
        <v>2.6378697305403753E-3</v>
      </c>
    </row>
    <row r="327" spans="5:35" ht="12" customHeight="1" x14ac:dyDescent="0.15">
      <c r="E327" s="103" t="s">
        <v>123</v>
      </c>
      <c r="F327" s="124">
        <v>7.4469373219373195E-3</v>
      </c>
      <c r="G327" s="195">
        <v>130</v>
      </c>
      <c r="H327" s="129">
        <v>1.8487385817037405E-3</v>
      </c>
      <c r="I327" s="124">
        <v>7.2852118945868939E-3</v>
      </c>
      <c r="J327" s="195">
        <v>52</v>
      </c>
      <c r="K327" s="129">
        <v>1.8154259133840705E-3</v>
      </c>
      <c r="L327" s="124">
        <v>7.3989898989898989E-3</v>
      </c>
      <c r="M327" s="195">
        <v>44</v>
      </c>
      <c r="N327" s="129">
        <v>1.9026469954089209E-3</v>
      </c>
      <c r="P327" s="103" t="s">
        <v>123</v>
      </c>
      <c r="Q327" s="124">
        <v>7.5639753764753757E-3</v>
      </c>
      <c r="R327" s="195">
        <v>91</v>
      </c>
      <c r="S327" s="129">
        <v>2.4592069496520105E-3</v>
      </c>
      <c r="T327" s="124">
        <v>7.3237847222222211E-3</v>
      </c>
      <c r="U327" s="195">
        <v>40</v>
      </c>
      <c r="V327" s="129">
        <v>2.350148024701714E-3</v>
      </c>
      <c r="W327" s="124">
        <v>6.7241636798088412E-3</v>
      </c>
      <c r="X327" s="195">
        <v>31</v>
      </c>
      <c r="Y327" s="129">
        <v>1.9384771287814576E-3</v>
      </c>
    </row>
    <row r="328" spans="5:35" ht="12" customHeight="1" x14ac:dyDescent="0.15">
      <c r="E328" s="23" t="s">
        <v>124</v>
      </c>
      <c r="F328" s="125">
        <v>7.3544454140003915E-3</v>
      </c>
      <c r="G328" s="196">
        <v>191</v>
      </c>
      <c r="H328" s="130">
        <v>1.9937532189458402E-3</v>
      </c>
      <c r="I328" s="125">
        <v>7.7999614197530858E-3</v>
      </c>
      <c r="J328" s="196">
        <v>36</v>
      </c>
      <c r="K328" s="130">
        <v>2.1558857333597733E-3</v>
      </c>
      <c r="L328" s="125">
        <v>7.0340363511659804E-3</v>
      </c>
      <c r="M328" s="196">
        <v>54</v>
      </c>
      <c r="N328" s="130">
        <v>1.7683647680246494E-3</v>
      </c>
      <c r="P328" s="23" t="s">
        <v>124</v>
      </c>
      <c r="Q328" s="125">
        <v>7.4532453245324546E-3</v>
      </c>
      <c r="R328" s="196">
        <v>101</v>
      </c>
      <c r="S328" s="130">
        <v>2.3418947966133562E-3</v>
      </c>
      <c r="T328" s="125">
        <v>6.5544332210998894E-3</v>
      </c>
      <c r="U328" s="196">
        <v>33</v>
      </c>
      <c r="V328" s="130">
        <v>1.6652029002908483E-3</v>
      </c>
      <c r="W328" s="125">
        <v>6.8754925137903865E-3</v>
      </c>
      <c r="X328" s="196">
        <v>47</v>
      </c>
      <c r="Y328" s="130">
        <v>2.015746127538574E-3</v>
      </c>
    </row>
    <row r="329" spans="5:35" ht="12" customHeight="1" x14ac:dyDescent="0.15">
      <c r="E329" s="46" t="s">
        <v>3</v>
      </c>
      <c r="F329" s="127"/>
      <c r="G329" s="198"/>
      <c r="H329" s="132"/>
      <c r="I329" s="127"/>
      <c r="J329" s="198"/>
      <c r="K329" s="132"/>
      <c r="L329" s="127"/>
      <c r="M329" s="198"/>
      <c r="N329" s="132"/>
      <c r="P329" s="46" t="s">
        <v>3</v>
      </c>
      <c r="Q329" s="127"/>
      <c r="R329" s="198"/>
      <c r="S329" s="132"/>
      <c r="T329" s="127"/>
      <c r="U329" s="198"/>
      <c r="V329" s="132"/>
      <c r="W329" s="127"/>
      <c r="X329" s="198"/>
      <c r="Y329" s="132"/>
    </row>
    <row r="330" spans="5:35" ht="12" customHeight="1" x14ac:dyDescent="0.15">
      <c r="E330" s="26" t="s">
        <v>128</v>
      </c>
      <c r="F330" s="128">
        <v>7.4095159515951562E-3</v>
      </c>
      <c r="G330" s="199">
        <v>505</v>
      </c>
      <c r="H330" s="133">
        <v>1.9546130549993905E-3</v>
      </c>
      <c r="I330" s="128">
        <v>7.5747793692129634E-3</v>
      </c>
      <c r="J330" s="199">
        <v>128</v>
      </c>
      <c r="K330" s="133">
        <v>2.0673936487097988E-3</v>
      </c>
      <c r="L330" s="128">
        <v>7.2349294224294198E-3</v>
      </c>
      <c r="M330" s="199">
        <v>143</v>
      </c>
      <c r="N330" s="133">
        <v>1.8062604138253764E-3</v>
      </c>
      <c r="P330" s="26" t="s">
        <v>128</v>
      </c>
      <c r="Q330" s="128">
        <v>7.4572440087145985E-3</v>
      </c>
      <c r="R330" s="199">
        <v>340</v>
      </c>
      <c r="S330" s="133">
        <v>2.3941544514286032E-3</v>
      </c>
      <c r="T330" s="128">
        <v>6.959311143039589E-3</v>
      </c>
      <c r="U330" s="199">
        <v>116</v>
      </c>
      <c r="V330" s="133">
        <v>2.0568096011581009E-3</v>
      </c>
      <c r="W330" s="128">
        <v>6.9191565515094909E-3</v>
      </c>
      <c r="X330" s="199">
        <v>119</v>
      </c>
      <c r="Y330" s="133">
        <v>2.0017880136713739E-3</v>
      </c>
    </row>
    <row r="331" spans="5:35" ht="12" customHeight="1" x14ac:dyDescent="0.15">
      <c r="E331" s="123"/>
      <c r="P331" s="123"/>
    </row>
    <row r="332" spans="5:35" ht="12" customHeight="1" x14ac:dyDescent="0.15">
      <c r="E332" s="113" t="s">
        <v>315</v>
      </c>
      <c r="P332" s="113" t="s">
        <v>315</v>
      </c>
    </row>
    <row r="334" spans="5:35" ht="12" customHeight="1" x14ac:dyDescent="0.15">
      <c r="AC334" s="225"/>
    </row>
    <row r="348" spans="1:35" ht="20.100000000000001" customHeight="1" x14ac:dyDescent="0.15">
      <c r="A348" s="6"/>
      <c r="E348" s="3" t="s">
        <v>170</v>
      </c>
      <c r="F348" s="15"/>
      <c r="G348" s="192"/>
      <c r="H348" s="15"/>
      <c r="I348" s="15"/>
      <c r="J348" s="192"/>
      <c r="K348" s="15"/>
      <c r="L348" s="15"/>
      <c r="M348" s="192"/>
      <c r="N348" s="15"/>
      <c r="P348" s="3" t="s">
        <v>254</v>
      </c>
      <c r="Q348" s="15"/>
      <c r="R348" s="192"/>
      <c r="S348" s="15"/>
      <c r="T348" s="15"/>
      <c r="U348" s="192"/>
      <c r="V348" s="15"/>
      <c r="W348" s="15"/>
      <c r="X348" s="192"/>
      <c r="Y348" s="15"/>
    </row>
    <row r="349" spans="1:35" ht="12" customHeight="1" x14ac:dyDescent="0.15">
      <c r="E349" s="41"/>
      <c r="F349" s="42" t="s">
        <v>283</v>
      </c>
      <c r="G349" s="193"/>
      <c r="H349" s="43"/>
      <c r="I349" s="42" t="s">
        <v>285</v>
      </c>
      <c r="J349" s="193"/>
      <c r="K349" s="43"/>
      <c r="L349" s="42" t="s">
        <v>286</v>
      </c>
      <c r="M349" s="193"/>
      <c r="N349" s="43"/>
      <c r="P349" s="41"/>
      <c r="Q349" s="42" t="s">
        <v>283</v>
      </c>
      <c r="R349" s="193"/>
      <c r="S349" s="43"/>
      <c r="T349" s="42" t="s">
        <v>285</v>
      </c>
      <c r="U349" s="193"/>
      <c r="V349" s="43"/>
      <c r="W349" s="42" t="s">
        <v>286</v>
      </c>
      <c r="X349" s="193"/>
      <c r="Y349" s="43"/>
    </row>
    <row r="350" spans="1:35" ht="12" customHeight="1" x14ac:dyDescent="0.15">
      <c r="A350" s="84"/>
      <c r="B350" s="84"/>
      <c r="C350" s="84"/>
      <c r="E350" s="80"/>
      <c r="F350" s="104" t="s">
        <v>306</v>
      </c>
      <c r="G350" s="194" t="s">
        <v>305</v>
      </c>
      <c r="H350" s="105" t="s">
        <v>307</v>
      </c>
      <c r="I350" s="104" t="s">
        <v>306</v>
      </c>
      <c r="J350" s="194" t="s">
        <v>305</v>
      </c>
      <c r="K350" s="105" t="s">
        <v>307</v>
      </c>
      <c r="L350" s="104" t="s">
        <v>306</v>
      </c>
      <c r="M350" s="194" t="s">
        <v>305</v>
      </c>
      <c r="N350" s="105" t="s">
        <v>307</v>
      </c>
      <c r="P350" s="80"/>
      <c r="Q350" s="104" t="s">
        <v>306</v>
      </c>
      <c r="R350" s="194" t="s">
        <v>305</v>
      </c>
      <c r="S350" s="105" t="s">
        <v>307</v>
      </c>
      <c r="T350" s="104" t="s">
        <v>306</v>
      </c>
      <c r="U350" s="194" t="s">
        <v>305</v>
      </c>
      <c r="V350" s="105" t="s">
        <v>307</v>
      </c>
      <c r="W350" s="104" t="s">
        <v>306</v>
      </c>
      <c r="X350" s="194" t="s">
        <v>305</v>
      </c>
      <c r="Y350" s="105" t="s">
        <v>307</v>
      </c>
    </row>
    <row r="351" spans="1:35" ht="12" customHeight="1" x14ac:dyDescent="0.15">
      <c r="A351" s="2" t="s">
        <v>0</v>
      </c>
      <c r="E351" s="46" t="s">
        <v>125</v>
      </c>
      <c r="F351" s="30"/>
      <c r="G351" s="110"/>
      <c r="H351" s="32"/>
      <c r="I351" s="30"/>
      <c r="J351" s="110"/>
      <c r="K351" s="32"/>
      <c r="L351" s="30"/>
      <c r="M351" s="110"/>
      <c r="N351" s="32"/>
      <c r="P351" s="46" t="s">
        <v>125</v>
      </c>
      <c r="Q351" s="30"/>
      <c r="R351" s="110"/>
      <c r="S351" s="32"/>
      <c r="T351" s="30"/>
      <c r="U351" s="110"/>
      <c r="V351" s="32"/>
      <c r="W351" s="30"/>
      <c r="X351" s="110"/>
      <c r="Y351" s="32"/>
      <c r="AA351" s="200" t="s">
        <v>283</v>
      </c>
      <c r="AB351" s="200" t="s">
        <v>285</v>
      </c>
      <c r="AC351" s="200" t="s">
        <v>286</v>
      </c>
      <c r="AE351" s="200" t="s">
        <v>283</v>
      </c>
      <c r="AF351" s="200" t="s">
        <v>285</v>
      </c>
      <c r="AG351" s="200" t="s">
        <v>286</v>
      </c>
    </row>
    <row r="352" spans="1:35" ht="12" customHeight="1" x14ac:dyDescent="0.15">
      <c r="A352" s="25"/>
      <c r="E352" s="103" t="s">
        <v>272</v>
      </c>
      <c r="F352" s="124">
        <v>4.4651017977041423E-3</v>
      </c>
      <c r="G352" s="195">
        <v>1710</v>
      </c>
      <c r="H352" s="129">
        <v>7.3323937692955832E-4</v>
      </c>
      <c r="I352" s="124">
        <v>4.176508566389521E-3</v>
      </c>
      <c r="J352" s="195">
        <v>147</v>
      </c>
      <c r="K352" s="129">
        <v>6.4650728890486243E-4</v>
      </c>
      <c r="L352" s="124">
        <v>4.0408697632058291E-3</v>
      </c>
      <c r="M352" s="195">
        <v>61</v>
      </c>
      <c r="N352" s="129">
        <v>4.5800526145895636E-4</v>
      </c>
      <c r="P352" s="103" t="s">
        <v>272</v>
      </c>
      <c r="Q352" s="124">
        <v>4.6137471135560939E-3</v>
      </c>
      <c r="R352" s="195">
        <v>1636</v>
      </c>
      <c r="S352" s="129">
        <v>7.0446718099711971E-4</v>
      </c>
      <c r="T352" s="124">
        <v>4.1288075458636225E-3</v>
      </c>
      <c r="U352" s="195">
        <v>107</v>
      </c>
      <c r="V352" s="129">
        <v>5.5497192770433319E-4</v>
      </c>
      <c r="W352" s="124">
        <v>3.940381708238851E-3</v>
      </c>
      <c r="X352" s="195">
        <v>49</v>
      </c>
      <c r="Y352" s="129">
        <v>3.8111099986606439E-4</v>
      </c>
      <c r="Z352" s="200">
        <v>352</v>
      </c>
      <c r="AA352" s="200">
        <f>IF(F352="-",-1,F352)</f>
        <v>4.4651017977041423E-3</v>
      </c>
      <c r="AB352" s="200">
        <f>IF(I352="-",-1,I352)</f>
        <v>4.176508566389521E-3</v>
      </c>
      <c r="AC352" s="200">
        <f>IF(L352="-",-1,L352)</f>
        <v>4.0408697632058291E-3</v>
      </c>
      <c r="AE352" s="200">
        <f>IF(Q352="-",-1,Q352)</f>
        <v>4.6137471135560939E-3</v>
      </c>
      <c r="AF352" s="200">
        <f>IF(T352="-",-1,T352)</f>
        <v>4.1288075458636225E-3</v>
      </c>
      <c r="AG352" s="200">
        <f>IF(W352="-",-1,W352)</f>
        <v>3.940381708238851E-3</v>
      </c>
      <c r="AI352" s="10" t="s">
        <v>118</v>
      </c>
    </row>
    <row r="353" spans="1:35" ht="12" customHeight="1" x14ac:dyDescent="0.15">
      <c r="A353" s="85" t="s">
        <v>316</v>
      </c>
      <c r="B353" s="134"/>
      <c r="C353" s="134"/>
      <c r="E353" s="23" t="s">
        <v>273</v>
      </c>
      <c r="F353" s="125">
        <v>4.5546235179073566E-3</v>
      </c>
      <c r="G353" s="196">
        <v>3030</v>
      </c>
      <c r="H353" s="130">
        <v>6.6508758000857521E-4</v>
      </c>
      <c r="I353" s="125">
        <v>4.2418518518518517E-3</v>
      </c>
      <c r="J353" s="196">
        <v>250</v>
      </c>
      <c r="K353" s="130">
        <v>9.8575794007936405E-4</v>
      </c>
      <c r="L353" s="125">
        <v>4.3102750809061487E-3</v>
      </c>
      <c r="M353" s="196">
        <v>103</v>
      </c>
      <c r="N353" s="130">
        <v>1.3156031610511067E-3</v>
      </c>
      <c r="P353" s="23" t="s">
        <v>273</v>
      </c>
      <c r="Q353" s="125">
        <v>5.70159025947137E-3</v>
      </c>
      <c r="R353" s="196">
        <v>3667</v>
      </c>
      <c r="S353" s="130">
        <v>1.3267809065200878E-3</v>
      </c>
      <c r="T353" s="125">
        <v>4.1974219683393096E-3</v>
      </c>
      <c r="U353" s="196">
        <v>248</v>
      </c>
      <c r="V353" s="130">
        <v>4.2591229274284898E-4</v>
      </c>
      <c r="W353" s="125">
        <v>4.072364267676769E-3</v>
      </c>
      <c r="X353" s="196">
        <v>88</v>
      </c>
      <c r="Y353" s="130">
        <v>3.7229661766378561E-4</v>
      </c>
      <c r="Z353" s="200">
        <v>353</v>
      </c>
      <c r="AA353" s="200">
        <f t="shared" ref="AA353:AA367" si="48">IF(F353="-",-1,F353)</f>
        <v>4.5546235179073566E-3</v>
      </c>
      <c r="AB353" s="200">
        <f t="shared" ref="AB353:AB367" si="49">IF(I353="-",-1,I353)</f>
        <v>4.2418518518518517E-3</v>
      </c>
      <c r="AC353" s="200">
        <f t="shared" ref="AC353:AC367" si="50">IF(L353="-",-1,L353)</f>
        <v>4.3102750809061487E-3</v>
      </c>
      <c r="AE353" s="200">
        <f t="shared" ref="AE353:AE367" si="51">IF(Q353="-",-1,Q353)</f>
        <v>5.70159025947137E-3</v>
      </c>
      <c r="AF353" s="200">
        <f t="shared" ref="AF353:AF367" si="52">IF(T353="-",-1,T353)</f>
        <v>4.1974219683393096E-3</v>
      </c>
      <c r="AG353" s="200">
        <f t="shared" ref="AG353:AG367" si="53">IF(W353="-",-1,W353)</f>
        <v>4.072364267676769E-3</v>
      </c>
      <c r="AI353" s="10" t="s">
        <v>119</v>
      </c>
    </row>
    <row r="354" spans="1:35" ht="12" customHeight="1" x14ac:dyDescent="0.15">
      <c r="A354" s="85" t="s">
        <v>310</v>
      </c>
      <c r="B354" s="134"/>
      <c r="C354" s="134"/>
      <c r="E354" s="103" t="s">
        <v>274</v>
      </c>
      <c r="F354" s="124">
        <v>4.5921609495828304E-3</v>
      </c>
      <c r="G354" s="195">
        <v>2912</v>
      </c>
      <c r="H354" s="129">
        <v>7.0553510963252601E-4</v>
      </c>
      <c r="I354" s="124">
        <v>4.209569760523578E-3</v>
      </c>
      <c r="J354" s="195">
        <v>498</v>
      </c>
      <c r="K354" s="129">
        <v>6.268226797524701E-4</v>
      </c>
      <c r="L354" s="124">
        <v>4.1822860481841037E-3</v>
      </c>
      <c r="M354" s="195">
        <v>206</v>
      </c>
      <c r="N354" s="129">
        <v>6.3216209166562314E-4</v>
      </c>
      <c r="P354" s="103" t="s">
        <v>274</v>
      </c>
      <c r="Q354" s="124">
        <v>5.1571267072720696E-3</v>
      </c>
      <c r="R354" s="195">
        <v>3010</v>
      </c>
      <c r="S354" s="129">
        <v>7.443802279754688E-4</v>
      </c>
      <c r="T354" s="124">
        <v>4.1033992213237499E-3</v>
      </c>
      <c r="U354" s="195">
        <v>371</v>
      </c>
      <c r="V354" s="129">
        <v>4.3879878131652256E-4</v>
      </c>
      <c r="W354" s="124">
        <v>4.0281541704305949E-3</v>
      </c>
      <c r="X354" s="195">
        <v>123</v>
      </c>
      <c r="Y354" s="129">
        <v>3.6636099419001599E-4</v>
      </c>
      <c r="Z354" s="200">
        <v>354</v>
      </c>
      <c r="AA354" s="200">
        <f t="shared" si="48"/>
        <v>4.5921609495828304E-3</v>
      </c>
      <c r="AB354" s="200">
        <f t="shared" si="49"/>
        <v>4.209569760523578E-3</v>
      </c>
      <c r="AC354" s="200">
        <f t="shared" si="50"/>
        <v>4.1822860481841037E-3</v>
      </c>
      <c r="AE354" s="200">
        <f t="shared" si="51"/>
        <v>5.1571267072720696E-3</v>
      </c>
      <c r="AF354" s="200">
        <f t="shared" si="52"/>
        <v>4.1033992213237499E-3</v>
      </c>
      <c r="AG354" s="200">
        <f t="shared" si="53"/>
        <v>4.0281541704305949E-3</v>
      </c>
      <c r="AI354" s="10" t="s">
        <v>120</v>
      </c>
    </row>
    <row r="355" spans="1:35" ht="12" customHeight="1" x14ac:dyDescent="0.15">
      <c r="A355" s="85" t="s">
        <v>309</v>
      </c>
      <c r="B355" s="134"/>
      <c r="C355" s="134"/>
      <c r="E355" s="23" t="s">
        <v>275</v>
      </c>
      <c r="F355" s="125">
        <v>4.4910118568094069E-3</v>
      </c>
      <c r="G355" s="196">
        <v>1793</v>
      </c>
      <c r="H355" s="130">
        <v>8.0855756154194218E-4</v>
      </c>
      <c r="I355" s="125">
        <v>4.3409320626669554E-3</v>
      </c>
      <c r="J355" s="196">
        <v>513</v>
      </c>
      <c r="K355" s="130">
        <v>8.7833321806754527E-4</v>
      </c>
      <c r="L355" s="125">
        <v>4.1428007464829174E-3</v>
      </c>
      <c r="M355" s="196">
        <v>387</v>
      </c>
      <c r="N355" s="130">
        <v>5.4509058397274378E-4</v>
      </c>
      <c r="P355" s="23" t="s">
        <v>275</v>
      </c>
      <c r="Q355" s="125">
        <v>4.7668015859099475E-3</v>
      </c>
      <c r="R355" s="196">
        <v>1901</v>
      </c>
      <c r="S355" s="130">
        <v>6.6709939951690067E-4</v>
      </c>
      <c r="T355" s="125">
        <v>4.5571744452341445E-3</v>
      </c>
      <c r="U355" s="196">
        <v>469</v>
      </c>
      <c r="V355" s="130">
        <v>1.0509570766811366E-3</v>
      </c>
      <c r="W355" s="125">
        <v>4.1915204678362591E-3</v>
      </c>
      <c r="X355" s="196">
        <v>285</v>
      </c>
      <c r="Y355" s="130">
        <v>5.3877555595426593E-4</v>
      </c>
      <c r="Z355" s="200">
        <v>355</v>
      </c>
      <c r="AA355" s="200">
        <f t="shared" si="48"/>
        <v>4.4910118568094069E-3</v>
      </c>
      <c r="AB355" s="200">
        <f t="shared" si="49"/>
        <v>4.3409320626669554E-3</v>
      </c>
      <c r="AC355" s="200">
        <f t="shared" si="50"/>
        <v>4.1428007464829174E-3</v>
      </c>
      <c r="AE355" s="200">
        <f t="shared" si="51"/>
        <v>4.7668015859099475E-3</v>
      </c>
      <c r="AF355" s="200">
        <f t="shared" si="52"/>
        <v>4.5571744452341445E-3</v>
      </c>
      <c r="AG355" s="200">
        <f t="shared" si="53"/>
        <v>4.1915204678362591E-3</v>
      </c>
      <c r="AI355" s="10" t="s">
        <v>121</v>
      </c>
    </row>
    <row r="356" spans="1:35" ht="12" customHeight="1" x14ac:dyDescent="0.15">
      <c r="E356" s="103" t="s">
        <v>94</v>
      </c>
      <c r="F356" s="124">
        <v>4.5563916999403174E-3</v>
      </c>
      <c r="G356" s="195">
        <v>1614</v>
      </c>
      <c r="H356" s="129">
        <v>9.3184943741868168E-4</v>
      </c>
      <c r="I356" s="124">
        <v>4.409185675741968E-3</v>
      </c>
      <c r="J356" s="195">
        <v>453</v>
      </c>
      <c r="K356" s="129">
        <v>1.0531211475417902E-3</v>
      </c>
      <c r="L356" s="124">
        <v>4.1831612695583265E-3</v>
      </c>
      <c r="M356" s="195">
        <v>374</v>
      </c>
      <c r="N356" s="129">
        <v>5.0799442890979147E-4</v>
      </c>
      <c r="P356" s="103" t="s">
        <v>94</v>
      </c>
      <c r="Q356" s="124">
        <v>4.7442688489749358E-3</v>
      </c>
      <c r="R356" s="195">
        <v>1429</v>
      </c>
      <c r="S356" s="129">
        <v>9.0573664257548683E-4</v>
      </c>
      <c r="T356" s="124">
        <v>4.4027305366591066E-3</v>
      </c>
      <c r="U356" s="195">
        <v>490</v>
      </c>
      <c r="V356" s="129">
        <v>9.5313717053747808E-4</v>
      </c>
      <c r="W356" s="124">
        <v>4.2671054873892316E-3</v>
      </c>
      <c r="X356" s="195">
        <v>326</v>
      </c>
      <c r="Y356" s="129">
        <v>4.7333606146965476E-4</v>
      </c>
      <c r="Z356" s="200">
        <v>356</v>
      </c>
      <c r="AA356" s="200">
        <f t="shared" si="48"/>
        <v>4.5563916999403174E-3</v>
      </c>
      <c r="AB356" s="200">
        <f t="shared" si="49"/>
        <v>4.409185675741968E-3</v>
      </c>
      <c r="AC356" s="200">
        <f t="shared" si="50"/>
        <v>4.1831612695583265E-3</v>
      </c>
      <c r="AE356" s="200">
        <f t="shared" si="51"/>
        <v>4.7442688489749358E-3</v>
      </c>
      <c r="AF356" s="200">
        <f t="shared" si="52"/>
        <v>4.4027305366591066E-3</v>
      </c>
      <c r="AG356" s="200">
        <f t="shared" si="53"/>
        <v>4.2671054873892316E-3</v>
      </c>
      <c r="AI356" s="10" t="s">
        <v>106</v>
      </c>
    </row>
    <row r="357" spans="1:35" ht="12" customHeight="1" x14ac:dyDescent="0.15">
      <c r="A357" s="2"/>
      <c r="E357" s="23" t="s">
        <v>95</v>
      </c>
      <c r="F357" s="125">
        <v>4.577922566584792E-3</v>
      </c>
      <c r="G357" s="196">
        <v>1538</v>
      </c>
      <c r="H357" s="130">
        <v>8.308914477802797E-4</v>
      </c>
      <c r="I357" s="125">
        <v>4.2954200669596161E-3</v>
      </c>
      <c r="J357" s="196">
        <v>531</v>
      </c>
      <c r="K357" s="130">
        <v>7.2014130091544663E-4</v>
      </c>
      <c r="L357" s="125">
        <v>4.2639323595896348E-3</v>
      </c>
      <c r="M357" s="196">
        <v>426</v>
      </c>
      <c r="N357" s="130">
        <v>6.1365236961752443E-4</v>
      </c>
      <c r="P357" s="23" t="s">
        <v>95</v>
      </c>
      <c r="Q357" s="125">
        <v>4.7839925523349373E-3</v>
      </c>
      <c r="R357" s="196">
        <v>1472</v>
      </c>
      <c r="S357" s="130">
        <v>8.7184529294086937E-4</v>
      </c>
      <c r="T357" s="125">
        <v>4.4869179170045929E-3</v>
      </c>
      <c r="U357" s="196">
        <v>548</v>
      </c>
      <c r="V357" s="130">
        <v>1.0573189184251242E-3</v>
      </c>
      <c r="W357" s="125">
        <v>4.1988936988936994E-3</v>
      </c>
      <c r="X357" s="196">
        <v>385</v>
      </c>
      <c r="Y357" s="130">
        <v>6.4225061419228321E-4</v>
      </c>
      <c r="Z357" s="200">
        <v>357</v>
      </c>
      <c r="AA357" s="200">
        <f t="shared" si="48"/>
        <v>4.577922566584792E-3</v>
      </c>
      <c r="AB357" s="200">
        <f t="shared" si="49"/>
        <v>4.2954200669596161E-3</v>
      </c>
      <c r="AC357" s="200">
        <f t="shared" si="50"/>
        <v>4.2639323595896348E-3</v>
      </c>
      <c r="AE357" s="200">
        <f t="shared" si="51"/>
        <v>4.7839925523349373E-3</v>
      </c>
      <c r="AF357" s="200">
        <f t="shared" si="52"/>
        <v>4.4869179170045929E-3</v>
      </c>
      <c r="AG357" s="200">
        <f t="shared" si="53"/>
        <v>4.1988936988936994E-3</v>
      </c>
      <c r="AI357" s="10" t="s">
        <v>107</v>
      </c>
    </row>
    <row r="358" spans="1:35" ht="12" customHeight="1" x14ac:dyDescent="0.15">
      <c r="E358" s="103" t="s">
        <v>96</v>
      </c>
      <c r="F358" s="124">
        <v>4.5207971643518577E-3</v>
      </c>
      <c r="G358" s="195">
        <v>1920</v>
      </c>
      <c r="H358" s="129">
        <v>7.2491199570833703E-4</v>
      </c>
      <c r="I358" s="124">
        <v>4.2891652960526357E-3</v>
      </c>
      <c r="J358" s="195">
        <v>608</v>
      </c>
      <c r="K358" s="129">
        <v>5.7802291589262702E-4</v>
      </c>
      <c r="L358" s="124">
        <v>4.3277246936786404E-3</v>
      </c>
      <c r="M358" s="195">
        <v>532</v>
      </c>
      <c r="N358" s="129">
        <v>6.4642843729452459E-4</v>
      </c>
      <c r="P358" s="103" t="s">
        <v>96</v>
      </c>
      <c r="Q358" s="124">
        <v>4.7821236975136676E-3</v>
      </c>
      <c r="R358" s="195">
        <v>1795</v>
      </c>
      <c r="S358" s="129">
        <v>8.1768686243540692E-4</v>
      </c>
      <c r="T358" s="124">
        <v>4.3607936950328273E-3</v>
      </c>
      <c r="U358" s="195">
        <v>598</v>
      </c>
      <c r="V358" s="129">
        <v>7.9506976696117038E-4</v>
      </c>
      <c r="W358" s="124">
        <v>4.3545793488160203E-3</v>
      </c>
      <c r="X358" s="195">
        <v>488</v>
      </c>
      <c r="Y358" s="129">
        <v>8.5729298111334872E-4</v>
      </c>
      <c r="Z358" s="200">
        <v>358</v>
      </c>
      <c r="AA358" s="200">
        <f t="shared" si="48"/>
        <v>4.5207971643518577E-3</v>
      </c>
      <c r="AB358" s="200">
        <f t="shared" si="49"/>
        <v>4.2891652960526357E-3</v>
      </c>
      <c r="AC358" s="200">
        <f t="shared" si="50"/>
        <v>4.3277246936786404E-3</v>
      </c>
      <c r="AE358" s="200">
        <f t="shared" si="51"/>
        <v>4.7821236975136676E-3</v>
      </c>
      <c r="AF358" s="200">
        <f t="shared" si="52"/>
        <v>4.3607936950328273E-3</v>
      </c>
      <c r="AG358" s="200">
        <f t="shared" si="53"/>
        <v>4.3545793488160203E-3</v>
      </c>
      <c r="AI358" s="10" t="s">
        <v>108</v>
      </c>
    </row>
    <row r="359" spans="1:35" ht="12" customHeight="1" x14ac:dyDescent="0.15">
      <c r="E359" s="28" t="s">
        <v>97</v>
      </c>
      <c r="F359" s="126">
        <v>4.5639728446528844E-3</v>
      </c>
      <c r="G359" s="197">
        <v>1919</v>
      </c>
      <c r="H359" s="131">
        <v>8.0331934145233595E-4</v>
      </c>
      <c r="I359" s="126">
        <v>4.4370377374348628E-3</v>
      </c>
      <c r="J359" s="197">
        <v>661</v>
      </c>
      <c r="K359" s="131">
        <v>8.6701961960551914E-4</v>
      </c>
      <c r="L359" s="126">
        <v>4.3714118530295025E-3</v>
      </c>
      <c r="M359" s="197">
        <v>629</v>
      </c>
      <c r="N359" s="131">
        <v>7.522856872372002E-4</v>
      </c>
      <c r="P359" s="28" t="s">
        <v>97</v>
      </c>
      <c r="Q359" s="126">
        <v>4.8082812764248216E-3</v>
      </c>
      <c r="R359" s="197">
        <v>1752</v>
      </c>
      <c r="S359" s="131">
        <v>8.6573807517221113E-4</v>
      </c>
      <c r="T359" s="126">
        <v>4.5409131745203753E-3</v>
      </c>
      <c r="U359" s="197">
        <v>639</v>
      </c>
      <c r="V359" s="131">
        <v>8.1253783353198432E-4</v>
      </c>
      <c r="W359" s="126">
        <v>4.3865537329948589E-3</v>
      </c>
      <c r="X359" s="197">
        <v>569</v>
      </c>
      <c r="Y359" s="131">
        <v>7.2587906065719131E-4</v>
      </c>
      <c r="Z359" s="200">
        <v>359</v>
      </c>
      <c r="AA359" s="200">
        <f t="shared" si="48"/>
        <v>4.5639728446528844E-3</v>
      </c>
      <c r="AB359" s="200">
        <f t="shared" si="49"/>
        <v>4.4370377374348628E-3</v>
      </c>
      <c r="AC359" s="200">
        <f t="shared" si="50"/>
        <v>4.3714118530295025E-3</v>
      </c>
      <c r="AE359" s="200">
        <f t="shared" si="51"/>
        <v>4.8082812764248216E-3</v>
      </c>
      <c r="AF359" s="200">
        <f t="shared" si="52"/>
        <v>4.5409131745203753E-3</v>
      </c>
      <c r="AG359" s="200">
        <f t="shared" si="53"/>
        <v>4.3865537329948589E-3</v>
      </c>
      <c r="AI359" s="10" t="s">
        <v>109</v>
      </c>
    </row>
    <row r="360" spans="1:35" ht="12" customHeight="1" x14ac:dyDescent="0.15">
      <c r="E360" s="103" t="s">
        <v>98</v>
      </c>
      <c r="F360" s="124">
        <v>4.5488995224910681E-3</v>
      </c>
      <c r="G360" s="195">
        <v>1846</v>
      </c>
      <c r="H360" s="129">
        <v>8.6400691290891042E-4</v>
      </c>
      <c r="I360" s="124">
        <v>4.3409068035426737E-3</v>
      </c>
      <c r="J360" s="195">
        <v>552</v>
      </c>
      <c r="K360" s="129">
        <v>8.1590795447257123E-4</v>
      </c>
      <c r="L360" s="124">
        <v>4.2930275742775713E-3</v>
      </c>
      <c r="M360" s="195">
        <v>546</v>
      </c>
      <c r="N360" s="129">
        <v>5.379169333582307E-4</v>
      </c>
      <c r="P360" s="103" t="s">
        <v>98</v>
      </c>
      <c r="Q360" s="124">
        <v>4.7842302452316054E-3</v>
      </c>
      <c r="R360" s="195">
        <v>1835</v>
      </c>
      <c r="S360" s="129">
        <v>7.0640303779580845E-4</v>
      </c>
      <c r="T360" s="124">
        <v>4.4499237659615049E-3</v>
      </c>
      <c r="U360" s="195">
        <v>583</v>
      </c>
      <c r="V360" s="129">
        <v>7.5226575999300549E-4</v>
      </c>
      <c r="W360" s="124">
        <v>4.4019049787492361E-3</v>
      </c>
      <c r="X360" s="195">
        <v>610</v>
      </c>
      <c r="Y360" s="129">
        <v>4.603422876550437E-4</v>
      </c>
      <c r="Z360" s="200">
        <v>360</v>
      </c>
      <c r="AA360" s="200">
        <f t="shared" si="48"/>
        <v>4.5488995224910681E-3</v>
      </c>
      <c r="AB360" s="200">
        <f t="shared" si="49"/>
        <v>4.3409068035426737E-3</v>
      </c>
      <c r="AC360" s="200">
        <f t="shared" si="50"/>
        <v>4.2930275742775713E-3</v>
      </c>
      <c r="AE360" s="200">
        <f t="shared" si="51"/>
        <v>4.7842302452316054E-3</v>
      </c>
      <c r="AF360" s="200">
        <f t="shared" si="52"/>
        <v>4.4499237659615049E-3</v>
      </c>
      <c r="AG360" s="200">
        <f t="shared" si="53"/>
        <v>4.4019049787492361E-3</v>
      </c>
      <c r="AI360" s="10" t="s">
        <v>110</v>
      </c>
    </row>
    <row r="361" spans="1:35" ht="12" customHeight="1" x14ac:dyDescent="0.15">
      <c r="E361" s="23" t="s">
        <v>99</v>
      </c>
      <c r="F361" s="125">
        <v>4.5934726048362431E-3</v>
      </c>
      <c r="G361" s="196">
        <v>2178</v>
      </c>
      <c r="H361" s="130">
        <v>8.6418968563326502E-4</v>
      </c>
      <c r="I361" s="125">
        <v>4.3519799781331098E-3</v>
      </c>
      <c r="J361" s="196">
        <v>542</v>
      </c>
      <c r="K361" s="130">
        <v>8.1025088206070843E-4</v>
      </c>
      <c r="L361" s="125">
        <v>4.2390186079799578E-3</v>
      </c>
      <c r="M361" s="196">
        <v>414</v>
      </c>
      <c r="N361" s="130">
        <v>4.0513857977030304E-4</v>
      </c>
      <c r="P361" s="23" t="s">
        <v>99</v>
      </c>
      <c r="Q361" s="125">
        <v>4.7995323883902249E-3</v>
      </c>
      <c r="R361" s="196">
        <v>2191</v>
      </c>
      <c r="S361" s="130">
        <v>7.3749340546033716E-4</v>
      </c>
      <c r="T361" s="125">
        <v>4.3212788259958087E-3</v>
      </c>
      <c r="U361" s="196">
        <v>477</v>
      </c>
      <c r="V361" s="130">
        <v>4.1028491254745407E-4</v>
      </c>
      <c r="W361" s="125">
        <v>4.3705739225933489E-3</v>
      </c>
      <c r="X361" s="196">
        <v>489</v>
      </c>
      <c r="Y361" s="130">
        <v>6.9209948030598102E-4</v>
      </c>
      <c r="Z361" s="200">
        <v>361</v>
      </c>
      <c r="AA361" s="200">
        <f t="shared" si="48"/>
        <v>4.5934726048362431E-3</v>
      </c>
      <c r="AB361" s="200">
        <f t="shared" si="49"/>
        <v>4.3519799781331098E-3</v>
      </c>
      <c r="AC361" s="200">
        <f t="shared" si="50"/>
        <v>4.2390186079799578E-3</v>
      </c>
      <c r="AE361" s="200">
        <f t="shared" si="51"/>
        <v>4.7995323883902249E-3</v>
      </c>
      <c r="AF361" s="200">
        <f t="shared" si="52"/>
        <v>4.3212788259958087E-3</v>
      </c>
      <c r="AG361" s="200">
        <f t="shared" si="53"/>
        <v>4.3705739225933489E-3</v>
      </c>
      <c r="AI361" s="10" t="s">
        <v>111</v>
      </c>
    </row>
    <row r="362" spans="1:35" ht="12" customHeight="1" x14ac:dyDescent="0.15">
      <c r="E362" s="103" t="s">
        <v>100</v>
      </c>
      <c r="F362" s="124">
        <v>4.6229686753973291E-3</v>
      </c>
      <c r="G362" s="195">
        <v>3258</v>
      </c>
      <c r="H362" s="129">
        <v>7.5834464252053156E-4</v>
      </c>
      <c r="I362" s="124">
        <v>4.2911813022700101E-3</v>
      </c>
      <c r="J362" s="195">
        <v>558</v>
      </c>
      <c r="K362" s="129">
        <v>7.2052558674255685E-4</v>
      </c>
      <c r="L362" s="124">
        <v>4.2614850427350462E-3</v>
      </c>
      <c r="M362" s="195">
        <v>416</v>
      </c>
      <c r="N362" s="129">
        <v>5.1066023403197242E-4</v>
      </c>
      <c r="P362" s="103" t="s">
        <v>100</v>
      </c>
      <c r="Q362" s="124">
        <v>5.4199202863185357E-3</v>
      </c>
      <c r="R362" s="195">
        <v>2732</v>
      </c>
      <c r="S362" s="129">
        <v>1.0375168538494933E-3</v>
      </c>
      <c r="T362" s="124">
        <v>4.3370732982527084E-3</v>
      </c>
      <c r="U362" s="195">
        <v>549</v>
      </c>
      <c r="V362" s="129">
        <v>7.3684130761352657E-4</v>
      </c>
      <c r="W362" s="124">
        <v>4.2693534421826412E-3</v>
      </c>
      <c r="X362" s="195">
        <v>524</v>
      </c>
      <c r="Y362" s="129">
        <v>3.9669647577912447E-4</v>
      </c>
      <c r="Z362" s="200">
        <v>362</v>
      </c>
      <c r="AA362" s="200">
        <f t="shared" si="48"/>
        <v>4.6229686753973291E-3</v>
      </c>
      <c r="AB362" s="200">
        <f t="shared" si="49"/>
        <v>4.2911813022700101E-3</v>
      </c>
      <c r="AC362" s="200">
        <f t="shared" si="50"/>
        <v>4.2614850427350462E-3</v>
      </c>
      <c r="AE362" s="200">
        <f t="shared" si="51"/>
        <v>5.4199202863185357E-3</v>
      </c>
      <c r="AF362" s="200">
        <f t="shared" si="52"/>
        <v>4.3370732982527084E-3</v>
      </c>
      <c r="AG362" s="200">
        <f t="shared" si="53"/>
        <v>4.2693534421826412E-3</v>
      </c>
      <c r="AI362" s="10" t="s">
        <v>112</v>
      </c>
    </row>
    <row r="363" spans="1:35" ht="12" customHeight="1" x14ac:dyDescent="0.15">
      <c r="E363" s="23" t="s">
        <v>101</v>
      </c>
      <c r="F363" s="125">
        <v>4.6295276089159164E-3</v>
      </c>
      <c r="G363" s="196">
        <v>3290</v>
      </c>
      <c r="H363" s="130">
        <v>7.7627033607811111E-4</v>
      </c>
      <c r="I363" s="125">
        <v>4.2290500621890523E-3</v>
      </c>
      <c r="J363" s="196">
        <v>536</v>
      </c>
      <c r="K363" s="130">
        <v>4.9180696108687319E-4</v>
      </c>
      <c r="L363" s="125">
        <v>4.2369233268356081E-3</v>
      </c>
      <c r="M363" s="196">
        <v>513</v>
      </c>
      <c r="N363" s="130">
        <v>7.4197586254429822E-4</v>
      </c>
      <c r="P363" s="23" t="s">
        <v>101</v>
      </c>
      <c r="Q363" s="125">
        <v>5.0716832981513495E-3</v>
      </c>
      <c r="R363" s="196">
        <v>2895</v>
      </c>
      <c r="S363" s="130">
        <v>8.2055727513326954E-4</v>
      </c>
      <c r="T363" s="125">
        <v>4.2828674647450776E-3</v>
      </c>
      <c r="U363" s="196">
        <v>478</v>
      </c>
      <c r="V363" s="130">
        <v>6.3437883487987964E-4</v>
      </c>
      <c r="W363" s="125">
        <v>4.2679295175958873E-3</v>
      </c>
      <c r="X363" s="196">
        <v>562</v>
      </c>
      <c r="Y363" s="130">
        <v>6.4082203761523166E-4</v>
      </c>
      <c r="Z363" s="200">
        <v>363</v>
      </c>
      <c r="AA363" s="200">
        <f t="shared" si="48"/>
        <v>4.6295276089159164E-3</v>
      </c>
      <c r="AB363" s="200">
        <f t="shared" si="49"/>
        <v>4.2290500621890523E-3</v>
      </c>
      <c r="AC363" s="200">
        <f t="shared" si="50"/>
        <v>4.2369233268356081E-3</v>
      </c>
      <c r="AE363" s="200">
        <f t="shared" si="51"/>
        <v>5.0716832981513495E-3</v>
      </c>
      <c r="AF363" s="200">
        <f t="shared" si="52"/>
        <v>4.2828674647450776E-3</v>
      </c>
      <c r="AG363" s="200">
        <f t="shared" si="53"/>
        <v>4.2679295175958873E-3</v>
      </c>
      <c r="AI363" s="10" t="s">
        <v>113</v>
      </c>
    </row>
    <row r="364" spans="1:35" ht="12" customHeight="1" x14ac:dyDescent="0.15">
      <c r="E364" s="103" t="s">
        <v>102</v>
      </c>
      <c r="F364" s="124">
        <v>4.4002868920374645E-3</v>
      </c>
      <c r="G364" s="195">
        <v>2235</v>
      </c>
      <c r="H364" s="129">
        <v>6.9679089986265897E-4</v>
      </c>
      <c r="I364" s="124">
        <v>4.2585371690763794E-3</v>
      </c>
      <c r="J364" s="195">
        <v>561</v>
      </c>
      <c r="K364" s="129">
        <v>4.3064400113218619E-4</v>
      </c>
      <c r="L364" s="124">
        <v>4.2361343056483355E-3</v>
      </c>
      <c r="M364" s="195">
        <v>499</v>
      </c>
      <c r="N364" s="129">
        <v>5.4557610488278419E-4</v>
      </c>
      <c r="P364" s="103" t="s">
        <v>102</v>
      </c>
      <c r="Q364" s="124">
        <v>4.6370969764455575E-3</v>
      </c>
      <c r="R364" s="195">
        <v>1846</v>
      </c>
      <c r="S364" s="129">
        <v>7.8638576474964329E-4</v>
      </c>
      <c r="T364" s="124">
        <v>4.3082003649351644E-3</v>
      </c>
      <c r="U364" s="195">
        <v>477</v>
      </c>
      <c r="V364" s="129">
        <v>5.8894515300614801E-4</v>
      </c>
      <c r="W364" s="124">
        <v>4.331506298350103E-3</v>
      </c>
      <c r="X364" s="195">
        <v>541</v>
      </c>
      <c r="Y364" s="129">
        <v>7.4393568938856884E-4</v>
      </c>
      <c r="Z364" s="200">
        <v>364</v>
      </c>
      <c r="AA364" s="200">
        <f t="shared" si="48"/>
        <v>4.4002868920374645E-3</v>
      </c>
      <c r="AB364" s="200">
        <f t="shared" si="49"/>
        <v>4.2585371690763794E-3</v>
      </c>
      <c r="AC364" s="200">
        <f t="shared" si="50"/>
        <v>4.2361343056483355E-3</v>
      </c>
      <c r="AE364" s="200">
        <f t="shared" si="51"/>
        <v>4.6370969764455575E-3</v>
      </c>
      <c r="AF364" s="200">
        <f t="shared" si="52"/>
        <v>4.3082003649351644E-3</v>
      </c>
      <c r="AG364" s="200">
        <f t="shared" si="53"/>
        <v>4.331506298350103E-3</v>
      </c>
      <c r="AI364" s="10" t="s">
        <v>114</v>
      </c>
    </row>
    <row r="365" spans="1:35" ht="12" customHeight="1" x14ac:dyDescent="0.15">
      <c r="E365" s="23" t="s">
        <v>103</v>
      </c>
      <c r="F365" s="125">
        <v>4.3073378341235416E-3</v>
      </c>
      <c r="G365" s="196">
        <v>1078</v>
      </c>
      <c r="H365" s="130">
        <v>7.2707844954301212E-4</v>
      </c>
      <c r="I365" s="125">
        <v>4.274469168120994E-3</v>
      </c>
      <c r="J365" s="196">
        <v>382</v>
      </c>
      <c r="K365" s="130">
        <v>5.5340031855828241E-4</v>
      </c>
      <c r="L365" s="125">
        <v>4.2682433307433335E-3</v>
      </c>
      <c r="M365" s="196">
        <v>429</v>
      </c>
      <c r="N365" s="130">
        <v>7.1398966105368439E-4</v>
      </c>
      <c r="P365" s="23" t="s">
        <v>103</v>
      </c>
      <c r="Q365" s="125">
        <v>4.4447414875920703E-3</v>
      </c>
      <c r="R365" s="196">
        <v>1091</v>
      </c>
      <c r="S365" s="130">
        <v>6.2997432945039291E-4</v>
      </c>
      <c r="T365" s="125">
        <v>4.2436552151036847E-3</v>
      </c>
      <c r="U365" s="196">
        <v>359</v>
      </c>
      <c r="V365" s="130">
        <v>6.8711961022467247E-4</v>
      </c>
      <c r="W365" s="125">
        <v>4.2555283224400865E-3</v>
      </c>
      <c r="X365" s="196">
        <v>425</v>
      </c>
      <c r="Y365" s="130">
        <v>6.4278907886140791E-4</v>
      </c>
      <c r="Z365" s="200">
        <v>365</v>
      </c>
      <c r="AA365" s="200">
        <f t="shared" si="48"/>
        <v>4.3073378341235416E-3</v>
      </c>
      <c r="AB365" s="200">
        <f t="shared" si="49"/>
        <v>4.274469168120994E-3</v>
      </c>
      <c r="AC365" s="200">
        <f t="shared" si="50"/>
        <v>4.2682433307433335E-3</v>
      </c>
      <c r="AE365" s="200">
        <f t="shared" si="51"/>
        <v>4.4447414875920703E-3</v>
      </c>
      <c r="AF365" s="200">
        <f t="shared" si="52"/>
        <v>4.2436552151036847E-3</v>
      </c>
      <c r="AG365" s="200">
        <f t="shared" si="53"/>
        <v>4.2555283224400865E-3</v>
      </c>
      <c r="AI365" s="10" t="s">
        <v>115</v>
      </c>
    </row>
    <row r="366" spans="1:35" ht="12" customHeight="1" x14ac:dyDescent="0.15">
      <c r="E366" s="103" t="s">
        <v>104</v>
      </c>
      <c r="F366" s="124">
        <v>4.2300893550893549E-3</v>
      </c>
      <c r="G366" s="195">
        <v>715</v>
      </c>
      <c r="H366" s="129">
        <v>5.7613817797823167E-4</v>
      </c>
      <c r="I366" s="124">
        <v>4.2217745008382851E-3</v>
      </c>
      <c r="J366" s="195">
        <v>243</v>
      </c>
      <c r="K366" s="129">
        <v>6.4505172281058558E-4</v>
      </c>
      <c r="L366" s="124">
        <v>4.2437394781144793E-3</v>
      </c>
      <c r="M366" s="195">
        <v>352</v>
      </c>
      <c r="N366" s="129">
        <v>5.8826356840535068E-4</v>
      </c>
      <c r="P366" s="103" t="s">
        <v>104</v>
      </c>
      <c r="Q366" s="124">
        <v>4.2579681880042788E-3</v>
      </c>
      <c r="R366" s="195">
        <v>762</v>
      </c>
      <c r="S366" s="129">
        <v>6.8479746073931878E-4</v>
      </c>
      <c r="T366" s="124">
        <v>4.1947337962962954E-3</v>
      </c>
      <c r="U366" s="195">
        <v>280</v>
      </c>
      <c r="V366" s="129">
        <v>6.6454059412315619E-4</v>
      </c>
      <c r="W366" s="124">
        <v>4.2447120285423051E-3</v>
      </c>
      <c r="X366" s="195">
        <v>327</v>
      </c>
      <c r="Y366" s="129">
        <v>4.9535070298723156E-4</v>
      </c>
      <c r="Z366" s="200">
        <v>366</v>
      </c>
      <c r="AA366" s="200">
        <f t="shared" si="48"/>
        <v>4.2300893550893549E-3</v>
      </c>
      <c r="AB366" s="200">
        <f t="shared" si="49"/>
        <v>4.2217745008382851E-3</v>
      </c>
      <c r="AC366" s="200">
        <f t="shared" si="50"/>
        <v>4.2437394781144793E-3</v>
      </c>
      <c r="AE366" s="200">
        <f t="shared" si="51"/>
        <v>4.2579681880042788E-3</v>
      </c>
      <c r="AF366" s="200">
        <f t="shared" si="52"/>
        <v>4.1947337962962954E-3</v>
      </c>
      <c r="AG366" s="200">
        <f t="shared" si="53"/>
        <v>4.2447120285423051E-3</v>
      </c>
      <c r="AI366" s="10" t="s">
        <v>116</v>
      </c>
    </row>
    <row r="367" spans="1:35" ht="12" customHeight="1" x14ac:dyDescent="0.15">
      <c r="E367" s="23" t="s">
        <v>105</v>
      </c>
      <c r="F367" s="125">
        <v>4.187038537727358E-3</v>
      </c>
      <c r="G367" s="196">
        <v>617</v>
      </c>
      <c r="H367" s="130">
        <v>5.8515198405364522E-4</v>
      </c>
      <c r="I367" s="125">
        <v>4.2718760427093777E-3</v>
      </c>
      <c r="J367" s="196">
        <v>222</v>
      </c>
      <c r="K367" s="130">
        <v>8.0599142866008024E-4</v>
      </c>
      <c r="L367" s="125">
        <v>4.1997961264016318E-3</v>
      </c>
      <c r="M367" s="196">
        <v>218</v>
      </c>
      <c r="N367" s="130">
        <v>6.5808775224509522E-4</v>
      </c>
      <c r="P367" s="23" t="s">
        <v>105</v>
      </c>
      <c r="Q367" s="125">
        <v>4.1677309493401444E-3</v>
      </c>
      <c r="R367" s="196">
        <v>696</v>
      </c>
      <c r="S367" s="130">
        <v>3.8928443139256533E-4</v>
      </c>
      <c r="T367" s="125">
        <v>4.1099347298117787E-3</v>
      </c>
      <c r="U367" s="196">
        <v>244</v>
      </c>
      <c r="V367" s="130">
        <v>6.5907791718575897E-4</v>
      </c>
      <c r="W367" s="125">
        <v>4.0727549700435729E-3</v>
      </c>
      <c r="X367" s="196">
        <v>272</v>
      </c>
      <c r="Y367" s="130">
        <v>5.7692662560277072E-4</v>
      </c>
      <c r="Z367" s="200">
        <v>367</v>
      </c>
      <c r="AA367" s="200">
        <f t="shared" si="48"/>
        <v>4.187038537727358E-3</v>
      </c>
      <c r="AB367" s="200">
        <f t="shared" si="49"/>
        <v>4.2718760427093777E-3</v>
      </c>
      <c r="AC367" s="200">
        <f t="shared" si="50"/>
        <v>4.1997961264016318E-3</v>
      </c>
      <c r="AE367" s="200">
        <f t="shared" si="51"/>
        <v>4.1677309493401444E-3</v>
      </c>
      <c r="AF367" s="200">
        <f t="shared" si="52"/>
        <v>4.1099347298117787E-3</v>
      </c>
      <c r="AG367" s="200">
        <f t="shared" si="53"/>
        <v>4.0727549700435729E-3</v>
      </c>
      <c r="AI367" s="10" t="s">
        <v>117</v>
      </c>
    </row>
    <row r="368" spans="1:35" ht="12" customHeight="1" x14ac:dyDescent="0.15">
      <c r="E368" s="46" t="s">
        <v>126</v>
      </c>
      <c r="F368" s="127"/>
      <c r="G368" s="198"/>
      <c r="H368" s="132"/>
      <c r="I368" s="127"/>
      <c r="J368" s="198"/>
      <c r="K368" s="132"/>
      <c r="L368" s="127"/>
      <c r="M368" s="198"/>
      <c r="N368" s="132"/>
      <c r="P368" s="46" t="s">
        <v>126</v>
      </c>
      <c r="Q368" s="127"/>
      <c r="R368" s="198"/>
      <c r="S368" s="132"/>
      <c r="T368" s="127"/>
      <c r="U368" s="198"/>
      <c r="V368" s="132"/>
      <c r="W368" s="127"/>
      <c r="X368" s="198"/>
      <c r="Y368" s="132"/>
    </row>
    <row r="369" spans="5:29" ht="12" customHeight="1" x14ac:dyDescent="0.15">
      <c r="E369" s="34" t="s">
        <v>127</v>
      </c>
      <c r="F369" s="125">
        <v>4.5468137857685286E-3</v>
      </c>
      <c r="G369" s="196">
        <v>8584</v>
      </c>
      <c r="H369" s="130">
        <v>7.1484485493586111E-4</v>
      </c>
      <c r="I369" s="125">
        <v>4.2456006606950043E-3</v>
      </c>
      <c r="J369" s="196">
        <v>1166</v>
      </c>
      <c r="K369" s="130">
        <v>7.8861670945950591E-4</v>
      </c>
      <c r="L369" s="125">
        <v>4.1677867383512601E-3</v>
      </c>
      <c r="M369" s="196">
        <v>558</v>
      </c>
      <c r="N369" s="130">
        <v>7.4757334397148071E-4</v>
      </c>
      <c r="P369" s="34" t="s">
        <v>127</v>
      </c>
      <c r="Q369" s="125">
        <v>5.2279294851180986E-3</v>
      </c>
      <c r="R369" s="196">
        <v>9329</v>
      </c>
      <c r="S369" s="130">
        <v>1.0915575574731936E-3</v>
      </c>
      <c r="T369" s="125">
        <v>4.2022913983530428E-3</v>
      </c>
      <c r="U369" s="196">
        <v>949</v>
      </c>
      <c r="V369" s="130">
        <v>5.5903643641597427E-4</v>
      </c>
      <c r="W369" s="125">
        <v>4.0559933314143117E-3</v>
      </c>
      <c r="X369" s="196">
        <v>386</v>
      </c>
      <c r="Y369" s="130">
        <v>4.8431729420197485E-4</v>
      </c>
    </row>
    <row r="370" spans="5:29" ht="12" customHeight="1" x14ac:dyDescent="0.15">
      <c r="E370" s="103" t="s">
        <v>123</v>
      </c>
      <c r="F370" s="124">
        <v>4.5508093172239601E-3</v>
      </c>
      <c r="G370" s="195">
        <v>6134</v>
      </c>
      <c r="H370" s="129">
        <v>8.0919045856377809E-4</v>
      </c>
      <c r="I370" s="124">
        <v>4.3567206294282479E-3</v>
      </c>
      <c r="J370" s="195">
        <v>2023</v>
      </c>
      <c r="K370" s="129">
        <v>7.7807927813033418E-4</v>
      </c>
      <c r="L370" s="124">
        <v>4.3081006741620062E-3</v>
      </c>
      <c r="M370" s="195">
        <v>1769</v>
      </c>
      <c r="N370" s="129">
        <v>6.7133418882824687E-4</v>
      </c>
      <c r="P370" s="103" t="s">
        <v>123</v>
      </c>
      <c r="Q370" s="124">
        <v>4.7806803858832618E-3</v>
      </c>
      <c r="R370" s="195">
        <v>5730</v>
      </c>
      <c r="S370" s="129">
        <v>8.4804520657932175E-4</v>
      </c>
      <c r="T370" s="124">
        <v>4.4594502000767462E-3</v>
      </c>
      <c r="U370" s="195">
        <v>2027</v>
      </c>
      <c r="V370" s="129">
        <v>8.9951357580688243E-4</v>
      </c>
      <c r="W370" s="124">
        <v>4.3219765859126551E-3</v>
      </c>
      <c r="X370" s="195">
        <v>1619</v>
      </c>
      <c r="Y370" s="129">
        <v>7.3700140807320591E-4</v>
      </c>
    </row>
    <row r="371" spans="5:29" ht="12" customHeight="1" x14ac:dyDescent="0.15">
      <c r="E371" s="23" t="s">
        <v>124</v>
      </c>
      <c r="F371" s="125">
        <v>4.5902860754312201E-3</v>
      </c>
      <c r="G371" s="196">
        <v>10043</v>
      </c>
      <c r="H371" s="130">
        <v>7.8758151164613429E-4</v>
      </c>
      <c r="I371" s="125">
        <v>4.2869812726616836E-3</v>
      </c>
      <c r="J371" s="196">
        <v>1951</v>
      </c>
      <c r="K371" s="130">
        <v>6.563923935916237E-4</v>
      </c>
      <c r="L371" s="125">
        <v>4.2426151902841477E-3</v>
      </c>
      <c r="M371" s="196">
        <v>1598</v>
      </c>
      <c r="N371" s="130">
        <v>5.8873436669342816E-4</v>
      </c>
      <c r="P371" s="23" t="s">
        <v>124</v>
      </c>
      <c r="Q371" s="125">
        <v>5.0656108348714904E-3</v>
      </c>
      <c r="R371" s="196">
        <v>8849</v>
      </c>
      <c r="S371" s="130">
        <v>9.2026684499733695E-4</v>
      </c>
      <c r="T371" s="125">
        <v>4.3046425043090676E-3</v>
      </c>
      <c r="U371" s="196">
        <v>1762</v>
      </c>
      <c r="V371" s="130">
        <v>6.1979584160408419E-4</v>
      </c>
      <c r="W371" s="125">
        <v>4.3032642100478274E-3</v>
      </c>
      <c r="X371" s="196">
        <v>1874</v>
      </c>
      <c r="Y371" s="130">
        <v>6.2255822010001661E-4</v>
      </c>
    </row>
    <row r="372" spans="5:29" ht="12" customHeight="1" x14ac:dyDescent="0.15">
      <c r="E372" s="46" t="s">
        <v>3</v>
      </c>
      <c r="F372" s="127"/>
      <c r="G372" s="198"/>
      <c r="H372" s="132"/>
      <c r="I372" s="127"/>
      <c r="J372" s="198"/>
      <c r="K372" s="132"/>
      <c r="L372" s="127"/>
      <c r="M372" s="198"/>
      <c r="N372" s="132"/>
      <c r="P372" s="46" t="s">
        <v>3</v>
      </c>
      <c r="Q372" s="127"/>
      <c r="R372" s="198"/>
      <c r="S372" s="132"/>
      <c r="T372" s="127"/>
      <c r="U372" s="198"/>
      <c r="V372" s="132"/>
      <c r="W372" s="127"/>
      <c r="X372" s="198"/>
      <c r="Y372" s="132"/>
    </row>
    <row r="373" spans="5:29" ht="12" customHeight="1" x14ac:dyDescent="0.15">
      <c r="E373" s="26" t="s">
        <v>128</v>
      </c>
      <c r="F373" s="128">
        <v>4.5327186528454763E-3</v>
      </c>
      <c r="G373" s="199">
        <v>31653</v>
      </c>
      <c r="H373" s="133">
        <v>7.722266152307524E-4</v>
      </c>
      <c r="I373" s="128">
        <v>4.3032844405656977E-3</v>
      </c>
      <c r="J373" s="199">
        <v>7257</v>
      </c>
      <c r="K373" s="133">
        <v>7.4317312599282638E-4</v>
      </c>
      <c r="L373" s="128">
        <v>4.2567889859556739E-3</v>
      </c>
      <c r="M373" s="199">
        <v>6105</v>
      </c>
      <c r="N373" s="133">
        <v>6.3240012365681577E-4</v>
      </c>
      <c r="P373" s="26" t="s">
        <v>128</v>
      </c>
      <c r="Q373" s="128">
        <v>4.956342260935641E-3</v>
      </c>
      <c r="R373" s="199">
        <v>30710</v>
      </c>
      <c r="S373" s="133">
        <v>9.5897049863548605E-4</v>
      </c>
      <c r="T373" s="128">
        <v>4.3527018778211609E-3</v>
      </c>
      <c r="U373" s="199">
        <v>6917</v>
      </c>
      <c r="V373" s="133">
        <v>7.7038833630015536E-4</v>
      </c>
      <c r="W373" s="128">
        <v>4.2843431011417316E-3</v>
      </c>
      <c r="X373" s="199">
        <v>6063</v>
      </c>
      <c r="Y373" s="133">
        <v>6.2712573796241716E-4</v>
      </c>
    </row>
    <row r="374" spans="5:29" ht="12" customHeight="1" x14ac:dyDescent="0.15">
      <c r="E374" s="123"/>
      <c r="P374" s="123"/>
    </row>
    <row r="375" spans="5:29" ht="12" customHeight="1" x14ac:dyDescent="0.15">
      <c r="E375" s="113" t="s">
        <v>315</v>
      </c>
      <c r="P375" s="113" t="s">
        <v>315</v>
      </c>
    </row>
    <row r="377" spans="5:29" ht="12" customHeight="1" x14ac:dyDescent="0.15">
      <c r="AC377" s="225"/>
    </row>
    <row r="391" spans="1:35" ht="20.100000000000001" customHeight="1" x14ac:dyDescent="0.15">
      <c r="A391" s="6"/>
      <c r="E391" s="3" t="s">
        <v>178</v>
      </c>
      <c r="F391" s="15"/>
      <c r="G391" s="192"/>
      <c r="H391" s="15"/>
      <c r="I391" s="15"/>
      <c r="J391" s="192"/>
      <c r="K391" s="15"/>
      <c r="L391" s="15"/>
      <c r="M391" s="192"/>
      <c r="N391" s="15"/>
      <c r="P391" s="3" t="s">
        <v>197</v>
      </c>
      <c r="Q391" s="15"/>
      <c r="R391" s="192"/>
      <c r="S391" s="15"/>
      <c r="T391" s="15"/>
      <c r="U391" s="192"/>
      <c r="V391" s="15"/>
      <c r="W391" s="15"/>
      <c r="X391" s="192"/>
      <c r="Y391" s="15"/>
    </row>
    <row r="392" spans="1:35" ht="12" customHeight="1" x14ac:dyDescent="0.15">
      <c r="E392" s="41"/>
      <c r="F392" s="42" t="s">
        <v>283</v>
      </c>
      <c r="G392" s="193"/>
      <c r="H392" s="43"/>
      <c r="I392" s="42" t="s">
        <v>285</v>
      </c>
      <c r="J392" s="193"/>
      <c r="K392" s="43"/>
      <c r="L392" s="42" t="s">
        <v>286</v>
      </c>
      <c r="M392" s="193"/>
      <c r="N392" s="43"/>
      <c r="P392" s="41"/>
      <c r="Q392" s="42" t="s">
        <v>283</v>
      </c>
      <c r="R392" s="193"/>
      <c r="S392" s="43"/>
      <c r="T392" s="42" t="s">
        <v>285</v>
      </c>
      <c r="U392" s="193"/>
      <c r="V392" s="43"/>
      <c r="W392" s="42" t="s">
        <v>286</v>
      </c>
      <c r="X392" s="193"/>
      <c r="Y392" s="43"/>
    </row>
    <row r="393" spans="1:35" ht="12" customHeight="1" x14ac:dyDescent="0.15">
      <c r="A393" s="84"/>
      <c r="B393" s="84"/>
      <c r="C393" s="84"/>
      <c r="E393" s="80"/>
      <c r="F393" s="104" t="s">
        <v>306</v>
      </c>
      <c r="G393" s="194" t="s">
        <v>305</v>
      </c>
      <c r="H393" s="105" t="s">
        <v>307</v>
      </c>
      <c r="I393" s="104" t="s">
        <v>306</v>
      </c>
      <c r="J393" s="194" t="s">
        <v>305</v>
      </c>
      <c r="K393" s="105" t="s">
        <v>307</v>
      </c>
      <c r="L393" s="104" t="s">
        <v>306</v>
      </c>
      <c r="M393" s="194" t="s">
        <v>305</v>
      </c>
      <c r="N393" s="105" t="s">
        <v>307</v>
      </c>
      <c r="P393" s="80"/>
      <c r="Q393" s="104" t="s">
        <v>306</v>
      </c>
      <c r="R393" s="194" t="s">
        <v>305</v>
      </c>
      <c r="S393" s="105" t="s">
        <v>307</v>
      </c>
      <c r="T393" s="104" t="s">
        <v>306</v>
      </c>
      <c r="U393" s="194" t="s">
        <v>305</v>
      </c>
      <c r="V393" s="105" t="s">
        <v>307</v>
      </c>
      <c r="W393" s="104" t="s">
        <v>306</v>
      </c>
      <c r="X393" s="194" t="s">
        <v>305</v>
      </c>
      <c r="Y393" s="105" t="s">
        <v>307</v>
      </c>
    </row>
    <row r="394" spans="1:35" ht="12" customHeight="1" x14ac:dyDescent="0.15">
      <c r="A394" s="2" t="s">
        <v>0</v>
      </c>
      <c r="E394" s="46" t="s">
        <v>125</v>
      </c>
      <c r="F394" s="30"/>
      <c r="G394" s="110"/>
      <c r="H394" s="32"/>
      <c r="I394" s="30"/>
      <c r="J394" s="110"/>
      <c r="K394" s="32"/>
      <c r="L394" s="30"/>
      <c r="M394" s="110"/>
      <c r="N394" s="32"/>
      <c r="P394" s="46" t="s">
        <v>125</v>
      </c>
      <c r="Q394" s="30"/>
      <c r="R394" s="110"/>
      <c r="S394" s="32"/>
      <c r="T394" s="30"/>
      <c r="U394" s="110"/>
      <c r="V394" s="32"/>
      <c r="W394" s="30"/>
      <c r="X394" s="110"/>
      <c r="Y394" s="32"/>
      <c r="AA394" s="200" t="s">
        <v>283</v>
      </c>
      <c r="AB394" s="200" t="s">
        <v>285</v>
      </c>
      <c r="AC394" s="200" t="s">
        <v>286</v>
      </c>
      <c r="AE394" s="200" t="s">
        <v>283</v>
      </c>
      <c r="AF394" s="200" t="s">
        <v>285</v>
      </c>
      <c r="AG394" s="200" t="s">
        <v>286</v>
      </c>
    </row>
    <row r="395" spans="1:35" ht="12" customHeight="1" x14ac:dyDescent="0.15">
      <c r="A395" s="25"/>
      <c r="E395" s="103" t="s">
        <v>272</v>
      </c>
      <c r="F395" s="124">
        <v>1.5454753445305767E-3</v>
      </c>
      <c r="G395" s="195">
        <v>172</v>
      </c>
      <c r="H395" s="129">
        <v>3.7783236640436012E-4</v>
      </c>
      <c r="I395" s="124">
        <v>1.5015135327635331E-3</v>
      </c>
      <c r="J395" s="195">
        <v>26</v>
      </c>
      <c r="K395" s="129">
        <v>4.4978415715348841E-4</v>
      </c>
      <c r="L395" s="124">
        <v>1.422968106995885E-3</v>
      </c>
      <c r="M395" s="195">
        <v>18</v>
      </c>
      <c r="N395" s="129">
        <v>1.6993995334618794E-4</v>
      </c>
      <c r="P395" s="103" t="s">
        <v>272</v>
      </c>
      <c r="Q395" s="124">
        <v>1.7625771604938263E-3</v>
      </c>
      <c r="R395" s="195">
        <v>150</v>
      </c>
      <c r="S395" s="129">
        <v>6.4372527829515455E-4</v>
      </c>
      <c r="T395" s="124">
        <v>1.5850051440329219E-3</v>
      </c>
      <c r="U395" s="195">
        <v>36</v>
      </c>
      <c r="V395" s="129">
        <v>2.6780122855048872E-4</v>
      </c>
      <c r="W395" s="124">
        <v>1.8062363834422661E-3</v>
      </c>
      <c r="X395" s="195">
        <v>17</v>
      </c>
      <c r="Y395" s="129">
        <v>1.2843863645666074E-3</v>
      </c>
      <c r="Z395" s="200">
        <v>395</v>
      </c>
      <c r="AA395" s="200">
        <f>IF(F395="-",-1,F395)</f>
        <v>1.5454753445305767E-3</v>
      </c>
      <c r="AB395" s="200">
        <f>IF(I395="-",-1,I395)</f>
        <v>1.5015135327635331E-3</v>
      </c>
      <c r="AC395" s="200">
        <f>IF(L395="-",-1,L395)</f>
        <v>1.422968106995885E-3</v>
      </c>
      <c r="AE395" s="200">
        <f>IF(Q395="-",-1,Q395)</f>
        <v>1.7625771604938263E-3</v>
      </c>
      <c r="AF395" s="200">
        <f>IF(T395="-",-1,T395)</f>
        <v>1.5850051440329219E-3</v>
      </c>
      <c r="AG395" s="200">
        <f>IF(W395="-",-1,W395)</f>
        <v>1.8062363834422661E-3</v>
      </c>
      <c r="AI395" s="10" t="s">
        <v>118</v>
      </c>
    </row>
    <row r="396" spans="1:35" ht="12" customHeight="1" x14ac:dyDescent="0.15">
      <c r="A396" s="85" t="s">
        <v>316</v>
      </c>
      <c r="B396" s="134"/>
      <c r="C396" s="134"/>
      <c r="E396" s="23" t="s">
        <v>273</v>
      </c>
      <c r="F396" s="125">
        <v>1.6350530686561843E-3</v>
      </c>
      <c r="G396" s="196">
        <v>417</v>
      </c>
      <c r="H396" s="130">
        <v>5.9126380509953063E-4</v>
      </c>
      <c r="I396" s="125">
        <v>1.673525377229081E-3</v>
      </c>
      <c r="J396" s="196">
        <v>54</v>
      </c>
      <c r="K396" s="130">
        <v>7.648792844547293E-4</v>
      </c>
      <c r="L396" s="125">
        <v>1.4207175925925926E-3</v>
      </c>
      <c r="M396" s="196">
        <v>24</v>
      </c>
      <c r="N396" s="130">
        <v>1.8812611659288348E-4</v>
      </c>
      <c r="P396" s="23" t="s">
        <v>273</v>
      </c>
      <c r="Q396" s="125">
        <v>1.7994136530398307E-3</v>
      </c>
      <c r="R396" s="196">
        <v>424</v>
      </c>
      <c r="S396" s="130">
        <v>5.2660589285631945E-4</v>
      </c>
      <c r="T396" s="125">
        <v>1.7501402918069589E-3</v>
      </c>
      <c r="U396" s="196">
        <v>66</v>
      </c>
      <c r="V396" s="130">
        <v>6.0359746833316282E-4</v>
      </c>
      <c r="W396" s="125">
        <v>1.6247605363984671E-3</v>
      </c>
      <c r="X396" s="196">
        <v>29</v>
      </c>
      <c r="Y396" s="130">
        <v>2.0116958885864846E-4</v>
      </c>
      <c r="Z396" s="200">
        <v>396</v>
      </c>
      <c r="AA396" s="200">
        <f t="shared" ref="AA396:AA410" si="54">IF(F396="-",-1,F396)</f>
        <v>1.6350530686561843E-3</v>
      </c>
      <c r="AB396" s="200">
        <f t="shared" ref="AB396:AB410" si="55">IF(I396="-",-1,I396)</f>
        <v>1.673525377229081E-3</v>
      </c>
      <c r="AC396" s="200">
        <f t="shared" ref="AC396:AC410" si="56">IF(L396="-",-1,L396)</f>
        <v>1.4207175925925926E-3</v>
      </c>
      <c r="AE396" s="200">
        <f t="shared" ref="AE396:AE410" si="57">IF(Q396="-",-1,Q396)</f>
        <v>1.7994136530398307E-3</v>
      </c>
      <c r="AF396" s="200">
        <f t="shared" ref="AF396:AF410" si="58">IF(T396="-",-1,T396)</f>
        <v>1.7501402918069589E-3</v>
      </c>
      <c r="AG396" s="200">
        <f t="shared" ref="AG396:AG410" si="59">IF(W396="-",-1,W396)</f>
        <v>1.6247605363984671E-3</v>
      </c>
      <c r="AI396" s="10" t="s">
        <v>119</v>
      </c>
    </row>
    <row r="397" spans="1:35" ht="12" customHeight="1" x14ac:dyDescent="0.15">
      <c r="A397" s="85" t="s">
        <v>310</v>
      </c>
      <c r="B397" s="134"/>
      <c r="C397" s="134"/>
      <c r="E397" s="103" t="s">
        <v>274</v>
      </c>
      <c r="F397" s="124">
        <v>1.616576646090535E-3</v>
      </c>
      <c r="G397" s="195">
        <v>540</v>
      </c>
      <c r="H397" s="129">
        <v>5.592458627090085E-4</v>
      </c>
      <c r="I397" s="124">
        <v>1.6585750573582445E-3</v>
      </c>
      <c r="J397" s="195">
        <v>113</v>
      </c>
      <c r="K397" s="129">
        <v>7.9970499401558061E-4</v>
      </c>
      <c r="L397" s="124">
        <v>1.5434587813620072E-3</v>
      </c>
      <c r="M397" s="195">
        <v>62</v>
      </c>
      <c r="N397" s="129">
        <v>4.1460657900560825E-4</v>
      </c>
      <c r="P397" s="103" t="s">
        <v>274</v>
      </c>
      <c r="Q397" s="124">
        <v>1.8510223107066107E-3</v>
      </c>
      <c r="R397" s="195">
        <v>586</v>
      </c>
      <c r="S397" s="129">
        <v>5.332933256420165E-4</v>
      </c>
      <c r="T397" s="124">
        <v>1.6975925925925915E-3</v>
      </c>
      <c r="U397" s="195">
        <v>125</v>
      </c>
      <c r="V397" s="129">
        <v>4.4181650464975166E-4</v>
      </c>
      <c r="W397" s="124">
        <v>1.6435185185185181E-3</v>
      </c>
      <c r="X397" s="195">
        <v>48</v>
      </c>
      <c r="Y397" s="129">
        <v>5.2094550495086019E-4</v>
      </c>
      <c r="Z397" s="200">
        <v>397</v>
      </c>
      <c r="AA397" s="200">
        <f t="shared" si="54"/>
        <v>1.616576646090535E-3</v>
      </c>
      <c r="AB397" s="200">
        <f t="shared" si="55"/>
        <v>1.6585750573582445E-3</v>
      </c>
      <c r="AC397" s="200">
        <f t="shared" si="56"/>
        <v>1.5434587813620072E-3</v>
      </c>
      <c r="AE397" s="200">
        <f t="shared" si="57"/>
        <v>1.8510223107066107E-3</v>
      </c>
      <c r="AF397" s="200">
        <f t="shared" si="58"/>
        <v>1.6975925925925915E-3</v>
      </c>
      <c r="AG397" s="200">
        <f t="shared" si="59"/>
        <v>1.6435185185185181E-3</v>
      </c>
      <c r="AI397" s="10" t="s">
        <v>120</v>
      </c>
    </row>
    <row r="398" spans="1:35" ht="12" customHeight="1" x14ac:dyDescent="0.15">
      <c r="A398" s="85" t="s">
        <v>309</v>
      </c>
      <c r="B398" s="134"/>
      <c r="C398" s="134"/>
      <c r="E398" s="23" t="s">
        <v>275</v>
      </c>
      <c r="F398" s="125">
        <v>1.609563453943858E-3</v>
      </c>
      <c r="G398" s="196">
        <v>347</v>
      </c>
      <c r="H398" s="130">
        <v>6.0647462381286006E-4</v>
      </c>
      <c r="I398" s="125">
        <v>1.6623015873015879E-3</v>
      </c>
      <c r="J398" s="196">
        <v>175</v>
      </c>
      <c r="K398" s="130">
        <v>6.5796539703810741E-4</v>
      </c>
      <c r="L398" s="125">
        <v>1.7042316439246261E-3</v>
      </c>
      <c r="M398" s="196">
        <v>114</v>
      </c>
      <c r="N398" s="130">
        <v>7.9854736937321163E-4</v>
      </c>
      <c r="P398" s="23" t="s">
        <v>275</v>
      </c>
      <c r="Q398" s="125">
        <v>1.8426560121765606E-3</v>
      </c>
      <c r="R398" s="196">
        <v>438</v>
      </c>
      <c r="S398" s="130">
        <v>7.0554998728900487E-4</v>
      </c>
      <c r="T398" s="125">
        <v>1.8236848574237957E-3</v>
      </c>
      <c r="U398" s="196">
        <v>226</v>
      </c>
      <c r="V398" s="130">
        <v>5.3863192672343229E-4</v>
      </c>
      <c r="W398" s="125">
        <v>1.7998179803735347E-3</v>
      </c>
      <c r="X398" s="196">
        <v>117</v>
      </c>
      <c r="Y398" s="130">
        <v>8.1719144905352309E-4</v>
      </c>
      <c r="Z398" s="200">
        <v>398</v>
      </c>
      <c r="AA398" s="200">
        <f t="shared" si="54"/>
        <v>1.609563453943858E-3</v>
      </c>
      <c r="AB398" s="200">
        <f t="shared" si="55"/>
        <v>1.6623015873015879E-3</v>
      </c>
      <c r="AC398" s="200">
        <f t="shared" si="56"/>
        <v>1.7042316439246261E-3</v>
      </c>
      <c r="AE398" s="200">
        <f t="shared" si="57"/>
        <v>1.8426560121765606E-3</v>
      </c>
      <c r="AF398" s="200">
        <f t="shared" si="58"/>
        <v>1.8236848574237957E-3</v>
      </c>
      <c r="AG398" s="200">
        <f t="shared" si="59"/>
        <v>1.7998179803735347E-3</v>
      </c>
      <c r="AI398" s="10" t="s">
        <v>121</v>
      </c>
    </row>
    <row r="399" spans="1:35" ht="12" customHeight="1" x14ac:dyDescent="0.15">
      <c r="E399" s="103" t="s">
        <v>94</v>
      </c>
      <c r="F399" s="124">
        <v>1.6323647320504861E-3</v>
      </c>
      <c r="G399" s="195">
        <v>358</v>
      </c>
      <c r="H399" s="129">
        <v>6.5699084710501416E-4</v>
      </c>
      <c r="I399" s="124">
        <v>1.7306983600515935E-3</v>
      </c>
      <c r="J399" s="195">
        <v>201</v>
      </c>
      <c r="K399" s="129">
        <v>7.893849610708689E-4</v>
      </c>
      <c r="L399" s="124">
        <v>1.6589775964775963E-3</v>
      </c>
      <c r="M399" s="195">
        <v>143</v>
      </c>
      <c r="N399" s="129">
        <v>8.4820475848521309E-4</v>
      </c>
      <c r="P399" s="103" t="s">
        <v>94</v>
      </c>
      <c r="Q399" s="124">
        <v>1.8315592495382531E-3</v>
      </c>
      <c r="R399" s="195">
        <v>381</v>
      </c>
      <c r="S399" s="129">
        <v>6.5783561389945802E-4</v>
      </c>
      <c r="T399" s="124">
        <v>1.8360308393070475E-3</v>
      </c>
      <c r="U399" s="195">
        <v>248</v>
      </c>
      <c r="V399" s="129">
        <v>6.1631314000385644E-4</v>
      </c>
      <c r="W399" s="124">
        <v>1.7457278050108927E-3</v>
      </c>
      <c r="X399" s="195">
        <v>136</v>
      </c>
      <c r="Y399" s="129">
        <v>5.5579405022262399E-4</v>
      </c>
      <c r="Z399" s="200">
        <v>399</v>
      </c>
      <c r="AA399" s="200">
        <f t="shared" si="54"/>
        <v>1.6323647320504861E-3</v>
      </c>
      <c r="AB399" s="200">
        <f t="shared" si="55"/>
        <v>1.7306983600515935E-3</v>
      </c>
      <c r="AC399" s="200">
        <f t="shared" si="56"/>
        <v>1.6589775964775963E-3</v>
      </c>
      <c r="AE399" s="200">
        <f t="shared" si="57"/>
        <v>1.8315592495382531E-3</v>
      </c>
      <c r="AF399" s="200">
        <f t="shared" si="58"/>
        <v>1.8360308393070475E-3</v>
      </c>
      <c r="AG399" s="200">
        <f t="shared" si="59"/>
        <v>1.7457278050108927E-3</v>
      </c>
      <c r="AI399" s="10" t="s">
        <v>106</v>
      </c>
    </row>
    <row r="400" spans="1:35" ht="12" customHeight="1" x14ac:dyDescent="0.15">
      <c r="A400" s="2"/>
      <c r="E400" s="23" t="s">
        <v>95</v>
      </c>
      <c r="F400" s="125">
        <v>1.7124960682550914E-3</v>
      </c>
      <c r="G400" s="196">
        <v>471</v>
      </c>
      <c r="H400" s="130">
        <v>8.1684164554406689E-4</v>
      </c>
      <c r="I400" s="125">
        <v>1.7235286896745219E-3</v>
      </c>
      <c r="J400" s="196">
        <v>264</v>
      </c>
      <c r="K400" s="130">
        <v>6.9058412371398833E-4</v>
      </c>
      <c r="L400" s="125">
        <v>1.6664872236577671E-3</v>
      </c>
      <c r="M400" s="196">
        <v>129</v>
      </c>
      <c r="N400" s="130">
        <v>7.1691992000298894E-4</v>
      </c>
      <c r="P400" s="23" t="s">
        <v>95</v>
      </c>
      <c r="Q400" s="125">
        <v>1.8051636568848757E-3</v>
      </c>
      <c r="R400" s="196">
        <v>443</v>
      </c>
      <c r="S400" s="130">
        <v>5.944778304883009E-4</v>
      </c>
      <c r="T400" s="125">
        <v>1.8682573054706092E-3</v>
      </c>
      <c r="U400" s="196">
        <v>218</v>
      </c>
      <c r="V400" s="130">
        <v>8.2696004227745905E-4</v>
      </c>
      <c r="W400" s="125">
        <v>1.7615740740740749E-3</v>
      </c>
      <c r="X400" s="196">
        <v>140</v>
      </c>
      <c r="Y400" s="130">
        <v>5.9211771696529635E-4</v>
      </c>
      <c r="Z400" s="200">
        <v>400</v>
      </c>
      <c r="AA400" s="200">
        <f t="shared" si="54"/>
        <v>1.7124960682550914E-3</v>
      </c>
      <c r="AB400" s="200">
        <f t="shared" si="55"/>
        <v>1.7235286896745219E-3</v>
      </c>
      <c r="AC400" s="200">
        <f t="shared" si="56"/>
        <v>1.6664872236577671E-3</v>
      </c>
      <c r="AE400" s="200">
        <f t="shared" si="57"/>
        <v>1.8051636568848757E-3</v>
      </c>
      <c r="AF400" s="200">
        <f t="shared" si="58"/>
        <v>1.8682573054706092E-3</v>
      </c>
      <c r="AG400" s="200">
        <f t="shared" si="59"/>
        <v>1.7615740740740749E-3</v>
      </c>
      <c r="AI400" s="10" t="s">
        <v>107</v>
      </c>
    </row>
    <row r="401" spans="5:35" ht="12" customHeight="1" x14ac:dyDescent="0.15">
      <c r="E401" s="103" t="s">
        <v>96</v>
      </c>
      <c r="F401" s="124">
        <v>1.6532397782397792E-3</v>
      </c>
      <c r="G401" s="195">
        <v>481</v>
      </c>
      <c r="H401" s="129">
        <v>6.4363817589441284E-4</v>
      </c>
      <c r="I401" s="124">
        <v>1.6679671244277995E-3</v>
      </c>
      <c r="J401" s="195">
        <v>267</v>
      </c>
      <c r="K401" s="129">
        <v>6.2668285207424215E-4</v>
      </c>
      <c r="L401" s="124">
        <v>1.6211741255144037E-3</v>
      </c>
      <c r="M401" s="195">
        <v>144</v>
      </c>
      <c r="N401" s="129">
        <v>6.1734294370694061E-4</v>
      </c>
      <c r="P401" s="103" t="s">
        <v>96</v>
      </c>
      <c r="Q401" s="124">
        <v>1.7557193163908584E-3</v>
      </c>
      <c r="R401" s="195">
        <v>376</v>
      </c>
      <c r="S401" s="129">
        <v>4.9444640492675223E-4</v>
      </c>
      <c r="T401" s="124">
        <v>1.7733178204382388E-3</v>
      </c>
      <c r="U401" s="195">
        <v>191</v>
      </c>
      <c r="V401" s="129">
        <v>5.7764413169470201E-4</v>
      </c>
      <c r="W401" s="124">
        <v>1.7809070644718792E-3</v>
      </c>
      <c r="X401" s="195">
        <v>162</v>
      </c>
      <c r="Y401" s="129">
        <v>6.5532188349637919E-4</v>
      </c>
      <c r="Z401" s="200">
        <v>401</v>
      </c>
      <c r="AA401" s="200">
        <f t="shared" si="54"/>
        <v>1.6532397782397792E-3</v>
      </c>
      <c r="AB401" s="200">
        <f t="shared" si="55"/>
        <v>1.6679671244277995E-3</v>
      </c>
      <c r="AC401" s="200">
        <f t="shared" si="56"/>
        <v>1.6211741255144037E-3</v>
      </c>
      <c r="AE401" s="200">
        <f t="shared" si="57"/>
        <v>1.7557193163908584E-3</v>
      </c>
      <c r="AF401" s="200">
        <f t="shared" si="58"/>
        <v>1.7733178204382388E-3</v>
      </c>
      <c r="AG401" s="200">
        <f t="shared" si="59"/>
        <v>1.7809070644718792E-3</v>
      </c>
      <c r="AI401" s="10" t="s">
        <v>108</v>
      </c>
    </row>
    <row r="402" spans="5:35" ht="12" customHeight="1" x14ac:dyDescent="0.15">
      <c r="E402" s="28" t="s">
        <v>97</v>
      </c>
      <c r="F402" s="126">
        <v>1.6845721030436362E-3</v>
      </c>
      <c r="G402" s="197">
        <v>404</v>
      </c>
      <c r="H402" s="131">
        <v>6.2954780101561662E-4</v>
      </c>
      <c r="I402" s="126">
        <v>1.7952622191863977E-3</v>
      </c>
      <c r="J402" s="197">
        <v>244</v>
      </c>
      <c r="K402" s="131">
        <v>8.8071129601815287E-4</v>
      </c>
      <c r="L402" s="126">
        <v>1.6308109011072928E-3</v>
      </c>
      <c r="M402" s="197">
        <v>194</v>
      </c>
      <c r="N402" s="131">
        <v>5.1891219812725815E-4</v>
      </c>
      <c r="P402" s="28" t="s">
        <v>97</v>
      </c>
      <c r="Q402" s="126">
        <v>1.8086054804804796E-3</v>
      </c>
      <c r="R402" s="197">
        <v>444</v>
      </c>
      <c r="S402" s="131">
        <v>6.801947195959518E-4</v>
      </c>
      <c r="T402" s="126">
        <v>1.8797599005932347E-3</v>
      </c>
      <c r="U402" s="197">
        <v>231</v>
      </c>
      <c r="V402" s="131">
        <v>8.0485939706778002E-4</v>
      </c>
      <c r="W402" s="126">
        <v>1.7593261614215368E-3</v>
      </c>
      <c r="X402" s="197">
        <v>173</v>
      </c>
      <c r="Y402" s="131">
        <v>4.7602576997214088E-4</v>
      </c>
      <c r="Z402" s="200">
        <v>402</v>
      </c>
      <c r="AA402" s="200">
        <f t="shared" si="54"/>
        <v>1.6845721030436362E-3</v>
      </c>
      <c r="AB402" s="200">
        <f t="shared" si="55"/>
        <v>1.7952622191863977E-3</v>
      </c>
      <c r="AC402" s="200">
        <f t="shared" si="56"/>
        <v>1.6308109011072928E-3</v>
      </c>
      <c r="AE402" s="200">
        <f t="shared" si="57"/>
        <v>1.8086054804804796E-3</v>
      </c>
      <c r="AF402" s="200">
        <f t="shared" si="58"/>
        <v>1.8797599005932347E-3</v>
      </c>
      <c r="AG402" s="200">
        <f t="shared" si="59"/>
        <v>1.7593261614215368E-3</v>
      </c>
      <c r="AI402" s="10" t="s">
        <v>109</v>
      </c>
    </row>
    <row r="403" spans="5:35" ht="12" customHeight="1" x14ac:dyDescent="0.15">
      <c r="E403" s="103" t="s">
        <v>98</v>
      </c>
      <c r="F403" s="124">
        <v>1.7042700945626495E-3</v>
      </c>
      <c r="G403" s="195">
        <v>470</v>
      </c>
      <c r="H403" s="129">
        <v>7.0729473973713398E-4</v>
      </c>
      <c r="I403" s="124">
        <v>1.6729199578725646E-3</v>
      </c>
      <c r="J403" s="195">
        <v>211</v>
      </c>
      <c r="K403" s="129">
        <v>5.3002400026337649E-4</v>
      </c>
      <c r="L403" s="124">
        <v>1.7411671539961E-3</v>
      </c>
      <c r="M403" s="195">
        <v>190</v>
      </c>
      <c r="N403" s="129">
        <v>9.1423779468545973E-4</v>
      </c>
      <c r="P403" s="103" t="s">
        <v>98</v>
      </c>
      <c r="Q403" s="124">
        <v>1.8001414876414872E-3</v>
      </c>
      <c r="R403" s="195">
        <v>481</v>
      </c>
      <c r="S403" s="129">
        <v>5.2177174294987911E-4</v>
      </c>
      <c r="T403" s="124">
        <v>1.8241589102191197E-3</v>
      </c>
      <c r="U403" s="195">
        <v>191</v>
      </c>
      <c r="V403" s="129">
        <v>6.0754608600373868E-4</v>
      </c>
      <c r="W403" s="124">
        <v>1.7409802043422725E-3</v>
      </c>
      <c r="X403" s="195">
        <v>145</v>
      </c>
      <c r="Y403" s="129">
        <v>6.158168645882359E-4</v>
      </c>
      <c r="Z403" s="200">
        <v>403</v>
      </c>
      <c r="AA403" s="200">
        <f t="shared" si="54"/>
        <v>1.7042700945626495E-3</v>
      </c>
      <c r="AB403" s="200">
        <f t="shared" si="55"/>
        <v>1.6729199578725646E-3</v>
      </c>
      <c r="AC403" s="200">
        <f t="shared" si="56"/>
        <v>1.7411671539961E-3</v>
      </c>
      <c r="AE403" s="200">
        <f t="shared" si="57"/>
        <v>1.8001414876414872E-3</v>
      </c>
      <c r="AF403" s="200">
        <f t="shared" si="58"/>
        <v>1.8241589102191197E-3</v>
      </c>
      <c r="AG403" s="200">
        <f t="shared" si="59"/>
        <v>1.7409802043422725E-3</v>
      </c>
      <c r="AI403" s="10" t="s">
        <v>110</v>
      </c>
    </row>
    <row r="404" spans="5:35" ht="12" customHeight="1" x14ac:dyDescent="0.15">
      <c r="E404" s="23" t="s">
        <v>99</v>
      </c>
      <c r="F404" s="125">
        <v>1.7146386706571877E-3</v>
      </c>
      <c r="G404" s="196">
        <v>594</v>
      </c>
      <c r="H404" s="130">
        <v>6.4384544144122026E-4</v>
      </c>
      <c r="I404" s="125">
        <v>1.6485559393590479E-3</v>
      </c>
      <c r="J404" s="196">
        <v>193</v>
      </c>
      <c r="K404" s="130">
        <v>4.9873790724318311E-4</v>
      </c>
      <c r="L404" s="125">
        <v>1.643593189964158E-3</v>
      </c>
      <c r="M404" s="196">
        <v>155</v>
      </c>
      <c r="N404" s="130">
        <v>4.391467942821346E-4</v>
      </c>
      <c r="P404" s="23" t="s">
        <v>99</v>
      </c>
      <c r="Q404" s="125">
        <v>1.8183221099887766E-3</v>
      </c>
      <c r="R404" s="196">
        <v>495</v>
      </c>
      <c r="S404" s="130">
        <v>6.1642016470390862E-4</v>
      </c>
      <c r="T404" s="125">
        <v>1.8453159041394332E-3</v>
      </c>
      <c r="U404" s="196">
        <v>170</v>
      </c>
      <c r="V404" s="130">
        <v>7.8214717350374898E-4</v>
      </c>
      <c r="W404" s="125">
        <v>1.7387152777777787E-3</v>
      </c>
      <c r="X404" s="196">
        <v>160</v>
      </c>
      <c r="Y404" s="130">
        <v>5.3869526934313878E-4</v>
      </c>
      <c r="Z404" s="200">
        <v>404</v>
      </c>
      <c r="AA404" s="200">
        <f t="shared" si="54"/>
        <v>1.7146386706571877E-3</v>
      </c>
      <c r="AB404" s="200">
        <f t="shared" si="55"/>
        <v>1.6485559393590479E-3</v>
      </c>
      <c r="AC404" s="200">
        <f t="shared" si="56"/>
        <v>1.643593189964158E-3</v>
      </c>
      <c r="AE404" s="200">
        <f t="shared" si="57"/>
        <v>1.8183221099887766E-3</v>
      </c>
      <c r="AF404" s="200">
        <f t="shared" si="58"/>
        <v>1.8453159041394332E-3</v>
      </c>
      <c r="AG404" s="200">
        <f t="shared" si="59"/>
        <v>1.7387152777777787E-3</v>
      </c>
      <c r="AI404" s="10" t="s">
        <v>111</v>
      </c>
    </row>
    <row r="405" spans="5:35" ht="12" customHeight="1" x14ac:dyDescent="0.15">
      <c r="E405" s="103" t="s">
        <v>100</v>
      </c>
      <c r="F405" s="124">
        <v>1.6807867246463729E-3</v>
      </c>
      <c r="G405" s="195">
        <v>741</v>
      </c>
      <c r="H405" s="129">
        <v>5.5022571744413795E-4</v>
      </c>
      <c r="I405" s="124">
        <v>1.6850678443420381E-3</v>
      </c>
      <c r="J405" s="195">
        <v>217</v>
      </c>
      <c r="K405" s="129">
        <v>6.617020813495236E-4</v>
      </c>
      <c r="L405" s="124">
        <v>1.6529943686376437E-3</v>
      </c>
      <c r="M405" s="195">
        <v>171</v>
      </c>
      <c r="N405" s="129">
        <v>7.1431018253416921E-4</v>
      </c>
      <c r="P405" s="103" t="s">
        <v>100</v>
      </c>
      <c r="Q405" s="124">
        <v>1.8696849553454153E-3</v>
      </c>
      <c r="R405" s="195">
        <v>564</v>
      </c>
      <c r="S405" s="129">
        <v>7.0811887805240312E-4</v>
      </c>
      <c r="T405" s="124">
        <v>1.811405495169082E-3</v>
      </c>
      <c r="U405" s="195">
        <v>184</v>
      </c>
      <c r="V405" s="129">
        <v>5.8854214991627216E-4</v>
      </c>
      <c r="W405" s="124">
        <v>1.7502495009980047E-3</v>
      </c>
      <c r="X405" s="195">
        <v>167</v>
      </c>
      <c r="Y405" s="129">
        <v>5.2432699727156956E-4</v>
      </c>
      <c r="Z405" s="200">
        <v>405</v>
      </c>
      <c r="AA405" s="200">
        <f t="shared" si="54"/>
        <v>1.6807867246463729E-3</v>
      </c>
      <c r="AB405" s="200">
        <f t="shared" si="55"/>
        <v>1.6850678443420381E-3</v>
      </c>
      <c r="AC405" s="200">
        <f t="shared" si="56"/>
        <v>1.6529943686376437E-3</v>
      </c>
      <c r="AE405" s="200">
        <f t="shared" si="57"/>
        <v>1.8696849553454153E-3</v>
      </c>
      <c r="AF405" s="200">
        <f t="shared" si="58"/>
        <v>1.811405495169082E-3</v>
      </c>
      <c r="AG405" s="200">
        <f t="shared" si="59"/>
        <v>1.7502495009980047E-3</v>
      </c>
      <c r="AI405" s="10" t="s">
        <v>112</v>
      </c>
    </row>
    <row r="406" spans="5:35" ht="12" customHeight="1" x14ac:dyDescent="0.15">
      <c r="E406" s="23" t="s">
        <v>101</v>
      </c>
      <c r="F406" s="125">
        <v>1.6604938271604945E-3</v>
      </c>
      <c r="G406" s="196">
        <v>615</v>
      </c>
      <c r="H406" s="130">
        <v>6.5288298774938372E-4</v>
      </c>
      <c r="I406" s="125">
        <v>1.5891570303335012E-3</v>
      </c>
      <c r="J406" s="196">
        <v>221</v>
      </c>
      <c r="K406" s="130">
        <v>2.6883340968394948E-4</v>
      </c>
      <c r="L406" s="125">
        <v>1.6723856209150331E-3</v>
      </c>
      <c r="M406" s="196">
        <v>170</v>
      </c>
      <c r="N406" s="130">
        <v>8.0626148189045339E-4</v>
      </c>
      <c r="P406" s="23" t="s">
        <v>101</v>
      </c>
      <c r="Q406" s="125">
        <v>1.8371431327160502E-3</v>
      </c>
      <c r="R406" s="196">
        <v>624</v>
      </c>
      <c r="S406" s="130">
        <v>6.2961083779715995E-4</v>
      </c>
      <c r="T406" s="125">
        <v>1.8394183168316833E-3</v>
      </c>
      <c r="U406" s="196">
        <v>202</v>
      </c>
      <c r="V406" s="130">
        <v>7.4992306221911473E-4</v>
      </c>
      <c r="W406" s="125">
        <v>1.8010940409683416E-3</v>
      </c>
      <c r="X406" s="196">
        <v>179</v>
      </c>
      <c r="Y406" s="130">
        <v>5.3825030685775675E-4</v>
      </c>
      <c r="Z406" s="200">
        <v>406</v>
      </c>
      <c r="AA406" s="200">
        <f t="shared" si="54"/>
        <v>1.6604938271604945E-3</v>
      </c>
      <c r="AB406" s="200">
        <f t="shared" si="55"/>
        <v>1.5891570303335012E-3</v>
      </c>
      <c r="AC406" s="200">
        <f t="shared" si="56"/>
        <v>1.6723856209150331E-3</v>
      </c>
      <c r="AE406" s="200">
        <f t="shared" si="57"/>
        <v>1.8371431327160502E-3</v>
      </c>
      <c r="AF406" s="200">
        <f t="shared" si="58"/>
        <v>1.8394183168316833E-3</v>
      </c>
      <c r="AG406" s="200">
        <f t="shared" si="59"/>
        <v>1.8010940409683416E-3</v>
      </c>
      <c r="AI406" s="10" t="s">
        <v>113</v>
      </c>
    </row>
    <row r="407" spans="5:35" ht="12" customHeight="1" x14ac:dyDescent="0.15">
      <c r="E407" s="103" t="s">
        <v>102</v>
      </c>
      <c r="F407" s="124">
        <v>1.5947921677088334E-3</v>
      </c>
      <c r="G407" s="195">
        <v>462</v>
      </c>
      <c r="H407" s="129">
        <v>5.1303820536513565E-4</v>
      </c>
      <c r="I407" s="124">
        <v>1.70986012608353E-3</v>
      </c>
      <c r="J407" s="195">
        <v>235</v>
      </c>
      <c r="K407" s="129">
        <v>5.3823465630166076E-4</v>
      </c>
      <c r="L407" s="124">
        <v>1.6060185185185186E-3</v>
      </c>
      <c r="M407" s="195">
        <v>150</v>
      </c>
      <c r="N407" s="129">
        <v>5.9419466696376811E-4</v>
      </c>
      <c r="P407" s="103" t="s">
        <v>102</v>
      </c>
      <c r="Q407" s="124">
        <v>1.8220128089550004E-3</v>
      </c>
      <c r="R407" s="195">
        <v>493</v>
      </c>
      <c r="S407" s="129">
        <v>5.2324873279996852E-4</v>
      </c>
      <c r="T407" s="124">
        <v>1.8574322089947085E-3</v>
      </c>
      <c r="U407" s="195">
        <v>168</v>
      </c>
      <c r="V407" s="129">
        <v>7.1578386014838589E-4</v>
      </c>
      <c r="W407" s="124">
        <v>1.7168981481481486E-3</v>
      </c>
      <c r="X407" s="195">
        <v>150</v>
      </c>
      <c r="Y407" s="129">
        <v>6.5728150992856586E-4</v>
      </c>
      <c r="Z407" s="200">
        <v>407</v>
      </c>
      <c r="AA407" s="200">
        <f t="shared" si="54"/>
        <v>1.5947921677088334E-3</v>
      </c>
      <c r="AB407" s="200">
        <f t="shared" si="55"/>
        <v>1.70986012608353E-3</v>
      </c>
      <c r="AC407" s="200">
        <f t="shared" si="56"/>
        <v>1.6060185185185186E-3</v>
      </c>
      <c r="AE407" s="200">
        <f t="shared" si="57"/>
        <v>1.8220128089550004E-3</v>
      </c>
      <c r="AF407" s="200">
        <f t="shared" si="58"/>
        <v>1.8574322089947085E-3</v>
      </c>
      <c r="AG407" s="200">
        <f t="shared" si="59"/>
        <v>1.7168981481481486E-3</v>
      </c>
      <c r="AI407" s="10" t="s">
        <v>114</v>
      </c>
    </row>
    <row r="408" spans="5:35" ht="12" customHeight="1" x14ac:dyDescent="0.15">
      <c r="E408" s="23" t="s">
        <v>103</v>
      </c>
      <c r="F408" s="125">
        <v>1.5685916179337227E-3</v>
      </c>
      <c r="G408" s="196">
        <v>361</v>
      </c>
      <c r="H408" s="130">
        <v>4.0416928875971277E-4</v>
      </c>
      <c r="I408" s="125">
        <v>1.992127218364198E-3</v>
      </c>
      <c r="J408" s="196">
        <v>192</v>
      </c>
      <c r="K408" s="130">
        <v>6.8771495644425991E-4</v>
      </c>
      <c r="L408" s="125">
        <v>1.6593249032614706E-3</v>
      </c>
      <c r="M408" s="196">
        <v>134</v>
      </c>
      <c r="N408" s="130">
        <v>7.0508638644706549E-4</v>
      </c>
      <c r="P408" s="23" t="s">
        <v>103</v>
      </c>
      <c r="Q408" s="125">
        <v>1.7416541164658628E-3</v>
      </c>
      <c r="R408" s="196">
        <v>332</v>
      </c>
      <c r="S408" s="130">
        <v>4.7800564503437833E-4</v>
      </c>
      <c r="T408" s="125">
        <v>1.8665232133541988E-3</v>
      </c>
      <c r="U408" s="196">
        <v>142</v>
      </c>
      <c r="V408" s="130">
        <v>4.6888839113295837E-4</v>
      </c>
      <c r="W408" s="125">
        <v>1.7426979825353815E-3</v>
      </c>
      <c r="X408" s="196">
        <v>123</v>
      </c>
      <c r="Y408" s="130">
        <v>7.1696201707934285E-4</v>
      </c>
      <c r="Z408" s="200">
        <v>408</v>
      </c>
      <c r="AA408" s="200">
        <f t="shared" si="54"/>
        <v>1.5685916179337227E-3</v>
      </c>
      <c r="AB408" s="200">
        <f t="shared" si="55"/>
        <v>1.992127218364198E-3</v>
      </c>
      <c r="AC408" s="200">
        <f t="shared" si="56"/>
        <v>1.6593249032614706E-3</v>
      </c>
      <c r="AE408" s="200">
        <f t="shared" si="57"/>
        <v>1.7416541164658628E-3</v>
      </c>
      <c r="AF408" s="200">
        <f t="shared" si="58"/>
        <v>1.8665232133541988E-3</v>
      </c>
      <c r="AG408" s="200">
        <f t="shared" si="59"/>
        <v>1.7426979825353815E-3</v>
      </c>
      <c r="AI408" s="10" t="s">
        <v>115</v>
      </c>
    </row>
    <row r="409" spans="5:35" ht="12" customHeight="1" x14ac:dyDescent="0.15">
      <c r="E409" s="103" t="s">
        <v>104</v>
      </c>
      <c r="F409" s="124">
        <v>1.624082056194126E-3</v>
      </c>
      <c r="G409" s="195">
        <v>290</v>
      </c>
      <c r="H409" s="129">
        <v>6.3242614201330601E-4</v>
      </c>
      <c r="I409" s="124">
        <v>1.7878729423868311E-3</v>
      </c>
      <c r="J409" s="195">
        <v>108</v>
      </c>
      <c r="K409" s="129">
        <v>4.0456673062150836E-4</v>
      </c>
      <c r="L409" s="124">
        <v>1.6236413043478253E-3</v>
      </c>
      <c r="M409" s="195">
        <v>92</v>
      </c>
      <c r="N409" s="129">
        <v>6.7980847211858853E-4</v>
      </c>
      <c r="P409" s="103" t="s">
        <v>104</v>
      </c>
      <c r="Q409" s="124">
        <v>1.6655142696809363E-3</v>
      </c>
      <c r="R409" s="195">
        <v>231</v>
      </c>
      <c r="S409" s="129">
        <v>3.9581678700308006E-4</v>
      </c>
      <c r="T409" s="124">
        <v>1.7952056623931636E-3</v>
      </c>
      <c r="U409" s="195">
        <v>104</v>
      </c>
      <c r="V409" s="129">
        <v>3.0524671608259628E-4</v>
      </c>
      <c r="W409" s="124">
        <v>1.6039833149981667E-3</v>
      </c>
      <c r="X409" s="195">
        <v>101</v>
      </c>
      <c r="Y409" s="129">
        <v>2.5027455841922745E-4</v>
      </c>
      <c r="Z409" s="200">
        <v>409</v>
      </c>
      <c r="AA409" s="200">
        <f t="shared" si="54"/>
        <v>1.624082056194126E-3</v>
      </c>
      <c r="AB409" s="200">
        <f t="shared" si="55"/>
        <v>1.7878729423868311E-3</v>
      </c>
      <c r="AC409" s="200">
        <f t="shared" si="56"/>
        <v>1.6236413043478253E-3</v>
      </c>
      <c r="AE409" s="200">
        <f t="shared" si="57"/>
        <v>1.6655142696809363E-3</v>
      </c>
      <c r="AF409" s="200">
        <f t="shared" si="58"/>
        <v>1.7952056623931636E-3</v>
      </c>
      <c r="AG409" s="200">
        <f t="shared" si="59"/>
        <v>1.6039833149981667E-3</v>
      </c>
      <c r="AI409" s="10" t="s">
        <v>116</v>
      </c>
    </row>
    <row r="410" spans="5:35" ht="12" customHeight="1" x14ac:dyDescent="0.15">
      <c r="E410" s="23" t="s">
        <v>105</v>
      </c>
      <c r="F410" s="125">
        <v>1.5302753411306036E-3</v>
      </c>
      <c r="G410" s="196">
        <v>190</v>
      </c>
      <c r="H410" s="130">
        <v>3.5915283593470476E-4</v>
      </c>
      <c r="I410" s="125">
        <v>1.8087962962962966E-3</v>
      </c>
      <c r="J410" s="196">
        <v>75</v>
      </c>
      <c r="K410" s="130">
        <v>7.6579079293747395E-4</v>
      </c>
      <c r="L410" s="125">
        <v>1.4456208257437768E-3</v>
      </c>
      <c r="M410" s="196">
        <v>61</v>
      </c>
      <c r="N410" s="130">
        <v>1.6545535843739929E-4</v>
      </c>
      <c r="P410" s="23" t="s">
        <v>105</v>
      </c>
      <c r="Q410" s="125">
        <v>1.6913244766505646E-3</v>
      </c>
      <c r="R410" s="196">
        <v>161</v>
      </c>
      <c r="S410" s="130">
        <v>5.0363205615797536E-4</v>
      </c>
      <c r="T410" s="125">
        <v>1.9522620207927225E-3</v>
      </c>
      <c r="U410" s="196">
        <v>114</v>
      </c>
      <c r="V410" s="130">
        <v>6.4865184096586225E-4</v>
      </c>
      <c r="W410" s="125">
        <v>1.5840787821720021E-3</v>
      </c>
      <c r="X410" s="196">
        <v>59</v>
      </c>
      <c r="Y410" s="130">
        <v>2.2726704740609307E-4</v>
      </c>
      <c r="Z410" s="200">
        <v>410</v>
      </c>
      <c r="AA410" s="200">
        <f t="shared" si="54"/>
        <v>1.5302753411306036E-3</v>
      </c>
      <c r="AB410" s="200">
        <f t="shared" si="55"/>
        <v>1.8087962962962966E-3</v>
      </c>
      <c r="AC410" s="200">
        <f t="shared" si="56"/>
        <v>1.4456208257437768E-3</v>
      </c>
      <c r="AE410" s="200">
        <f t="shared" si="57"/>
        <v>1.6913244766505646E-3</v>
      </c>
      <c r="AF410" s="200">
        <f t="shared" si="58"/>
        <v>1.9522620207927225E-3</v>
      </c>
      <c r="AG410" s="200">
        <f t="shared" si="59"/>
        <v>1.5840787821720021E-3</v>
      </c>
      <c r="AI410" s="10" t="s">
        <v>117</v>
      </c>
    </row>
    <row r="411" spans="5:35" ht="12" customHeight="1" x14ac:dyDescent="0.15">
      <c r="E411" s="46" t="s">
        <v>126</v>
      </c>
      <c r="F411" s="127"/>
      <c r="G411" s="198"/>
      <c r="H411" s="132"/>
      <c r="I411" s="127"/>
      <c r="J411" s="198"/>
      <c r="K411" s="132"/>
      <c r="L411" s="127"/>
      <c r="M411" s="198"/>
      <c r="N411" s="132"/>
      <c r="P411" s="46" t="s">
        <v>126</v>
      </c>
      <c r="Q411" s="127"/>
      <c r="R411" s="198"/>
      <c r="S411" s="132"/>
      <c r="T411" s="127"/>
      <c r="U411" s="198"/>
      <c r="V411" s="132"/>
      <c r="W411" s="127"/>
      <c r="X411" s="198"/>
      <c r="Y411" s="132"/>
    </row>
    <row r="412" spans="5:35" ht="12" customHeight="1" x14ac:dyDescent="0.15">
      <c r="E412" s="34" t="s">
        <v>127</v>
      </c>
      <c r="F412" s="125">
        <v>1.6158569283569273E-3</v>
      </c>
      <c r="G412" s="196">
        <v>1295</v>
      </c>
      <c r="H412" s="130">
        <v>5.6375430085071269E-4</v>
      </c>
      <c r="I412" s="125">
        <v>1.6159932659932659E-3</v>
      </c>
      <c r="J412" s="196">
        <v>275</v>
      </c>
      <c r="K412" s="130">
        <v>6.4668717145553278E-4</v>
      </c>
      <c r="L412" s="125">
        <v>1.5159982467674769E-3</v>
      </c>
      <c r="M412" s="196">
        <v>169</v>
      </c>
      <c r="N412" s="130">
        <v>3.4567665959951921E-4</v>
      </c>
      <c r="P412" s="34" t="s">
        <v>127</v>
      </c>
      <c r="Q412" s="125">
        <v>1.8212922352176719E-3</v>
      </c>
      <c r="R412" s="196">
        <v>1368</v>
      </c>
      <c r="S412" s="130">
        <v>5.5381175574426716E-4</v>
      </c>
      <c r="T412" s="125">
        <v>1.7400048582533155E-3</v>
      </c>
      <c r="U412" s="196">
        <v>324</v>
      </c>
      <c r="V412" s="130">
        <v>5.5028938997676326E-4</v>
      </c>
      <c r="W412" s="125">
        <v>1.6939317673378067E-3</v>
      </c>
      <c r="X412" s="196">
        <v>149</v>
      </c>
      <c r="Y412" s="130">
        <v>7.1286092818968337E-4</v>
      </c>
    </row>
    <row r="413" spans="5:35" ht="12" customHeight="1" x14ac:dyDescent="0.15">
      <c r="E413" s="103" t="s">
        <v>123</v>
      </c>
      <c r="F413" s="124">
        <v>1.6803287307424241E-3</v>
      </c>
      <c r="G413" s="195">
        <v>1541</v>
      </c>
      <c r="H413" s="129">
        <v>7.1346700614585159E-4</v>
      </c>
      <c r="I413" s="124">
        <v>1.7339128315958976E-3</v>
      </c>
      <c r="J413" s="195">
        <v>874</v>
      </c>
      <c r="K413" s="129">
        <v>7.6113639515783325E-4</v>
      </c>
      <c r="L413" s="124">
        <v>1.6514729851574397E-3</v>
      </c>
      <c r="M413" s="195">
        <v>534</v>
      </c>
      <c r="N413" s="129">
        <v>6.9807128372119994E-4</v>
      </c>
      <c r="P413" s="103" t="s">
        <v>123</v>
      </c>
      <c r="Q413" s="124">
        <v>1.7996541190133503E-3</v>
      </c>
      <c r="R413" s="195">
        <v>1467</v>
      </c>
      <c r="S413" s="129">
        <v>6.1689487954023317E-4</v>
      </c>
      <c r="T413" s="124">
        <v>1.8402777777777764E-3</v>
      </c>
      <c r="U413" s="195">
        <v>763</v>
      </c>
      <c r="V413" s="129">
        <v>7.5572044176190829E-4</v>
      </c>
      <c r="W413" s="124">
        <v>1.7688148491719947E-3</v>
      </c>
      <c r="X413" s="195">
        <v>539</v>
      </c>
      <c r="Y413" s="129">
        <v>5.8813387590222056E-4</v>
      </c>
    </row>
    <row r="414" spans="5:35" ht="12" customHeight="1" x14ac:dyDescent="0.15">
      <c r="E414" s="23" t="s">
        <v>124</v>
      </c>
      <c r="F414" s="125">
        <v>1.6730452908610618E-3</v>
      </c>
      <c r="G414" s="196">
        <v>2201</v>
      </c>
      <c r="H414" s="130">
        <v>5.931678574144924E-4</v>
      </c>
      <c r="I414" s="125">
        <v>1.6531891639650262E-3</v>
      </c>
      <c r="J414" s="196">
        <v>754</v>
      </c>
      <c r="K414" s="130">
        <v>5.4039724908607411E-4</v>
      </c>
      <c r="L414" s="125">
        <v>1.6502562830687842E-3</v>
      </c>
      <c r="M414" s="196">
        <v>560</v>
      </c>
      <c r="N414" s="130">
        <v>6.5413715956647933E-4</v>
      </c>
      <c r="P414" s="23" t="s">
        <v>124</v>
      </c>
      <c r="Q414" s="125">
        <v>1.8420135916604825E-3</v>
      </c>
      <c r="R414" s="196">
        <v>1947</v>
      </c>
      <c r="S414" s="130">
        <v>6.4018701618386801E-4</v>
      </c>
      <c r="T414" s="125">
        <v>1.8339065603458367E-3</v>
      </c>
      <c r="U414" s="196">
        <v>634</v>
      </c>
      <c r="V414" s="130">
        <v>7.1748271288302103E-4</v>
      </c>
      <c r="W414" s="125">
        <v>1.7591205289193305E-3</v>
      </c>
      <c r="X414" s="196">
        <v>584</v>
      </c>
      <c r="Y414" s="130">
        <v>5.6562002024938374E-4</v>
      </c>
    </row>
    <row r="415" spans="5:35" ht="12" customHeight="1" x14ac:dyDescent="0.15">
      <c r="E415" s="46" t="s">
        <v>3</v>
      </c>
      <c r="F415" s="127"/>
      <c r="G415" s="198"/>
      <c r="H415" s="132"/>
      <c r="I415" s="127"/>
      <c r="J415" s="198"/>
      <c r="K415" s="132"/>
      <c r="L415" s="127"/>
      <c r="M415" s="198"/>
      <c r="N415" s="132"/>
      <c r="P415" s="46" t="s">
        <v>3</v>
      </c>
      <c r="Q415" s="127"/>
      <c r="R415" s="198"/>
      <c r="S415" s="132"/>
      <c r="T415" s="127"/>
      <c r="U415" s="198"/>
      <c r="V415" s="132"/>
      <c r="W415" s="127"/>
      <c r="X415" s="198"/>
      <c r="Y415" s="132"/>
    </row>
    <row r="416" spans="5:35" ht="12" customHeight="1" x14ac:dyDescent="0.15">
      <c r="E416" s="26" t="s">
        <v>128</v>
      </c>
      <c r="F416" s="128">
        <v>1.648606557157472E-3</v>
      </c>
      <c r="G416" s="199">
        <v>6913</v>
      </c>
      <c r="H416" s="133">
        <v>6.1274818934364719E-4</v>
      </c>
      <c r="I416" s="128">
        <v>1.7149789050495406E-3</v>
      </c>
      <c r="J416" s="199">
        <v>2796</v>
      </c>
      <c r="K416" s="133">
        <v>6.5182873363093142E-4</v>
      </c>
      <c r="L416" s="128">
        <v>1.642788835734766E-3</v>
      </c>
      <c r="M416" s="199">
        <v>1951</v>
      </c>
      <c r="N416" s="133">
        <v>6.842229733839087E-4</v>
      </c>
      <c r="P416" s="26" t="s">
        <v>128</v>
      </c>
      <c r="Q416" s="128">
        <v>1.8088689247907105E-3</v>
      </c>
      <c r="R416" s="199">
        <v>6623</v>
      </c>
      <c r="S416" s="133">
        <v>5.9307935115657608E-4</v>
      </c>
      <c r="T416" s="128">
        <v>1.8294337198436971E-3</v>
      </c>
      <c r="U416" s="199">
        <v>2616</v>
      </c>
      <c r="V416" s="133">
        <v>6.493127524684018E-4</v>
      </c>
      <c r="W416" s="128">
        <v>1.7402282266526766E-3</v>
      </c>
      <c r="X416" s="199">
        <v>1906</v>
      </c>
      <c r="Y416" s="133">
        <v>5.8699746209704142E-4</v>
      </c>
    </row>
    <row r="417" spans="5:29" ht="12" customHeight="1" x14ac:dyDescent="0.15">
      <c r="E417" s="123"/>
      <c r="P417" s="123"/>
    </row>
    <row r="418" spans="5:29" ht="12" customHeight="1" x14ac:dyDescent="0.15">
      <c r="E418" s="113" t="s">
        <v>315</v>
      </c>
      <c r="P418" s="113" t="s">
        <v>315</v>
      </c>
    </row>
    <row r="420" spans="5:29" ht="12" customHeight="1" x14ac:dyDescent="0.15">
      <c r="AC420" s="225"/>
    </row>
    <row r="434" spans="1:35" ht="20.100000000000001" customHeight="1" x14ac:dyDescent="0.15">
      <c r="A434" s="6"/>
      <c r="E434" s="3" t="s">
        <v>183</v>
      </c>
      <c r="F434" s="15"/>
      <c r="G434" s="192"/>
      <c r="H434" s="15"/>
      <c r="I434" s="15"/>
      <c r="J434" s="192"/>
      <c r="K434" s="15"/>
      <c r="L434" s="15"/>
      <c r="M434" s="192"/>
      <c r="N434" s="15"/>
      <c r="P434" s="3" t="s">
        <v>260</v>
      </c>
      <c r="Q434" s="15"/>
      <c r="R434" s="192"/>
      <c r="S434" s="15"/>
      <c r="T434" s="15"/>
      <c r="U434" s="192"/>
      <c r="V434" s="15"/>
      <c r="W434" s="15"/>
      <c r="X434" s="192"/>
      <c r="Y434" s="15"/>
    </row>
    <row r="435" spans="1:35" ht="12" customHeight="1" x14ac:dyDescent="0.15">
      <c r="E435" s="41"/>
      <c r="F435" s="42" t="s">
        <v>283</v>
      </c>
      <c r="G435" s="193"/>
      <c r="H435" s="43"/>
      <c r="I435" s="42" t="s">
        <v>285</v>
      </c>
      <c r="J435" s="193"/>
      <c r="K435" s="43"/>
      <c r="L435" s="42" t="s">
        <v>286</v>
      </c>
      <c r="M435" s="193"/>
      <c r="N435" s="43"/>
      <c r="P435" s="41"/>
      <c r="Q435" s="42" t="s">
        <v>283</v>
      </c>
      <c r="R435" s="193"/>
      <c r="S435" s="43"/>
      <c r="T435" s="42" t="s">
        <v>285</v>
      </c>
      <c r="U435" s="193"/>
      <c r="V435" s="43"/>
      <c r="W435" s="42" t="s">
        <v>286</v>
      </c>
      <c r="X435" s="193"/>
      <c r="Y435" s="43"/>
    </row>
    <row r="436" spans="1:35" ht="12" customHeight="1" x14ac:dyDescent="0.15">
      <c r="A436" s="84"/>
      <c r="B436" s="84"/>
      <c r="C436" s="84"/>
      <c r="E436" s="80"/>
      <c r="F436" s="104" t="s">
        <v>306</v>
      </c>
      <c r="G436" s="194" t="s">
        <v>305</v>
      </c>
      <c r="H436" s="105" t="s">
        <v>307</v>
      </c>
      <c r="I436" s="104" t="s">
        <v>306</v>
      </c>
      <c r="J436" s="194" t="s">
        <v>305</v>
      </c>
      <c r="K436" s="105" t="s">
        <v>307</v>
      </c>
      <c r="L436" s="104" t="s">
        <v>306</v>
      </c>
      <c r="M436" s="194" t="s">
        <v>305</v>
      </c>
      <c r="N436" s="105" t="s">
        <v>307</v>
      </c>
      <c r="P436" s="80"/>
      <c r="Q436" s="104" t="s">
        <v>306</v>
      </c>
      <c r="R436" s="194" t="s">
        <v>305</v>
      </c>
      <c r="S436" s="105" t="s">
        <v>307</v>
      </c>
      <c r="T436" s="104" t="s">
        <v>306</v>
      </c>
      <c r="U436" s="194" t="s">
        <v>305</v>
      </c>
      <c r="V436" s="105" t="s">
        <v>307</v>
      </c>
      <c r="W436" s="104" t="s">
        <v>306</v>
      </c>
      <c r="X436" s="194" t="s">
        <v>305</v>
      </c>
      <c r="Y436" s="105" t="s">
        <v>307</v>
      </c>
    </row>
    <row r="437" spans="1:35" ht="12" customHeight="1" x14ac:dyDescent="0.15">
      <c r="A437" s="2" t="s">
        <v>0</v>
      </c>
      <c r="E437" s="46" t="s">
        <v>125</v>
      </c>
      <c r="F437" s="30"/>
      <c r="G437" s="110"/>
      <c r="H437" s="32"/>
      <c r="I437" s="30"/>
      <c r="J437" s="110"/>
      <c r="K437" s="32"/>
      <c r="L437" s="30"/>
      <c r="M437" s="110"/>
      <c r="N437" s="32"/>
      <c r="P437" s="46" t="s">
        <v>125</v>
      </c>
      <c r="Q437" s="30"/>
      <c r="R437" s="110"/>
      <c r="S437" s="32"/>
      <c r="T437" s="30"/>
      <c r="U437" s="110"/>
      <c r="V437" s="32"/>
      <c r="W437" s="30"/>
      <c r="X437" s="110"/>
      <c r="Y437" s="32"/>
      <c r="AA437" s="200" t="s">
        <v>283</v>
      </c>
      <c r="AB437" s="200" t="s">
        <v>285</v>
      </c>
      <c r="AC437" s="200" t="s">
        <v>286</v>
      </c>
      <c r="AE437" s="200" t="s">
        <v>283</v>
      </c>
      <c r="AF437" s="200" t="s">
        <v>285</v>
      </c>
      <c r="AG437" s="200" t="s">
        <v>286</v>
      </c>
    </row>
    <row r="438" spans="1:35" ht="12" customHeight="1" x14ac:dyDescent="0.15">
      <c r="E438" s="103" t="s">
        <v>272</v>
      </c>
      <c r="F438" s="124">
        <v>3.2699582204155364E-3</v>
      </c>
      <c r="G438" s="195">
        <v>164</v>
      </c>
      <c r="H438" s="129">
        <v>3.7731810641222926E-4</v>
      </c>
      <c r="I438" s="124">
        <v>2.8877314814814816E-3</v>
      </c>
      <c r="J438" s="195">
        <v>10</v>
      </c>
      <c r="K438" s="129">
        <v>1.8015364284121012E-4</v>
      </c>
      <c r="L438" s="124">
        <v>3.1105324074074073E-3</v>
      </c>
      <c r="M438" s="195">
        <v>8</v>
      </c>
      <c r="N438" s="129">
        <v>2.2863243405737079E-4</v>
      </c>
      <c r="P438" s="103" t="s">
        <v>272</v>
      </c>
      <c r="Q438" s="124">
        <v>3.7947676450034934E-3</v>
      </c>
      <c r="R438" s="195">
        <v>53</v>
      </c>
      <c r="S438" s="129">
        <v>4.9512691871088886E-4</v>
      </c>
      <c r="T438" s="124">
        <v>3.3250661375661375E-3</v>
      </c>
      <c r="U438" s="195">
        <v>7</v>
      </c>
      <c r="V438" s="129">
        <v>3.3154650421942581E-4</v>
      </c>
      <c r="W438" s="124">
        <v>2.8833912037037036E-3</v>
      </c>
      <c r="X438" s="195">
        <v>8</v>
      </c>
      <c r="Y438" s="129">
        <v>3.1560392052374698E-4</v>
      </c>
      <c r="Z438" s="200">
        <v>438</v>
      </c>
      <c r="AA438" s="200">
        <f>IF(F438="-",-1,F438)</f>
        <v>3.2699582204155364E-3</v>
      </c>
      <c r="AB438" s="200">
        <f>IF(I438="-",-1,I438)</f>
        <v>2.8877314814814816E-3</v>
      </c>
      <c r="AC438" s="200">
        <f>IF(L438="-",-1,L438)</f>
        <v>3.1105324074074073E-3</v>
      </c>
      <c r="AE438" s="200">
        <f>IF(Q438="-",-1,Q438)</f>
        <v>3.7947676450034934E-3</v>
      </c>
      <c r="AF438" s="200">
        <f>IF(T438="-",-1,T438)</f>
        <v>3.3250661375661375E-3</v>
      </c>
      <c r="AG438" s="200">
        <f>IF(W438="-",-1,W438)</f>
        <v>2.8833912037037036E-3</v>
      </c>
      <c r="AI438" s="10" t="s">
        <v>118</v>
      </c>
    </row>
    <row r="439" spans="1:35" ht="12" customHeight="1" x14ac:dyDescent="0.15">
      <c r="A439" s="85" t="s">
        <v>316</v>
      </c>
      <c r="B439" s="134"/>
      <c r="C439" s="134"/>
      <c r="E439" s="23" t="s">
        <v>273</v>
      </c>
      <c r="F439" s="125">
        <v>3.4370540265035651E-3</v>
      </c>
      <c r="G439" s="196">
        <v>545</v>
      </c>
      <c r="H439" s="130">
        <v>3.6581935566749966E-4</v>
      </c>
      <c r="I439" s="125">
        <v>3.0877057613168724E-3</v>
      </c>
      <c r="J439" s="196">
        <v>36</v>
      </c>
      <c r="K439" s="130">
        <v>3.4837892772599281E-4</v>
      </c>
      <c r="L439" s="125">
        <v>3.1460437710437703E-3</v>
      </c>
      <c r="M439" s="196">
        <v>11</v>
      </c>
      <c r="N439" s="130">
        <v>2.478483681587569E-4</v>
      </c>
      <c r="P439" s="23" t="s">
        <v>273</v>
      </c>
      <c r="Q439" s="125">
        <v>4.0583165997322632E-3</v>
      </c>
      <c r="R439" s="196">
        <v>166</v>
      </c>
      <c r="S439" s="130">
        <v>5.2765617234610868E-4</v>
      </c>
      <c r="T439" s="125">
        <v>3.186177248677249E-3</v>
      </c>
      <c r="U439" s="196">
        <v>21</v>
      </c>
      <c r="V439" s="130">
        <v>3.5001084779247353E-4</v>
      </c>
      <c r="W439" s="125">
        <v>3.1785300925925926E-3</v>
      </c>
      <c r="X439" s="196">
        <v>8</v>
      </c>
      <c r="Y439" s="130">
        <v>2.4158961267028292E-4</v>
      </c>
      <c r="Z439" s="200">
        <v>439</v>
      </c>
      <c r="AA439" s="200">
        <f t="shared" ref="AA439:AA453" si="60">IF(F439="-",-1,F439)</f>
        <v>3.4370540265035651E-3</v>
      </c>
      <c r="AB439" s="200">
        <f t="shared" ref="AB439:AB453" si="61">IF(I439="-",-1,I439)</f>
        <v>3.0877057613168724E-3</v>
      </c>
      <c r="AC439" s="200">
        <f t="shared" ref="AC439:AC453" si="62">IF(L439="-",-1,L439)</f>
        <v>3.1460437710437703E-3</v>
      </c>
      <c r="AE439" s="200">
        <f t="shared" ref="AE439:AE453" si="63">IF(Q439="-",-1,Q439)</f>
        <v>4.0583165997322632E-3</v>
      </c>
      <c r="AF439" s="200">
        <f t="shared" ref="AF439:AF453" si="64">IF(T439="-",-1,T439)</f>
        <v>3.186177248677249E-3</v>
      </c>
      <c r="AG439" s="200">
        <f t="shared" ref="AG439:AG453" si="65">IF(W439="-",-1,W439)</f>
        <v>3.1785300925925926E-3</v>
      </c>
      <c r="AI439" s="10" t="s">
        <v>119</v>
      </c>
    </row>
    <row r="440" spans="1:35" ht="12" customHeight="1" x14ac:dyDescent="0.15">
      <c r="A440" s="85" t="s">
        <v>310</v>
      </c>
      <c r="B440" s="134"/>
      <c r="C440" s="134"/>
      <c r="E440" s="103" t="s">
        <v>274</v>
      </c>
      <c r="F440" s="124">
        <v>3.4885606760606748E-3</v>
      </c>
      <c r="G440" s="195">
        <v>481</v>
      </c>
      <c r="H440" s="129">
        <v>4.5364012512946045E-4</v>
      </c>
      <c r="I440" s="124">
        <v>3.0446015211640217E-3</v>
      </c>
      <c r="J440" s="195">
        <v>56</v>
      </c>
      <c r="K440" s="129">
        <v>2.9087913127446023E-4</v>
      </c>
      <c r="L440" s="124">
        <v>2.9557980599647267E-3</v>
      </c>
      <c r="M440" s="195">
        <v>21</v>
      </c>
      <c r="N440" s="129">
        <v>3.2265471650111009E-4</v>
      </c>
      <c r="P440" s="103" t="s">
        <v>274</v>
      </c>
      <c r="Q440" s="124">
        <v>4.0110258284600398E-3</v>
      </c>
      <c r="R440" s="195">
        <v>190</v>
      </c>
      <c r="S440" s="129">
        <v>5.465085227744468E-4</v>
      </c>
      <c r="T440" s="124">
        <v>3.3785167378917384E-3</v>
      </c>
      <c r="U440" s="195">
        <v>52</v>
      </c>
      <c r="V440" s="129">
        <v>3.4013941974475088E-4</v>
      </c>
      <c r="W440" s="124">
        <v>3.2554309116809127E-3</v>
      </c>
      <c r="X440" s="195">
        <v>26</v>
      </c>
      <c r="Y440" s="129">
        <v>2.7172332583722805E-4</v>
      </c>
      <c r="Z440" s="200">
        <v>440</v>
      </c>
      <c r="AA440" s="200">
        <f t="shared" si="60"/>
        <v>3.4885606760606748E-3</v>
      </c>
      <c r="AB440" s="200">
        <f t="shared" si="61"/>
        <v>3.0446015211640217E-3</v>
      </c>
      <c r="AC440" s="200">
        <f t="shared" si="62"/>
        <v>2.9557980599647267E-3</v>
      </c>
      <c r="AE440" s="200">
        <f t="shared" si="63"/>
        <v>4.0110258284600398E-3</v>
      </c>
      <c r="AF440" s="200">
        <f t="shared" si="64"/>
        <v>3.3785167378917384E-3</v>
      </c>
      <c r="AG440" s="200">
        <f t="shared" si="65"/>
        <v>3.2554309116809127E-3</v>
      </c>
      <c r="AI440" s="10" t="s">
        <v>120</v>
      </c>
    </row>
    <row r="441" spans="1:35" ht="12" customHeight="1" x14ac:dyDescent="0.15">
      <c r="A441" s="85" t="s">
        <v>309</v>
      </c>
      <c r="B441" s="134"/>
      <c r="C441" s="134"/>
      <c r="E441" s="23" t="s">
        <v>275</v>
      </c>
      <c r="F441" s="125">
        <v>3.2612683438155137E-3</v>
      </c>
      <c r="G441" s="196">
        <v>159</v>
      </c>
      <c r="H441" s="130">
        <v>4.2761847324818331E-4</v>
      </c>
      <c r="I441" s="125">
        <v>3.4062010954616583E-3</v>
      </c>
      <c r="J441" s="196">
        <v>71</v>
      </c>
      <c r="K441" s="130">
        <v>6.9151829046269655E-4</v>
      </c>
      <c r="L441" s="125">
        <v>3.0598422496570642E-3</v>
      </c>
      <c r="M441" s="196">
        <v>54</v>
      </c>
      <c r="N441" s="130">
        <v>2.9915095224564663E-4</v>
      </c>
      <c r="P441" s="23" t="s">
        <v>275</v>
      </c>
      <c r="Q441" s="125">
        <v>3.8188657407407407E-3</v>
      </c>
      <c r="R441" s="196">
        <v>140</v>
      </c>
      <c r="S441" s="130">
        <v>4.6969263888848163E-4</v>
      </c>
      <c r="T441" s="125">
        <v>3.436595775462964E-3</v>
      </c>
      <c r="U441" s="196">
        <v>64</v>
      </c>
      <c r="V441" s="130">
        <v>5.9832728331370741E-4</v>
      </c>
      <c r="W441" s="125">
        <v>3.4459175084175075E-3</v>
      </c>
      <c r="X441" s="196">
        <v>44</v>
      </c>
      <c r="Y441" s="130">
        <v>3.6908425319710179E-4</v>
      </c>
      <c r="Z441" s="200">
        <v>441</v>
      </c>
      <c r="AA441" s="200">
        <f t="shared" si="60"/>
        <v>3.2612683438155137E-3</v>
      </c>
      <c r="AB441" s="200">
        <f t="shared" si="61"/>
        <v>3.4062010954616583E-3</v>
      </c>
      <c r="AC441" s="200">
        <f t="shared" si="62"/>
        <v>3.0598422496570642E-3</v>
      </c>
      <c r="AE441" s="200">
        <f t="shared" si="63"/>
        <v>3.8188657407407407E-3</v>
      </c>
      <c r="AF441" s="200">
        <f t="shared" si="64"/>
        <v>3.436595775462964E-3</v>
      </c>
      <c r="AG441" s="200">
        <f t="shared" si="65"/>
        <v>3.4459175084175075E-3</v>
      </c>
      <c r="AI441" s="10" t="s">
        <v>121</v>
      </c>
    </row>
    <row r="442" spans="1:35" ht="12" customHeight="1" x14ac:dyDescent="0.15">
      <c r="E442" s="103" t="s">
        <v>94</v>
      </c>
      <c r="F442" s="124">
        <v>3.303557296612851E-3</v>
      </c>
      <c r="G442" s="195">
        <v>117</v>
      </c>
      <c r="H442" s="129">
        <v>3.6730928729883101E-4</v>
      </c>
      <c r="I442" s="124">
        <v>3.1756804152637489E-3</v>
      </c>
      <c r="J442" s="195">
        <v>66</v>
      </c>
      <c r="K442" s="129">
        <v>3.289642061886985E-4</v>
      </c>
      <c r="L442" s="124">
        <v>3.0937769164513357E-3</v>
      </c>
      <c r="M442" s="195">
        <v>43</v>
      </c>
      <c r="N442" s="129">
        <v>5.9014016363090609E-4</v>
      </c>
      <c r="P442" s="103" t="s">
        <v>94</v>
      </c>
      <c r="Q442" s="124">
        <v>3.7223604201216134E-3</v>
      </c>
      <c r="R442" s="195">
        <v>134</v>
      </c>
      <c r="S442" s="129">
        <v>4.8596793793319169E-4</v>
      </c>
      <c r="T442" s="124">
        <v>3.3803763440860206E-3</v>
      </c>
      <c r="U442" s="195">
        <v>62</v>
      </c>
      <c r="V442" s="129">
        <v>4.417721151453692E-4</v>
      </c>
      <c r="W442" s="124">
        <v>3.3527131782945729E-3</v>
      </c>
      <c r="X442" s="195">
        <v>43</v>
      </c>
      <c r="Y442" s="129">
        <v>4.6398641924062296E-4</v>
      </c>
      <c r="Z442" s="200">
        <v>442</v>
      </c>
      <c r="AA442" s="200">
        <f t="shared" si="60"/>
        <v>3.303557296612851E-3</v>
      </c>
      <c r="AB442" s="200">
        <f t="shared" si="61"/>
        <v>3.1756804152637489E-3</v>
      </c>
      <c r="AC442" s="200">
        <f t="shared" si="62"/>
        <v>3.0937769164513357E-3</v>
      </c>
      <c r="AE442" s="200">
        <f t="shared" si="63"/>
        <v>3.7223604201216134E-3</v>
      </c>
      <c r="AF442" s="200">
        <f t="shared" si="64"/>
        <v>3.3803763440860206E-3</v>
      </c>
      <c r="AG442" s="200">
        <f t="shared" si="65"/>
        <v>3.3527131782945729E-3</v>
      </c>
      <c r="AI442" s="10" t="s">
        <v>106</v>
      </c>
    </row>
    <row r="443" spans="1:35" ht="12" customHeight="1" x14ac:dyDescent="0.15">
      <c r="A443" s="2"/>
      <c r="E443" s="23" t="s">
        <v>95</v>
      </c>
      <c r="F443" s="125">
        <v>3.3088991769547327E-3</v>
      </c>
      <c r="G443" s="196">
        <v>135</v>
      </c>
      <c r="H443" s="130">
        <v>3.5715049283030297E-4</v>
      </c>
      <c r="I443" s="125">
        <v>3.2025595998297152E-3</v>
      </c>
      <c r="J443" s="196">
        <v>87</v>
      </c>
      <c r="K443" s="130">
        <v>3.4596886075842888E-4</v>
      </c>
      <c r="L443" s="125">
        <v>3.0116334283000943E-3</v>
      </c>
      <c r="M443" s="196">
        <v>39</v>
      </c>
      <c r="N443" s="130">
        <v>2.3863784795070432E-4</v>
      </c>
      <c r="P443" s="23" t="s">
        <v>95</v>
      </c>
      <c r="Q443" s="125">
        <v>3.6913029100529107E-3</v>
      </c>
      <c r="R443" s="196">
        <v>154</v>
      </c>
      <c r="S443" s="130">
        <v>4.5669110736040335E-4</v>
      </c>
      <c r="T443" s="125">
        <v>3.4970978441127699E-3</v>
      </c>
      <c r="U443" s="196">
        <v>67</v>
      </c>
      <c r="V443" s="130">
        <v>5.2879350729279127E-4</v>
      </c>
      <c r="W443" s="125">
        <v>3.4754774305555563E-3</v>
      </c>
      <c r="X443" s="196">
        <v>32</v>
      </c>
      <c r="Y443" s="130">
        <v>4.000122460052459E-4</v>
      </c>
      <c r="Z443" s="200">
        <v>443</v>
      </c>
      <c r="AA443" s="200">
        <f t="shared" si="60"/>
        <v>3.3088991769547327E-3</v>
      </c>
      <c r="AB443" s="200">
        <f t="shared" si="61"/>
        <v>3.2025595998297152E-3</v>
      </c>
      <c r="AC443" s="200">
        <f t="shared" si="62"/>
        <v>3.0116334283000943E-3</v>
      </c>
      <c r="AE443" s="200">
        <f t="shared" si="63"/>
        <v>3.6913029100529107E-3</v>
      </c>
      <c r="AF443" s="200">
        <f t="shared" si="64"/>
        <v>3.4970978441127699E-3</v>
      </c>
      <c r="AG443" s="200">
        <f t="shared" si="65"/>
        <v>3.4754774305555563E-3</v>
      </c>
      <c r="AI443" s="10" t="s">
        <v>107</v>
      </c>
    </row>
    <row r="444" spans="1:35" ht="12" customHeight="1" x14ac:dyDescent="0.15">
      <c r="E444" s="103" t="s">
        <v>96</v>
      </c>
      <c r="F444" s="124">
        <v>3.3949309478970495E-3</v>
      </c>
      <c r="G444" s="195">
        <v>177</v>
      </c>
      <c r="H444" s="129">
        <v>4.4012676467868181E-4</v>
      </c>
      <c r="I444" s="124">
        <v>3.1942880380380389E-3</v>
      </c>
      <c r="J444" s="195">
        <v>74</v>
      </c>
      <c r="K444" s="129">
        <v>3.5075308823123577E-4</v>
      </c>
      <c r="L444" s="124">
        <v>3.0855855855855853E-3</v>
      </c>
      <c r="M444" s="195">
        <v>74</v>
      </c>
      <c r="N444" s="129">
        <v>3.584965591780599E-4</v>
      </c>
      <c r="P444" s="103" t="s">
        <v>96</v>
      </c>
      <c r="Q444" s="124">
        <v>3.6953889953171564E-3</v>
      </c>
      <c r="R444" s="195">
        <v>174</v>
      </c>
      <c r="S444" s="129">
        <v>4.8362075122643477E-4</v>
      </c>
      <c r="T444" s="124">
        <v>3.4108946608946613E-3</v>
      </c>
      <c r="U444" s="195">
        <v>77</v>
      </c>
      <c r="V444" s="129">
        <v>3.8587941099211198E-4</v>
      </c>
      <c r="W444" s="124">
        <v>3.5654699510831605E-3</v>
      </c>
      <c r="X444" s="195">
        <v>53</v>
      </c>
      <c r="Y444" s="129">
        <v>7.5504727550370244E-4</v>
      </c>
      <c r="Z444" s="200">
        <v>444</v>
      </c>
      <c r="AA444" s="200">
        <f t="shared" si="60"/>
        <v>3.3949309478970495E-3</v>
      </c>
      <c r="AB444" s="200">
        <f t="shared" si="61"/>
        <v>3.1942880380380389E-3</v>
      </c>
      <c r="AC444" s="200">
        <f t="shared" si="62"/>
        <v>3.0855855855855853E-3</v>
      </c>
      <c r="AE444" s="200">
        <f t="shared" si="63"/>
        <v>3.6953889953171564E-3</v>
      </c>
      <c r="AF444" s="200">
        <f t="shared" si="64"/>
        <v>3.4108946608946613E-3</v>
      </c>
      <c r="AG444" s="200">
        <f t="shared" si="65"/>
        <v>3.5654699510831605E-3</v>
      </c>
      <c r="AI444" s="10" t="s">
        <v>108</v>
      </c>
    </row>
    <row r="445" spans="1:35" ht="12" customHeight="1" x14ac:dyDescent="0.15">
      <c r="E445" s="28" t="s">
        <v>97</v>
      </c>
      <c r="F445" s="126">
        <v>3.4322612085769979E-3</v>
      </c>
      <c r="G445" s="197">
        <v>190</v>
      </c>
      <c r="H445" s="131">
        <v>4.1744424289560689E-4</v>
      </c>
      <c r="I445" s="126">
        <v>3.2292700066137575E-3</v>
      </c>
      <c r="J445" s="197">
        <v>112</v>
      </c>
      <c r="K445" s="131">
        <v>4.898196743675972E-4</v>
      </c>
      <c r="L445" s="126">
        <v>3.1545642109500815E-3</v>
      </c>
      <c r="M445" s="197">
        <v>92</v>
      </c>
      <c r="N445" s="131">
        <v>3.1585418650515557E-4</v>
      </c>
      <c r="P445" s="28" t="s">
        <v>97</v>
      </c>
      <c r="Q445" s="126">
        <v>3.8162403222431469E-3</v>
      </c>
      <c r="R445" s="197">
        <v>177</v>
      </c>
      <c r="S445" s="131">
        <v>4.454698262105172E-4</v>
      </c>
      <c r="T445" s="126">
        <v>3.4670944678856074E-3</v>
      </c>
      <c r="U445" s="197">
        <v>79</v>
      </c>
      <c r="V445" s="131">
        <v>3.244276050589679E-4</v>
      </c>
      <c r="W445" s="126">
        <v>3.3843570683359421E-3</v>
      </c>
      <c r="X445" s="197">
        <v>71</v>
      </c>
      <c r="Y445" s="131">
        <v>6.3431108541346746E-4</v>
      </c>
      <c r="Z445" s="200">
        <v>445</v>
      </c>
      <c r="AA445" s="200">
        <f t="shared" si="60"/>
        <v>3.4322612085769979E-3</v>
      </c>
      <c r="AB445" s="200">
        <f t="shared" si="61"/>
        <v>3.2292700066137575E-3</v>
      </c>
      <c r="AC445" s="200">
        <f t="shared" si="62"/>
        <v>3.1545642109500815E-3</v>
      </c>
      <c r="AE445" s="200">
        <f t="shared" si="63"/>
        <v>3.8162403222431469E-3</v>
      </c>
      <c r="AF445" s="200">
        <f t="shared" si="64"/>
        <v>3.4670944678856074E-3</v>
      </c>
      <c r="AG445" s="200">
        <f t="shared" si="65"/>
        <v>3.3843570683359421E-3</v>
      </c>
      <c r="AI445" s="10" t="s">
        <v>109</v>
      </c>
    </row>
    <row r="446" spans="1:35" ht="12" customHeight="1" x14ac:dyDescent="0.15">
      <c r="E446" s="103" t="s">
        <v>98</v>
      </c>
      <c r="F446" s="124">
        <v>3.3573908730158714E-3</v>
      </c>
      <c r="G446" s="195">
        <v>140</v>
      </c>
      <c r="H446" s="129">
        <v>3.6472523676823749E-4</v>
      </c>
      <c r="I446" s="124">
        <v>3.0513211382113816E-3</v>
      </c>
      <c r="J446" s="195">
        <v>82</v>
      </c>
      <c r="K446" s="129">
        <v>2.417183217988597E-4</v>
      </c>
      <c r="L446" s="124">
        <v>3.28764619883041E-3</v>
      </c>
      <c r="M446" s="195">
        <v>57</v>
      </c>
      <c r="N446" s="129">
        <v>5.9776967724054734E-4</v>
      </c>
      <c r="P446" s="103" t="s">
        <v>98</v>
      </c>
      <c r="Q446" s="124">
        <v>3.7840124912648511E-3</v>
      </c>
      <c r="R446" s="195">
        <v>212</v>
      </c>
      <c r="S446" s="129">
        <v>5.5480893452586561E-4</v>
      </c>
      <c r="T446" s="124">
        <v>3.4371913580246907E-3</v>
      </c>
      <c r="U446" s="195">
        <v>75</v>
      </c>
      <c r="V446" s="129">
        <v>3.9153531749142663E-4</v>
      </c>
      <c r="W446" s="124">
        <v>3.4065519323671508E-3</v>
      </c>
      <c r="X446" s="195">
        <v>46</v>
      </c>
      <c r="Y446" s="129">
        <v>3.6544316392613446E-4</v>
      </c>
      <c r="Z446" s="200">
        <v>446</v>
      </c>
      <c r="AA446" s="200">
        <f t="shared" si="60"/>
        <v>3.3573908730158714E-3</v>
      </c>
      <c r="AB446" s="200">
        <f t="shared" si="61"/>
        <v>3.0513211382113816E-3</v>
      </c>
      <c r="AC446" s="200">
        <f t="shared" si="62"/>
        <v>3.28764619883041E-3</v>
      </c>
      <c r="AE446" s="200">
        <f t="shared" si="63"/>
        <v>3.7840124912648511E-3</v>
      </c>
      <c r="AF446" s="200">
        <f t="shared" si="64"/>
        <v>3.4371913580246907E-3</v>
      </c>
      <c r="AG446" s="200">
        <f t="shared" si="65"/>
        <v>3.4065519323671508E-3</v>
      </c>
      <c r="AI446" s="10" t="s">
        <v>110</v>
      </c>
    </row>
    <row r="447" spans="1:35" ht="12" customHeight="1" x14ac:dyDescent="0.15">
      <c r="E447" s="23" t="s">
        <v>99</v>
      </c>
      <c r="F447" s="125">
        <v>3.4383000512032786E-3</v>
      </c>
      <c r="G447" s="196">
        <v>217</v>
      </c>
      <c r="H447" s="130">
        <v>3.6639892516021296E-4</v>
      </c>
      <c r="I447" s="125">
        <v>3.1677890011223343E-3</v>
      </c>
      <c r="J447" s="196">
        <v>66</v>
      </c>
      <c r="K447" s="130">
        <v>2.6965334003711453E-4</v>
      </c>
      <c r="L447" s="125">
        <v>3.1689016602809705E-3</v>
      </c>
      <c r="M447" s="196">
        <v>58</v>
      </c>
      <c r="N447" s="130">
        <v>3.0057239364617125E-4</v>
      </c>
      <c r="P447" s="23" t="s">
        <v>99</v>
      </c>
      <c r="Q447" s="125">
        <v>3.8060217335390951E-3</v>
      </c>
      <c r="R447" s="196">
        <v>288</v>
      </c>
      <c r="S447" s="130">
        <v>5.2188780209340804E-4</v>
      </c>
      <c r="T447" s="125">
        <v>3.4922960069444452E-3</v>
      </c>
      <c r="U447" s="196">
        <v>64</v>
      </c>
      <c r="V447" s="130">
        <v>4.9036711098629851E-4</v>
      </c>
      <c r="W447" s="125">
        <v>3.4364478114478096E-3</v>
      </c>
      <c r="X447" s="196">
        <v>55</v>
      </c>
      <c r="Y447" s="130">
        <v>5.0177203117123925E-4</v>
      </c>
      <c r="Z447" s="200">
        <v>447</v>
      </c>
      <c r="AA447" s="200">
        <f t="shared" si="60"/>
        <v>3.4383000512032786E-3</v>
      </c>
      <c r="AB447" s="200">
        <f t="shared" si="61"/>
        <v>3.1677890011223343E-3</v>
      </c>
      <c r="AC447" s="200">
        <f t="shared" si="62"/>
        <v>3.1689016602809705E-3</v>
      </c>
      <c r="AE447" s="200">
        <f t="shared" si="63"/>
        <v>3.8060217335390951E-3</v>
      </c>
      <c r="AF447" s="200">
        <f t="shared" si="64"/>
        <v>3.4922960069444452E-3</v>
      </c>
      <c r="AG447" s="200">
        <f t="shared" si="65"/>
        <v>3.4364478114478096E-3</v>
      </c>
      <c r="AI447" s="10" t="s">
        <v>111</v>
      </c>
    </row>
    <row r="448" spans="1:35" ht="12" customHeight="1" x14ac:dyDescent="0.15">
      <c r="E448" s="103" t="s">
        <v>100</v>
      </c>
      <c r="F448" s="124">
        <v>3.6300850030358198E-3</v>
      </c>
      <c r="G448" s="195">
        <v>244</v>
      </c>
      <c r="H448" s="129">
        <v>5.0044629964110336E-4</v>
      </c>
      <c r="I448" s="124">
        <v>3.1410134449518013E-3</v>
      </c>
      <c r="J448" s="195">
        <v>73</v>
      </c>
      <c r="K448" s="129">
        <v>3.2153013716940522E-4</v>
      </c>
      <c r="L448" s="124">
        <v>3.1471672944130566E-3</v>
      </c>
      <c r="M448" s="195">
        <v>59</v>
      </c>
      <c r="N448" s="129">
        <v>3.8126225974555622E-4</v>
      </c>
      <c r="P448" s="103" t="s">
        <v>100</v>
      </c>
      <c r="Q448" s="124">
        <v>3.818566901942929E-3</v>
      </c>
      <c r="R448" s="195">
        <v>488</v>
      </c>
      <c r="S448" s="129">
        <v>4.5420800207550714E-4</v>
      </c>
      <c r="T448" s="124">
        <v>3.3719135802469128E-3</v>
      </c>
      <c r="U448" s="195">
        <v>81</v>
      </c>
      <c r="V448" s="129">
        <v>3.492657841899638E-4</v>
      </c>
      <c r="W448" s="124">
        <v>3.2975427350427347E-3</v>
      </c>
      <c r="X448" s="195">
        <v>65</v>
      </c>
      <c r="Y448" s="129">
        <v>4.1718739101100723E-4</v>
      </c>
      <c r="Z448" s="200">
        <v>448</v>
      </c>
      <c r="AA448" s="200">
        <f t="shared" si="60"/>
        <v>3.6300850030358198E-3</v>
      </c>
      <c r="AB448" s="200">
        <f t="shared" si="61"/>
        <v>3.1410134449518013E-3</v>
      </c>
      <c r="AC448" s="200">
        <f t="shared" si="62"/>
        <v>3.1471672944130566E-3</v>
      </c>
      <c r="AE448" s="200">
        <f t="shared" si="63"/>
        <v>3.818566901942929E-3</v>
      </c>
      <c r="AF448" s="200">
        <f t="shared" si="64"/>
        <v>3.3719135802469128E-3</v>
      </c>
      <c r="AG448" s="200">
        <f t="shared" si="65"/>
        <v>3.2975427350427347E-3</v>
      </c>
      <c r="AI448" s="10" t="s">
        <v>112</v>
      </c>
    </row>
    <row r="449" spans="5:35" ht="12" customHeight="1" x14ac:dyDescent="0.15">
      <c r="E449" s="23" t="s">
        <v>101</v>
      </c>
      <c r="F449" s="125">
        <v>3.447816022544284E-3</v>
      </c>
      <c r="G449" s="196">
        <v>230</v>
      </c>
      <c r="H449" s="130">
        <v>4.0092330268127487E-4</v>
      </c>
      <c r="I449" s="125">
        <v>3.0288299663299672E-3</v>
      </c>
      <c r="J449" s="196">
        <v>55</v>
      </c>
      <c r="K449" s="130">
        <v>2.6865145375706801E-4</v>
      </c>
      <c r="L449" s="125">
        <v>3.1266878858024695E-3</v>
      </c>
      <c r="M449" s="196">
        <v>48</v>
      </c>
      <c r="N449" s="130">
        <v>2.932994077675881E-4</v>
      </c>
      <c r="P449" s="23" t="s">
        <v>101</v>
      </c>
      <c r="Q449" s="125">
        <v>3.7394608340091985E-3</v>
      </c>
      <c r="R449" s="196">
        <v>548</v>
      </c>
      <c r="S449" s="130">
        <v>5.2003234035356111E-4</v>
      </c>
      <c r="T449" s="125">
        <v>3.4695512820512829E-3</v>
      </c>
      <c r="U449" s="196">
        <v>78</v>
      </c>
      <c r="V449" s="130">
        <v>4.6225190056893236E-4</v>
      </c>
      <c r="W449" s="125">
        <v>3.3411126290224646E-3</v>
      </c>
      <c r="X449" s="196">
        <v>61</v>
      </c>
      <c r="Y449" s="130">
        <v>4.8058997786151817E-4</v>
      </c>
      <c r="Z449" s="200">
        <v>449</v>
      </c>
      <c r="AA449" s="200">
        <f t="shared" si="60"/>
        <v>3.447816022544284E-3</v>
      </c>
      <c r="AB449" s="200">
        <f t="shared" si="61"/>
        <v>3.0288299663299672E-3</v>
      </c>
      <c r="AC449" s="200">
        <f t="shared" si="62"/>
        <v>3.1266878858024695E-3</v>
      </c>
      <c r="AE449" s="200">
        <f t="shared" si="63"/>
        <v>3.7394608340091985E-3</v>
      </c>
      <c r="AF449" s="200">
        <f t="shared" si="64"/>
        <v>3.4695512820512829E-3</v>
      </c>
      <c r="AG449" s="200">
        <f t="shared" si="65"/>
        <v>3.3411126290224646E-3</v>
      </c>
      <c r="AI449" s="10" t="s">
        <v>113</v>
      </c>
    </row>
    <row r="450" spans="5:35" ht="12" customHeight="1" x14ac:dyDescent="0.15">
      <c r="E450" s="103" t="s">
        <v>102</v>
      </c>
      <c r="F450" s="124">
        <v>3.3030174844895675E-3</v>
      </c>
      <c r="G450" s="195">
        <v>197</v>
      </c>
      <c r="H450" s="129">
        <v>4.0340225998449077E-4</v>
      </c>
      <c r="I450" s="124">
        <v>3.105555555555555E-3</v>
      </c>
      <c r="J450" s="195">
        <v>75</v>
      </c>
      <c r="K450" s="129">
        <v>3.2550182418638333E-4</v>
      </c>
      <c r="L450" s="124">
        <v>3.0970528455284549E-3</v>
      </c>
      <c r="M450" s="195">
        <v>41</v>
      </c>
      <c r="N450" s="129">
        <v>2.7040980171497294E-4</v>
      </c>
      <c r="P450" s="103" t="s">
        <v>102</v>
      </c>
      <c r="Q450" s="124">
        <v>3.5167523448773404E-3</v>
      </c>
      <c r="R450" s="195">
        <v>308</v>
      </c>
      <c r="S450" s="129">
        <v>5.0881944127750183E-4</v>
      </c>
      <c r="T450" s="124">
        <v>3.3608979044834311E-3</v>
      </c>
      <c r="U450" s="195">
        <v>76</v>
      </c>
      <c r="V450" s="129">
        <v>3.7525219717067174E-4</v>
      </c>
      <c r="W450" s="124">
        <v>3.4635416666666651E-3</v>
      </c>
      <c r="X450" s="195">
        <v>60</v>
      </c>
      <c r="Y450" s="129">
        <v>5.1523251463346607E-4</v>
      </c>
      <c r="Z450" s="200">
        <v>450</v>
      </c>
      <c r="AA450" s="200">
        <f t="shared" si="60"/>
        <v>3.3030174844895675E-3</v>
      </c>
      <c r="AB450" s="200">
        <f t="shared" si="61"/>
        <v>3.105555555555555E-3</v>
      </c>
      <c r="AC450" s="200">
        <f t="shared" si="62"/>
        <v>3.0970528455284549E-3</v>
      </c>
      <c r="AE450" s="200">
        <f t="shared" si="63"/>
        <v>3.5167523448773404E-3</v>
      </c>
      <c r="AF450" s="200">
        <f t="shared" si="64"/>
        <v>3.3608979044834311E-3</v>
      </c>
      <c r="AG450" s="200">
        <f t="shared" si="65"/>
        <v>3.4635416666666651E-3</v>
      </c>
      <c r="AI450" s="10" t="s">
        <v>114</v>
      </c>
    </row>
    <row r="451" spans="5:35" ht="12" customHeight="1" x14ac:dyDescent="0.15">
      <c r="E451" s="23" t="s">
        <v>103</v>
      </c>
      <c r="F451" s="125">
        <v>3.235688565549677E-3</v>
      </c>
      <c r="G451" s="196">
        <v>126</v>
      </c>
      <c r="H451" s="130">
        <v>4.7764339202440657E-4</v>
      </c>
      <c r="I451" s="125">
        <v>3.1117021276595757E-3</v>
      </c>
      <c r="J451" s="196">
        <v>47</v>
      </c>
      <c r="K451" s="130">
        <v>3.7652286782883805E-4</v>
      </c>
      <c r="L451" s="125">
        <v>3.1107342807924205E-3</v>
      </c>
      <c r="M451" s="196">
        <v>43</v>
      </c>
      <c r="N451" s="130">
        <v>3.2948947947214328E-4</v>
      </c>
      <c r="P451" s="23" t="s">
        <v>103</v>
      </c>
      <c r="Q451" s="125">
        <v>3.4530882038107447E-3</v>
      </c>
      <c r="R451" s="196">
        <v>173</v>
      </c>
      <c r="S451" s="130">
        <v>4.3586871885257708E-4</v>
      </c>
      <c r="T451" s="125">
        <v>3.3583656330749357E-3</v>
      </c>
      <c r="U451" s="196">
        <v>43</v>
      </c>
      <c r="V451" s="130">
        <v>5.7334895993037271E-4</v>
      </c>
      <c r="W451" s="125">
        <v>3.27373916469661E-3</v>
      </c>
      <c r="X451" s="196">
        <v>47</v>
      </c>
      <c r="Y451" s="130">
        <v>2.565435808726419E-4</v>
      </c>
      <c r="Z451" s="200">
        <v>451</v>
      </c>
      <c r="AA451" s="200">
        <f t="shared" si="60"/>
        <v>3.235688565549677E-3</v>
      </c>
      <c r="AB451" s="200">
        <f t="shared" si="61"/>
        <v>3.1117021276595757E-3</v>
      </c>
      <c r="AC451" s="200">
        <f t="shared" si="62"/>
        <v>3.1107342807924205E-3</v>
      </c>
      <c r="AE451" s="200">
        <f t="shared" si="63"/>
        <v>3.4530882038107447E-3</v>
      </c>
      <c r="AF451" s="200">
        <f t="shared" si="64"/>
        <v>3.3583656330749357E-3</v>
      </c>
      <c r="AG451" s="200">
        <f t="shared" si="65"/>
        <v>3.27373916469661E-3</v>
      </c>
      <c r="AI451" s="10" t="s">
        <v>115</v>
      </c>
    </row>
    <row r="452" spans="5:35" ht="12" customHeight="1" x14ac:dyDescent="0.15">
      <c r="E452" s="103" t="s">
        <v>104</v>
      </c>
      <c r="F452" s="124">
        <v>3.1232463524130186E-3</v>
      </c>
      <c r="G452" s="195">
        <v>66</v>
      </c>
      <c r="H452" s="129">
        <v>2.9354330598903755E-4</v>
      </c>
      <c r="I452" s="124">
        <v>3.0369363929146527E-3</v>
      </c>
      <c r="J452" s="195">
        <v>23</v>
      </c>
      <c r="K452" s="129">
        <v>3.009813454706314E-4</v>
      </c>
      <c r="L452" s="124">
        <v>3.1085292022792021E-3</v>
      </c>
      <c r="M452" s="195">
        <v>26</v>
      </c>
      <c r="N452" s="129">
        <v>3.3910532890613814E-4</v>
      </c>
      <c r="P452" s="103" t="s">
        <v>104</v>
      </c>
      <c r="Q452" s="124">
        <v>3.298865486365485E-3</v>
      </c>
      <c r="R452" s="195">
        <v>91</v>
      </c>
      <c r="S452" s="129">
        <v>3.5986490451751449E-4</v>
      </c>
      <c r="T452" s="124">
        <v>3.3108108108108108E-3</v>
      </c>
      <c r="U452" s="195">
        <v>37</v>
      </c>
      <c r="V452" s="129">
        <v>6.2602288473249457E-4</v>
      </c>
      <c r="W452" s="124">
        <v>3.3477011494252875E-3</v>
      </c>
      <c r="X452" s="195">
        <v>29</v>
      </c>
      <c r="Y452" s="129">
        <v>3.4840043669426149E-4</v>
      </c>
      <c r="Z452" s="200">
        <v>452</v>
      </c>
      <c r="AA452" s="200">
        <f t="shared" si="60"/>
        <v>3.1232463524130186E-3</v>
      </c>
      <c r="AB452" s="200">
        <f t="shared" si="61"/>
        <v>3.0369363929146527E-3</v>
      </c>
      <c r="AC452" s="200">
        <f t="shared" si="62"/>
        <v>3.1085292022792021E-3</v>
      </c>
      <c r="AE452" s="200">
        <f t="shared" si="63"/>
        <v>3.298865486365485E-3</v>
      </c>
      <c r="AF452" s="200">
        <f t="shared" si="64"/>
        <v>3.3108108108108108E-3</v>
      </c>
      <c r="AG452" s="200">
        <f t="shared" si="65"/>
        <v>3.3477011494252875E-3</v>
      </c>
      <c r="AI452" s="10" t="s">
        <v>116</v>
      </c>
    </row>
    <row r="453" spans="5:35" ht="12" customHeight="1" x14ac:dyDescent="0.15">
      <c r="E453" s="23" t="s">
        <v>105</v>
      </c>
      <c r="F453" s="125">
        <v>3.1643518518518518E-3</v>
      </c>
      <c r="G453" s="196">
        <v>90</v>
      </c>
      <c r="H453" s="130">
        <v>3.8388743046633924E-4</v>
      </c>
      <c r="I453" s="125">
        <v>3.1299102132435466E-3</v>
      </c>
      <c r="J453" s="196">
        <v>33</v>
      </c>
      <c r="K453" s="130">
        <v>3.3308194327429455E-4</v>
      </c>
      <c r="L453" s="125">
        <v>3.0978009259259253E-3</v>
      </c>
      <c r="M453" s="196">
        <v>20</v>
      </c>
      <c r="N453" s="130">
        <v>2.58838895975015E-4</v>
      </c>
      <c r="P453" s="23" t="s">
        <v>105</v>
      </c>
      <c r="Q453" s="125">
        <v>3.3284036351165966E-3</v>
      </c>
      <c r="R453" s="196">
        <v>108</v>
      </c>
      <c r="S453" s="130">
        <v>5.3673819251482248E-4</v>
      </c>
      <c r="T453" s="125">
        <v>3.4083333333333331E-3</v>
      </c>
      <c r="U453" s="196">
        <v>25</v>
      </c>
      <c r="V453" s="130">
        <v>4.8963623010506944E-4</v>
      </c>
      <c r="W453" s="125">
        <v>3.1238425925925921E-3</v>
      </c>
      <c r="X453" s="196">
        <v>20</v>
      </c>
      <c r="Y453" s="130">
        <v>4.0026713823040021E-4</v>
      </c>
      <c r="Z453" s="200">
        <v>453</v>
      </c>
      <c r="AA453" s="200">
        <f t="shared" si="60"/>
        <v>3.1643518518518518E-3</v>
      </c>
      <c r="AB453" s="200">
        <f t="shared" si="61"/>
        <v>3.1299102132435466E-3</v>
      </c>
      <c r="AC453" s="200">
        <f t="shared" si="62"/>
        <v>3.0978009259259253E-3</v>
      </c>
      <c r="AE453" s="200">
        <f t="shared" si="63"/>
        <v>3.3284036351165966E-3</v>
      </c>
      <c r="AF453" s="200">
        <f t="shared" si="64"/>
        <v>3.4083333333333331E-3</v>
      </c>
      <c r="AG453" s="200">
        <f t="shared" si="65"/>
        <v>3.1238425925925921E-3</v>
      </c>
      <c r="AI453" s="10" t="s">
        <v>117</v>
      </c>
    </row>
    <row r="454" spans="5:35" ht="12" customHeight="1" x14ac:dyDescent="0.15">
      <c r="E454" s="46" t="s">
        <v>126</v>
      </c>
      <c r="F454" s="127"/>
      <c r="G454" s="198"/>
      <c r="H454" s="132"/>
      <c r="I454" s="127"/>
      <c r="J454" s="198"/>
      <c r="K454" s="132"/>
      <c r="L454" s="127"/>
      <c r="M454" s="198"/>
      <c r="N454" s="132"/>
      <c r="P454" s="46" t="s">
        <v>126</v>
      </c>
      <c r="Q454" s="127"/>
      <c r="R454" s="198"/>
      <c r="S454" s="132"/>
      <c r="T454" s="127"/>
      <c r="U454" s="198"/>
      <c r="V454" s="132"/>
      <c r="W454" s="127"/>
      <c r="X454" s="198"/>
      <c r="Y454" s="132"/>
    </row>
    <row r="455" spans="5:35" ht="12" customHeight="1" x14ac:dyDescent="0.15">
      <c r="E455" s="34" t="s">
        <v>127</v>
      </c>
      <c r="F455" s="125">
        <v>3.4233952310460912E-3</v>
      </c>
      <c r="G455" s="196">
        <v>1276</v>
      </c>
      <c r="H455" s="130">
        <v>4.1620899934487676E-4</v>
      </c>
      <c r="I455" s="125">
        <v>3.1176030353661944E-3</v>
      </c>
      <c r="J455" s="196">
        <v>133</v>
      </c>
      <c r="K455" s="130">
        <v>4.0623420773645992E-4</v>
      </c>
      <c r="L455" s="125">
        <v>3.0422453703703709E-3</v>
      </c>
      <c r="M455" s="196">
        <v>60</v>
      </c>
      <c r="N455" s="130">
        <v>2.7581588543823163E-4</v>
      </c>
      <c r="P455" s="34" t="s">
        <v>127</v>
      </c>
      <c r="Q455" s="125">
        <v>3.9623652853673329E-3</v>
      </c>
      <c r="R455" s="196">
        <v>488</v>
      </c>
      <c r="S455" s="130">
        <v>5.2448257727186426E-4</v>
      </c>
      <c r="T455" s="125">
        <v>3.3718452966240587E-3</v>
      </c>
      <c r="U455" s="196">
        <v>113</v>
      </c>
      <c r="V455" s="130">
        <v>4.480789970665627E-4</v>
      </c>
      <c r="W455" s="125">
        <v>3.2420910493827157E-3</v>
      </c>
      <c r="X455" s="196">
        <v>60</v>
      </c>
      <c r="Y455" s="130">
        <v>3.5352161131990684E-4</v>
      </c>
    </row>
    <row r="456" spans="5:35" ht="12" customHeight="1" x14ac:dyDescent="0.15">
      <c r="E456" s="103" t="s">
        <v>123</v>
      </c>
      <c r="F456" s="124">
        <v>3.3705342510652247E-3</v>
      </c>
      <c r="G456" s="195">
        <v>565</v>
      </c>
      <c r="H456" s="129">
        <v>4.0955084036894463E-4</v>
      </c>
      <c r="I456" s="124">
        <v>3.2062841530054627E-3</v>
      </c>
      <c r="J456" s="195">
        <v>305</v>
      </c>
      <c r="K456" s="129">
        <v>4.0278361955340303E-4</v>
      </c>
      <c r="L456" s="124">
        <v>3.1009217923280426E-3</v>
      </c>
      <c r="M456" s="195">
        <v>224</v>
      </c>
      <c r="N456" s="129">
        <v>3.1872535495803151E-4</v>
      </c>
      <c r="P456" s="103" t="s">
        <v>123</v>
      </c>
      <c r="Q456" s="124">
        <v>3.7375073486184606E-3</v>
      </c>
      <c r="R456" s="195">
        <v>567</v>
      </c>
      <c r="S456" s="129">
        <v>4.5861696586385067E-4</v>
      </c>
      <c r="T456" s="124">
        <v>3.4372712633582176E-3</v>
      </c>
      <c r="U456" s="195">
        <v>253</v>
      </c>
      <c r="V456" s="129">
        <v>4.1196748066326029E-4</v>
      </c>
      <c r="W456" s="124">
        <v>3.4569444444444443E-3</v>
      </c>
      <c r="X456" s="195">
        <v>175</v>
      </c>
      <c r="Y456" s="129">
        <v>6.4270773643492049E-4</v>
      </c>
    </row>
    <row r="457" spans="5:35" ht="12" customHeight="1" x14ac:dyDescent="0.15">
      <c r="E457" s="23" t="s">
        <v>124</v>
      </c>
      <c r="F457" s="125">
        <v>3.4816486785664898E-3</v>
      </c>
      <c r="G457" s="196">
        <v>803</v>
      </c>
      <c r="H457" s="130">
        <v>4.3433647399954991E-4</v>
      </c>
      <c r="I457" s="125">
        <v>3.106833735909822E-3</v>
      </c>
      <c r="J457" s="196">
        <v>230</v>
      </c>
      <c r="K457" s="130">
        <v>3.0200518380425203E-4</v>
      </c>
      <c r="L457" s="125">
        <v>3.1427266081871332E-3</v>
      </c>
      <c r="M457" s="196">
        <v>190</v>
      </c>
      <c r="N457" s="130">
        <v>3.1674013551700656E-4</v>
      </c>
      <c r="P457" s="23" t="s">
        <v>124</v>
      </c>
      <c r="Q457" s="125">
        <v>3.7543364402200614E-3</v>
      </c>
      <c r="R457" s="196">
        <v>1508</v>
      </c>
      <c r="S457" s="130">
        <v>4.9880722338499863E-4</v>
      </c>
      <c r="T457" s="125">
        <v>3.425670615468408E-3</v>
      </c>
      <c r="U457" s="196">
        <v>272</v>
      </c>
      <c r="V457" s="130">
        <v>4.2503881135328694E-4</v>
      </c>
      <c r="W457" s="125">
        <v>3.3710189658257279E-3</v>
      </c>
      <c r="X457" s="196">
        <v>207</v>
      </c>
      <c r="Y457" s="130">
        <v>4.7113417101632535E-4</v>
      </c>
    </row>
    <row r="458" spans="5:35" ht="12" customHeight="1" x14ac:dyDescent="0.15">
      <c r="E458" s="46" t="s">
        <v>3</v>
      </c>
      <c r="F458" s="127"/>
      <c r="G458" s="198"/>
      <c r="H458" s="132"/>
      <c r="I458" s="127"/>
      <c r="J458" s="198"/>
      <c r="K458" s="132"/>
      <c r="L458" s="127"/>
      <c r="M458" s="198"/>
      <c r="N458" s="132"/>
      <c r="P458" s="46" t="s">
        <v>3</v>
      </c>
      <c r="Q458" s="127"/>
      <c r="R458" s="198"/>
      <c r="S458" s="132"/>
      <c r="T458" s="127"/>
      <c r="U458" s="198"/>
      <c r="V458" s="132"/>
      <c r="W458" s="127"/>
      <c r="X458" s="198"/>
      <c r="Y458" s="132"/>
    </row>
    <row r="459" spans="5:35" ht="12" customHeight="1" x14ac:dyDescent="0.15">
      <c r="E459" s="26" t="s">
        <v>128</v>
      </c>
      <c r="F459" s="128">
        <v>3.3973332316453021E-3</v>
      </c>
      <c r="G459" s="199">
        <v>3278</v>
      </c>
      <c r="H459" s="133">
        <v>4.2424216372400248E-4</v>
      </c>
      <c r="I459" s="128">
        <v>3.1533241315850019E-3</v>
      </c>
      <c r="J459" s="199">
        <v>966</v>
      </c>
      <c r="K459" s="133">
        <v>3.8856970830376429E-4</v>
      </c>
      <c r="L459" s="128">
        <v>3.1214810812253166E-3</v>
      </c>
      <c r="M459" s="199">
        <v>694</v>
      </c>
      <c r="N459" s="133">
        <v>3.714207689754949E-4</v>
      </c>
      <c r="P459" s="26" t="s">
        <v>128</v>
      </c>
      <c r="Q459" s="128">
        <v>3.733403920224556E-3</v>
      </c>
      <c r="R459" s="199">
        <v>3404</v>
      </c>
      <c r="S459" s="133">
        <v>5.2399950859646858E-4</v>
      </c>
      <c r="T459" s="128">
        <v>3.4128094917604797E-3</v>
      </c>
      <c r="U459" s="199">
        <v>908</v>
      </c>
      <c r="V459" s="133">
        <v>4.4788238019078785E-4</v>
      </c>
      <c r="W459" s="128">
        <v>3.3749861388334451E-3</v>
      </c>
      <c r="X459" s="199">
        <v>668</v>
      </c>
      <c r="Y459" s="133">
        <v>4.8734167539357675E-4</v>
      </c>
    </row>
    <row r="460" spans="5:35" ht="12" customHeight="1" x14ac:dyDescent="0.15">
      <c r="E460" s="123"/>
      <c r="P460" s="123"/>
    </row>
    <row r="461" spans="5:35" ht="12" customHeight="1" x14ac:dyDescent="0.15">
      <c r="E461" s="113" t="s">
        <v>315</v>
      </c>
      <c r="P461" s="113" t="s">
        <v>315</v>
      </c>
    </row>
    <row r="463" spans="5:35" ht="12" customHeight="1" x14ac:dyDescent="0.15">
      <c r="AC463" s="225"/>
    </row>
    <row r="477" spans="1:33" ht="20.100000000000001" customHeight="1" x14ac:dyDescent="0.15">
      <c r="A477" s="6"/>
      <c r="E477" s="3" t="s">
        <v>189</v>
      </c>
      <c r="F477" s="15"/>
      <c r="G477" s="192"/>
      <c r="H477" s="15"/>
      <c r="I477" s="15"/>
      <c r="J477" s="192"/>
      <c r="K477" s="15"/>
      <c r="L477" s="15"/>
      <c r="M477" s="192"/>
      <c r="N477" s="15"/>
      <c r="P477" s="3" t="s">
        <v>245</v>
      </c>
      <c r="Q477" s="15"/>
      <c r="R477" s="192"/>
      <c r="S477" s="15"/>
      <c r="T477" s="15"/>
      <c r="U477" s="192"/>
      <c r="V477" s="15"/>
      <c r="W477" s="15"/>
      <c r="X477" s="192"/>
      <c r="Y477" s="15"/>
    </row>
    <row r="478" spans="1:33" ht="12" customHeight="1" x14ac:dyDescent="0.15">
      <c r="E478" s="41"/>
      <c r="F478" s="42" t="s">
        <v>283</v>
      </c>
      <c r="G478" s="193"/>
      <c r="H478" s="43"/>
      <c r="I478" s="42" t="s">
        <v>285</v>
      </c>
      <c r="J478" s="193"/>
      <c r="K478" s="43"/>
      <c r="L478" s="42" t="s">
        <v>286</v>
      </c>
      <c r="M478" s="193"/>
      <c r="N478" s="43"/>
      <c r="P478" s="41"/>
      <c r="Q478" s="42" t="s">
        <v>283</v>
      </c>
      <c r="R478" s="193"/>
      <c r="S478" s="43"/>
      <c r="T478" s="42" t="s">
        <v>285</v>
      </c>
      <c r="U478" s="193"/>
      <c r="V478" s="43"/>
      <c r="W478" s="42" t="s">
        <v>286</v>
      </c>
      <c r="X478" s="193"/>
      <c r="Y478" s="43"/>
    </row>
    <row r="479" spans="1:33" ht="12" customHeight="1" x14ac:dyDescent="0.15">
      <c r="A479" s="84"/>
      <c r="B479" s="84"/>
      <c r="C479" s="84"/>
      <c r="E479" s="80"/>
      <c r="F479" s="104" t="s">
        <v>306</v>
      </c>
      <c r="G479" s="194" t="s">
        <v>305</v>
      </c>
      <c r="H479" s="105" t="s">
        <v>307</v>
      </c>
      <c r="I479" s="104" t="s">
        <v>306</v>
      </c>
      <c r="J479" s="194" t="s">
        <v>305</v>
      </c>
      <c r="K479" s="105" t="s">
        <v>307</v>
      </c>
      <c r="L479" s="104" t="s">
        <v>306</v>
      </c>
      <c r="M479" s="194" t="s">
        <v>305</v>
      </c>
      <c r="N479" s="105" t="s">
        <v>307</v>
      </c>
      <c r="P479" s="80"/>
      <c r="Q479" s="104" t="s">
        <v>306</v>
      </c>
      <c r="R479" s="194" t="s">
        <v>305</v>
      </c>
      <c r="S479" s="105" t="s">
        <v>307</v>
      </c>
      <c r="T479" s="104" t="s">
        <v>306</v>
      </c>
      <c r="U479" s="194" t="s">
        <v>305</v>
      </c>
      <c r="V479" s="105" t="s">
        <v>307</v>
      </c>
      <c r="W479" s="104" t="s">
        <v>306</v>
      </c>
      <c r="X479" s="194" t="s">
        <v>305</v>
      </c>
      <c r="Y479" s="105" t="s">
        <v>307</v>
      </c>
    </row>
    <row r="480" spans="1:33" ht="12" customHeight="1" x14ac:dyDescent="0.15">
      <c r="A480" s="2" t="s">
        <v>0</v>
      </c>
      <c r="E480" s="46" t="s">
        <v>125</v>
      </c>
      <c r="F480" s="30"/>
      <c r="G480" s="110"/>
      <c r="H480" s="32"/>
      <c r="I480" s="30"/>
      <c r="J480" s="110"/>
      <c r="K480" s="32"/>
      <c r="L480" s="30"/>
      <c r="M480" s="110"/>
      <c r="N480" s="32"/>
      <c r="P480" s="46" t="s">
        <v>125</v>
      </c>
      <c r="Q480" s="30"/>
      <c r="R480" s="110"/>
      <c r="S480" s="32"/>
      <c r="T480" s="30"/>
      <c r="U480" s="110"/>
      <c r="V480" s="32"/>
      <c r="W480" s="30"/>
      <c r="X480" s="110"/>
      <c r="Y480" s="32"/>
      <c r="AA480" s="200" t="s">
        <v>283</v>
      </c>
      <c r="AB480" s="200" t="s">
        <v>285</v>
      </c>
      <c r="AC480" s="200" t="s">
        <v>286</v>
      </c>
      <c r="AE480" s="200" t="s">
        <v>283</v>
      </c>
      <c r="AF480" s="200" t="s">
        <v>285</v>
      </c>
      <c r="AG480" s="200" t="s">
        <v>286</v>
      </c>
    </row>
    <row r="481" spans="1:35" ht="12" customHeight="1" x14ac:dyDescent="0.15">
      <c r="A481" s="25"/>
      <c r="E481" s="103" t="s">
        <v>272</v>
      </c>
      <c r="F481" s="124">
        <v>4.7453703703703694E-3</v>
      </c>
      <c r="G481" s="195">
        <v>22</v>
      </c>
      <c r="H481" s="129">
        <v>4.183930773365113E-4</v>
      </c>
      <c r="I481" s="124">
        <v>4.6296296296296302E-3</v>
      </c>
      <c r="J481" s="195">
        <v>1</v>
      </c>
      <c r="K481" s="129" t="s">
        <v>311</v>
      </c>
      <c r="L481" s="124" t="s">
        <v>311</v>
      </c>
      <c r="M481" s="195" t="s">
        <v>311</v>
      </c>
      <c r="N481" s="129" t="s">
        <v>311</v>
      </c>
      <c r="P481" s="103" t="s">
        <v>272</v>
      </c>
      <c r="Q481" s="124">
        <v>4.6942204301075275E-3</v>
      </c>
      <c r="R481" s="195">
        <v>31</v>
      </c>
      <c r="S481" s="129">
        <v>5.8554424822472226E-4</v>
      </c>
      <c r="T481" s="124">
        <v>3.9930555555555561E-3</v>
      </c>
      <c r="U481" s="195">
        <v>1</v>
      </c>
      <c r="V481" s="129" t="s">
        <v>311</v>
      </c>
      <c r="W481" s="124" t="s">
        <v>311</v>
      </c>
      <c r="X481" s="195" t="s">
        <v>311</v>
      </c>
      <c r="Y481" s="129" t="s">
        <v>311</v>
      </c>
      <c r="Z481" s="200">
        <v>481</v>
      </c>
      <c r="AA481" s="200">
        <f>IF(F481="-",-1,F481)</f>
        <v>4.7453703703703694E-3</v>
      </c>
      <c r="AB481" s="200">
        <f>IF(I481="-",-1,I481)</f>
        <v>4.6296296296296302E-3</v>
      </c>
      <c r="AC481" s="200">
        <f>IF(L481="-",-1,L481)</f>
        <v>-1</v>
      </c>
      <c r="AE481" s="200">
        <f>IF(Q481="-",-1,Q481)</f>
        <v>4.6942204301075275E-3</v>
      </c>
      <c r="AF481" s="200">
        <f>IF(T481="-",-1,T481)</f>
        <v>3.9930555555555561E-3</v>
      </c>
      <c r="AG481" s="200">
        <f>IF(W481="-",-1,W481)</f>
        <v>-1</v>
      </c>
      <c r="AI481" s="10" t="s">
        <v>118</v>
      </c>
    </row>
    <row r="482" spans="1:35" ht="12" customHeight="1" x14ac:dyDescent="0.15">
      <c r="A482" s="85" t="s">
        <v>316</v>
      </c>
      <c r="B482" s="134"/>
      <c r="C482" s="134"/>
      <c r="E482" s="23" t="s">
        <v>273</v>
      </c>
      <c r="F482" s="125">
        <v>5.5987131198995599E-3</v>
      </c>
      <c r="G482" s="196">
        <v>59</v>
      </c>
      <c r="H482" s="130">
        <v>1.0549997909117209E-3</v>
      </c>
      <c r="I482" s="125">
        <v>5.8498677248677248E-3</v>
      </c>
      <c r="J482" s="196">
        <v>7</v>
      </c>
      <c r="K482" s="130">
        <v>2.9895847309361089E-3</v>
      </c>
      <c r="L482" s="125">
        <v>4.6064814814814814E-3</v>
      </c>
      <c r="M482" s="196">
        <v>1</v>
      </c>
      <c r="N482" s="130" t="s">
        <v>311</v>
      </c>
      <c r="P482" s="23" t="s">
        <v>273</v>
      </c>
      <c r="Q482" s="125">
        <v>5.1750578703703672E-3</v>
      </c>
      <c r="R482" s="196">
        <v>192</v>
      </c>
      <c r="S482" s="130">
        <v>1.1804156389158341E-3</v>
      </c>
      <c r="T482" s="125">
        <v>4.5916005291005294E-3</v>
      </c>
      <c r="U482" s="196">
        <v>14</v>
      </c>
      <c r="V482" s="130">
        <v>4.5198041295614562E-4</v>
      </c>
      <c r="W482" s="125">
        <v>4.3055555555555555E-3</v>
      </c>
      <c r="X482" s="196">
        <v>3</v>
      </c>
      <c r="Y482" s="130">
        <v>2.844492066538127E-4</v>
      </c>
      <c r="Z482" s="200">
        <v>482</v>
      </c>
      <c r="AA482" s="200">
        <f t="shared" ref="AA482:AA496" si="66">IF(F482="-",-1,F482)</f>
        <v>5.5987131198995599E-3</v>
      </c>
      <c r="AB482" s="200">
        <f t="shared" ref="AB482:AB496" si="67">IF(I482="-",-1,I482)</f>
        <v>5.8498677248677248E-3</v>
      </c>
      <c r="AC482" s="200">
        <f t="shared" ref="AC482:AC496" si="68">IF(L482="-",-1,L482)</f>
        <v>4.6064814814814814E-3</v>
      </c>
      <c r="AE482" s="200">
        <f t="shared" ref="AE482:AE496" si="69">IF(Q482="-",-1,Q482)</f>
        <v>5.1750578703703672E-3</v>
      </c>
      <c r="AF482" s="200">
        <f t="shared" ref="AF482:AF496" si="70">IF(T482="-",-1,T482)</f>
        <v>4.5916005291005294E-3</v>
      </c>
      <c r="AG482" s="200">
        <f t="shared" ref="AG482:AG496" si="71">IF(W482="-",-1,W482)</f>
        <v>4.3055555555555555E-3</v>
      </c>
      <c r="AI482" s="10" t="s">
        <v>119</v>
      </c>
    </row>
    <row r="483" spans="1:35" ht="12" customHeight="1" x14ac:dyDescent="0.15">
      <c r="A483" s="85" t="s">
        <v>310</v>
      </c>
      <c r="B483" s="134"/>
      <c r="C483" s="134"/>
      <c r="E483" s="103" t="s">
        <v>274</v>
      </c>
      <c r="F483" s="124">
        <v>5.8980536659108103E-3</v>
      </c>
      <c r="G483" s="195">
        <v>49</v>
      </c>
      <c r="H483" s="129">
        <v>1.4520445864511205E-3</v>
      </c>
      <c r="I483" s="124">
        <v>4.7453703703703703E-3</v>
      </c>
      <c r="J483" s="195">
        <v>4</v>
      </c>
      <c r="K483" s="129">
        <v>6.5082944071803912E-4</v>
      </c>
      <c r="L483" s="124">
        <v>4.4675925925925916E-3</v>
      </c>
      <c r="M483" s="195">
        <v>9</v>
      </c>
      <c r="N483" s="129">
        <v>3.7441727128754824E-4</v>
      </c>
      <c r="P483" s="103" t="s">
        <v>274</v>
      </c>
      <c r="Q483" s="124">
        <v>5.149786556036557E-3</v>
      </c>
      <c r="R483" s="195">
        <v>154</v>
      </c>
      <c r="S483" s="129">
        <v>7.9388807113467419E-4</v>
      </c>
      <c r="T483" s="124">
        <v>4.7131283068783071E-3</v>
      </c>
      <c r="U483" s="195">
        <v>42</v>
      </c>
      <c r="V483" s="129">
        <v>7.4323104863539444E-4</v>
      </c>
      <c r="W483" s="124">
        <v>4.5982142857142862E-3</v>
      </c>
      <c r="X483" s="195">
        <v>7</v>
      </c>
      <c r="Y483" s="129">
        <v>3.167375503398415E-4</v>
      </c>
      <c r="Z483" s="200">
        <v>483</v>
      </c>
      <c r="AA483" s="200">
        <f t="shared" si="66"/>
        <v>5.8980536659108103E-3</v>
      </c>
      <c r="AB483" s="200">
        <f t="shared" si="67"/>
        <v>4.7453703703703703E-3</v>
      </c>
      <c r="AC483" s="200">
        <f t="shared" si="68"/>
        <v>4.4675925925925916E-3</v>
      </c>
      <c r="AE483" s="200">
        <f t="shared" si="69"/>
        <v>5.149786556036557E-3</v>
      </c>
      <c r="AF483" s="200">
        <f t="shared" si="70"/>
        <v>4.7131283068783071E-3</v>
      </c>
      <c r="AG483" s="200">
        <f t="shared" si="71"/>
        <v>4.5982142857142862E-3</v>
      </c>
      <c r="AI483" s="10" t="s">
        <v>120</v>
      </c>
    </row>
    <row r="484" spans="1:35" ht="12" customHeight="1" x14ac:dyDescent="0.15">
      <c r="A484" s="85" t="s">
        <v>309</v>
      </c>
      <c r="B484" s="134"/>
      <c r="C484" s="134"/>
      <c r="E484" s="23" t="s">
        <v>275</v>
      </c>
      <c r="F484" s="125">
        <v>5.5649975633528274E-3</v>
      </c>
      <c r="G484" s="196">
        <v>38</v>
      </c>
      <c r="H484" s="130">
        <v>1.8804236198193772E-3</v>
      </c>
      <c r="I484" s="125">
        <v>5.1373792270531403E-3</v>
      </c>
      <c r="J484" s="196">
        <v>23</v>
      </c>
      <c r="K484" s="130">
        <v>1.0562214105907025E-3</v>
      </c>
      <c r="L484" s="125">
        <v>6.125257201646089E-3</v>
      </c>
      <c r="M484" s="196">
        <v>9</v>
      </c>
      <c r="N484" s="130">
        <v>2.6168337616277633E-3</v>
      </c>
      <c r="P484" s="23" t="s">
        <v>275</v>
      </c>
      <c r="Q484" s="125">
        <v>4.9934994926433291E-3</v>
      </c>
      <c r="R484" s="196">
        <v>73</v>
      </c>
      <c r="S484" s="130">
        <v>6.656601700357228E-4</v>
      </c>
      <c r="T484" s="125">
        <v>4.666418650793651E-3</v>
      </c>
      <c r="U484" s="196">
        <v>28</v>
      </c>
      <c r="V484" s="130">
        <v>2.900463813361679E-4</v>
      </c>
      <c r="W484" s="125">
        <v>5.7765151515151514E-3</v>
      </c>
      <c r="X484" s="196">
        <v>11</v>
      </c>
      <c r="Y484" s="130">
        <v>2.792852875025393E-3</v>
      </c>
      <c r="Z484" s="200">
        <v>484</v>
      </c>
      <c r="AA484" s="200">
        <f t="shared" si="66"/>
        <v>5.5649975633528274E-3</v>
      </c>
      <c r="AB484" s="200">
        <f t="shared" si="67"/>
        <v>5.1373792270531403E-3</v>
      </c>
      <c r="AC484" s="200">
        <f t="shared" si="68"/>
        <v>6.125257201646089E-3</v>
      </c>
      <c r="AE484" s="200">
        <f t="shared" si="69"/>
        <v>4.9934994926433291E-3</v>
      </c>
      <c r="AF484" s="200">
        <f t="shared" si="70"/>
        <v>4.666418650793651E-3</v>
      </c>
      <c r="AG484" s="200">
        <f t="shared" si="71"/>
        <v>5.7765151515151514E-3</v>
      </c>
      <c r="AI484" s="10" t="s">
        <v>121</v>
      </c>
    </row>
    <row r="485" spans="1:35" ht="12" customHeight="1" x14ac:dyDescent="0.15">
      <c r="E485" s="103" t="s">
        <v>94</v>
      </c>
      <c r="F485" s="124">
        <v>5.4507632632632644E-3</v>
      </c>
      <c r="G485" s="195">
        <v>37</v>
      </c>
      <c r="H485" s="129">
        <v>1.4947740939702341E-3</v>
      </c>
      <c r="I485" s="124">
        <v>5.2183291245791229E-3</v>
      </c>
      <c r="J485" s="195">
        <v>22</v>
      </c>
      <c r="K485" s="129">
        <v>1.0215534155328652E-3</v>
      </c>
      <c r="L485" s="124">
        <v>5.7962962962962959E-3</v>
      </c>
      <c r="M485" s="195">
        <v>5</v>
      </c>
      <c r="N485" s="129">
        <v>1.3257090155314852E-3</v>
      </c>
      <c r="P485" s="103" t="s">
        <v>94</v>
      </c>
      <c r="Q485" s="124">
        <v>4.9236111111111104E-3</v>
      </c>
      <c r="R485" s="195">
        <v>45</v>
      </c>
      <c r="S485" s="129">
        <v>7.3660841654910752E-4</v>
      </c>
      <c r="T485" s="124">
        <v>5.0376157407407418E-3</v>
      </c>
      <c r="U485" s="195">
        <v>32</v>
      </c>
      <c r="V485" s="129">
        <v>1.0147142009550639E-3</v>
      </c>
      <c r="W485" s="124">
        <v>5.0405092592592602E-3</v>
      </c>
      <c r="X485" s="195">
        <v>8</v>
      </c>
      <c r="Y485" s="129">
        <v>6.3845021747048665E-4</v>
      </c>
      <c r="Z485" s="200">
        <v>485</v>
      </c>
      <c r="AA485" s="200">
        <f t="shared" si="66"/>
        <v>5.4507632632632644E-3</v>
      </c>
      <c r="AB485" s="200">
        <f t="shared" si="67"/>
        <v>5.2183291245791229E-3</v>
      </c>
      <c r="AC485" s="200">
        <f t="shared" si="68"/>
        <v>5.7962962962962959E-3</v>
      </c>
      <c r="AE485" s="200">
        <f t="shared" si="69"/>
        <v>4.9236111111111104E-3</v>
      </c>
      <c r="AF485" s="200">
        <f t="shared" si="70"/>
        <v>5.0376157407407418E-3</v>
      </c>
      <c r="AG485" s="200">
        <f t="shared" si="71"/>
        <v>5.0405092592592602E-3</v>
      </c>
      <c r="AI485" s="10" t="s">
        <v>106</v>
      </c>
    </row>
    <row r="486" spans="1:35" ht="12" customHeight="1" x14ac:dyDescent="0.15">
      <c r="A486" s="2"/>
      <c r="E486" s="23" t="s">
        <v>95</v>
      </c>
      <c r="F486" s="125">
        <v>5.3686465721040199E-3</v>
      </c>
      <c r="G486" s="196">
        <v>47</v>
      </c>
      <c r="H486" s="130">
        <v>1.5979367427382764E-3</v>
      </c>
      <c r="I486" s="125">
        <v>5.6407076719576709E-3</v>
      </c>
      <c r="J486" s="196">
        <v>28</v>
      </c>
      <c r="K486" s="130">
        <v>1.9942249031882548E-3</v>
      </c>
      <c r="L486" s="125">
        <v>5.9982638888888898E-3</v>
      </c>
      <c r="M486" s="196">
        <v>8</v>
      </c>
      <c r="N486" s="130">
        <v>2.2169003010536759E-3</v>
      </c>
      <c r="P486" s="23" t="s">
        <v>95</v>
      </c>
      <c r="Q486" s="125">
        <v>5.2780469422911286E-3</v>
      </c>
      <c r="R486" s="196">
        <v>43</v>
      </c>
      <c r="S486" s="130">
        <v>1.6892947099874766E-3</v>
      </c>
      <c r="T486" s="125">
        <v>5.0722001763668437E-3</v>
      </c>
      <c r="U486" s="196">
        <v>21</v>
      </c>
      <c r="V486" s="130">
        <v>1.2801255812187507E-3</v>
      </c>
      <c r="W486" s="125">
        <v>5.5065883190883189E-3</v>
      </c>
      <c r="X486" s="196">
        <v>13</v>
      </c>
      <c r="Y486" s="130">
        <v>2.2198003629768119E-3</v>
      </c>
      <c r="Z486" s="200">
        <v>486</v>
      </c>
      <c r="AA486" s="200">
        <f t="shared" si="66"/>
        <v>5.3686465721040199E-3</v>
      </c>
      <c r="AB486" s="200">
        <f t="shared" si="67"/>
        <v>5.6407076719576709E-3</v>
      </c>
      <c r="AC486" s="200">
        <f t="shared" si="68"/>
        <v>5.9982638888888898E-3</v>
      </c>
      <c r="AE486" s="200">
        <f t="shared" si="69"/>
        <v>5.2780469422911286E-3</v>
      </c>
      <c r="AF486" s="200">
        <f t="shared" si="70"/>
        <v>5.0722001763668437E-3</v>
      </c>
      <c r="AG486" s="200">
        <f t="shared" si="71"/>
        <v>5.5065883190883189E-3</v>
      </c>
      <c r="AI486" s="10" t="s">
        <v>107</v>
      </c>
    </row>
    <row r="487" spans="1:35" ht="12" customHeight="1" x14ac:dyDescent="0.15">
      <c r="E487" s="103" t="s">
        <v>96</v>
      </c>
      <c r="F487" s="124">
        <v>5.0583526234567909E-3</v>
      </c>
      <c r="G487" s="195">
        <v>48</v>
      </c>
      <c r="H487" s="129">
        <v>8.4462891692770688E-4</v>
      </c>
      <c r="I487" s="124">
        <v>5.0070145903479248E-3</v>
      </c>
      <c r="J487" s="195">
        <v>33</v>
      </c>
      <c r="K487" s="129">
        <v>8.3397076573415898E-4</v>
      </c>
      <c r="L487" s="124">
        <v>5.6650641025641013E-3</v>
      </c>
      <c r="M487" s="195">
        <v>13</v>
      </c>
      <c r="N487" s="129">
        <v>2.2307838833218905E-3</v>
      </c>
      <c r="P487" s="103" t="s">
        <v>96</v>
      </c>
      <c r="Q487" s="124">
        <v>5.0368441358024686E-3</v>
      </c>
      <c r="R487" s="195">
        <v>60</v>
      </c>
      <c r="S487" s="129">
        <v>1.2124439946672742E-3</v>
      </c>
      <c r="T487" s="124">
        <v>4.9739583333333328E-3</v>
      </c>
      <c r="U487" s="195">
        <v>24</v>
      </c>
      <c r="V487" s="129">
        <v>1.3806208967500932E-3</v>
      </c>
      <c r="W487" s="124">
        <v>5.1892361111111115E-3</v>
      </c>
      <c r="X487" s="195">
        <v>20</v>
      </c>
      <c r="Y487" s="129">
        <v>1.0368585903082991E-3</v>
      </c>
      <c r="Z487" s="200">
        <v>487</v>
      </c>
      <c r="AA487" s="200">
        <f t="shared" si="66"/>
        <v>5.0583526234567909E-3</v>
      </c>
      <c r="AB487" s="200">
        <f t="shared" si="67"/>
        <v>5.0070145903479248E-3</v>
      </c>
      <c r="AC487" s="200">
        <f t="shared" si="68"/>
        <v>5.6650641025641013E-3</v>
      </c>
      <c r="AE487" s="200">
        <f t="shared" si="69"/>
        <v>5.0368441358024686E-3</v>
      </c>
      <c r="AF487" s="200">
        <f t="shared" si="70"/>
        <v>4.9739583333333328E-3</v>
      </c>
      <c r="AG487" s="200">
        <f t="shared" si="71"/>
        <v>5.1892361111111115E-3</v>
      </c>
      <c r="AI487" s="10" t="s">
        <v>108</v>
      </c>
    </row>
    <row r="488" spans="1:35" ht="12" customHeight="1" x14ac:dyDescent="0.15">
      <c r="E488" s="28" t="s">
        <v>97</v>
      </c>
      <c r="F488" s="126">
        <v>5.2056100217864922E-3</v>
      </c>
      <c r="G488" s="197">
        <v>34</v>
      </c>
      <c r="H488" s="131">
        <v>1.5495382453179086E-3</v>
      </c>
      <c r="I488" s="126">
        <v>5.1029693486590024E-3</v>
      </c>
      <c r="J488" s="197">
        <v>29</v>
      </c>
      <c r="K488" s="131">
        <v>5.3426737619750777E-4</v>
      </c>
      <c r="L488" s="126">
        <v>5.4586988304093564E-3</v>
      </c>
      <c r="M488" s="197">
        <v>19</v>
      </c>
      <c r="N488" s="131">
        <v>1.8098503748954797E-3</v>
      </c>
      <c r="P488" s="28" t="s">
        <v>97</v>
      </c>
      <c r="Q488" s="126">
        <v>5.1420624253285538E-3</v>
      </c>
      <c r="R488" s="197">
        <v>62</v>
      </c>
      <c r="S488" s="131">
        <v>1.2082200832515769E-3</v>
      </c>
      <c r="T488" s="126">
        <v>4.9115410052910065E-3</v>
      </c>
      <c r="U488" s="197">
        <v>28</v>
      </c>
      <c r="V488" s="131">
        <v>4.9418082963950736E-4</v>
      </c>
      <c r="W488" s="126">
        <v>4.9563746438746423E-3</v>
      </c>
      <c r="X488" s="197">
        <v>26</v>
      </c>
      <c r="Y488" s="131">
        <v>9.7482185340682021E-4</v>
      </c>
      <c r="Z488" s="200">
        <v>488</v>
      </c>
      <c r="AA488" s="200">
        <f t="shared" si="66"/>
        <v>5.2056100217864922E-3</v>
      </c>
      <c r="AB488" s="200">
        <f t="shared" si="67"/>
        <v>5.1029693486590024E-3</v>
      </c>
      <c r="AC488" s="200">
        <f t="shared" si="68"/>
        <v>5.4586988304093564E-3</v>
      </c>
      <c r="AE488" s="200">
        <f t="shared" si="69"/>
        <v>5.1420624253285538E-3</v>
      </c>
      <c r="AF488" s="200">
        <f t="shared" si="70"/>
        <v>4.9115410052910065E-3</v>
      </c>
      <c r="AG488" s="200">
        <f t="shared" si="71"/>
        <v>4.9563746438746423E-3</v>
      </c>
      <c r="AI488" s="10" t="s">
        <v>109</v>
      </c>
    </row>
    <row r="489" spans="1:35" ht="12" customHeight="1" x14ac:dyDescent="0.15">
      <c r="E489" s="103" t="s">
        <v>98</v>
      </c>
      <c r="F489" s="124">
        <v>5.0893626184323861E-3</v>
      </c>
      <c r="G489" s="195">
        <v>86</v>
      </c>
      <c r="H489" s="129">
        <v>7.1188310186283974E-4</v>
      </c>
      <c r="I489" s="124">
        <v>4.9244639376218322E-3</v>
      </c>
      <c r="J489" s="195">
        <v>19</v>
      </c>
      <c r="K489" s="129">
        <v>4.5172458402470097E-4</v>
      </c>
      <c r="L489" s="124">
        <v>5.0152290448343085E-3</v>
      </c>
      <c r="M489" s="195">
        <v>19</v>
      </c>
      <c r="N489" s="129">
        <v>9.0426084911926496E-4</v>
      </c>
      <c r="P489" s="103" t="s">
        <v>98</v>
      </c>
      <c r="Q489" s="124">
        <v>5.5902777777777765E-3</v>
      </c>
      <c r="R489" s="195">
        <v>54</v>
      </c>
      <c r="S489" s="129">
        <v>1.6119753579696716E-3</v>
      </c>
      <c r="T489" s="124">
        <v>5.2999999999999983E-3</v>
      </c>
      <c r="U489" s="195">
        <v>25</v>
      </c>
      <c r="V489" s="129">
        <v>1.6362377583697125E-3</v>
      </c>
      <c r="W489" s="124">
        <v>5.1982526881720415E-3</v>
      </c>
      <c r="X489" s="195">
        <v>31</v>
      </c>
      <c r="Y489" s="129">
        <v>1.4054622721818247E-3</v>
      </c>
      <c r="Z489" s="200">
        <v>489</v>
      </c>
      <c r="AA489" s="200">
        <f t="shared" si="66"/>
        <v>5.0893626184323861E-3</v>
      </c>
      <c r="AB489" s="200">
        <f t="shared" si="67"/>
        <v>4.9244639376218322E-3</v>
      </c>
      <c r="AC489" s="200">
        <f t="shared" si="68"/>
        <v>5.0152290448343085E-3</v>
      </c>
      <c r="AE489" s="200">
        <f t="shared" si="69"/>
        <v>5.5902777777777765E-3</v>
      </c>
      <c r="AF489" s="200">
        <f t="shared" si="70"/>
        <v>5.2999999999999983E-3</v>
      </c>
      <c r="AG489" s="200">
        <f t="shared" si="71"/>
        <v>5.1982526881720415E-3</v>
      </c>
      <c r="AI489" s="10" t="s">
        <v>110</v>
      </c>
    </row>
    <row r="490" spans="1:35" ht="12" customHeight="1" x14ac:dyDescent="0.15">
      <c r="E490" s="23" t="s">
        <v>99</v>
      </c>
      <c r="F490" s="125">
        <v>5.5048076923076925E-3</v>
      </c>
      <c r="G490" s="196">
        <v>91</v>
      </c>
      <c r="H490" s="130">
        <v>1.1341382226704062E-3</v>
      </c>
      <c r="I490" s="125">
        <v>5.1814814814814814E-3</v>
      </c>
      <c r="J490" s="196">
        <v>25</v>
      </c>
      <c r="K490" s="130">
        <v>1.4694657947000847E-3</v>
      </c>
      <c r="L490" s="125">
        <v>5.1131687242798353E-3</v>
      </c>
      <c r="M490" s="196">
        <v>18</v>
      </c>
      <c r="N490" s="130">
        <v>6.8972565664664242E-4</v>
      </c>
      <c r="P490" s="23" t="s">
        <v>99</v>
      </c>
      <c r="Q490" s="125">
        <v>5.3651292802236192E-3</v>
      </c>
      <c r="R490" s="196">
        <v>53</v>
      </c>
      <c r="S490" s="130">
        <v>1.2371242319424514E-3</v>
      </c>
      <c r="T490" s="125">
        <v>4.8012566137566135E-3</v>
      </c>
      <c r="U490" s="196">
        <v>35</v>
      </c>
      <c r="V490" s="130">
        <v>3.3863386514170293E-4</v>
      </c>
      <c r="W490" s="125">
        <v>5.1231481481481475E-3</v>
      </c>
      <c r="X490" s="196">
        <v>25</v>
      </c>
      <c r="Y490" s="130">
        <v>1.4851762075538378E-3</v>
      </c>
      <c r="Z490" s="200">
        <v>490</v>
      </c>
      <c r="AA490" s="200">
        <f t="shared" si="66"/>
        <v>5.5048076923076925E-3</v>
      </c>
      <c r="AB490" s="200">
        <f t="shared" si="67"/>
        <v>5.1814814814814814E-3</v>
      </c>
      <c r="AC490" s="200">
        <f t="shared" si="68"/>
        <v>5.1131687242798353E-3</v>
      </c>
      <c r="AE490" s="200">
        <f t="shared" si="69"/>
        <v>5.3651292802236192E-3</v>
      </c>
      <c r="AF490" s="200">
        <f t="shared" si="70"/>
        <v>4.8012566137566135E-3</v>
      </c>
      <c r="AG490" s="200">
        <f t="shared" si="71"/>
        <v>5.1231481481481475E-3</v>
      </c>
      <c r="AI490" s="10" t="s">
        <v>111</v>
      </c>
    </row>
    <row r="491" spans="1:35" ht="12" customHeight="1" x14ac:dyDescent="0.15">
      <c r="E491" s="103" t="s">
        <v>100</v>
      </c>
      <c r="F491" s="124">
        <v>5.7680853367987894E-3</v>
      </c>
      <c r="G491" s="195">
        <v>171</v>
      </c>
      <c r="H491" s="129">
        <v>9.7402050613237584E-4</v>
      </c>
      <c r="I491" s="124">
        <v>4.8657407407407408E-3</v>
      </c>
      <c r="J491" s="195">
        <v>25</v>
      </c>
      <c r="K491" s="129">
        <v>2.4254981186726371E-4</v>
      </c>
      <c r="L491" s="124">
        <v>5.4818469785575053E-3</v>
      </c>
      <c r="M491" s="195">
        <v>19</v>
      </c>
      <c r="N491" s="129">
        <v>1.7989494241126486E-3</v>
      </c>
      <c r="P491" s="103" t="s">
        <v>100</v>
      </c>
      <c r="Q491" s="124">
        <v>5.2047720797720803E-3</v>
      </c>
      <c r="R491" s="195">
        <v>65</v>
      </c>
      <c r="S491" s="129">
        <v>8.1721006598987683E-4</v>
      </c>
      <c r="T491" s="124">
        <v>4.6689814814814823E-3</v>
      </c>
      <c r="U491" s="195">
        <v>25</v>
      </c>
      <c r="V491" s="129">
        <v>6.3521354328320903E-4</v>
      </c>
      <c r="W491" s="124">
        <v>5.6089248971193419E-3</v>
      </c>
      <c r="X491" s="195">
        <v>18</v>
      </c>
      <c r="Y491" s="129">
        <v>1.85802068121713E-3</v>
      </c>
      <c r="Z491" s="200">
        <v>491</v>
      </c>
      <c r="AA491" s="200">
        <f t="shared" si="66"/>
        <v>5.7680853367987894E-3</v>
      </c>
      <c r="AB491" s="200">
        <f t="shared" si="67"/>
        <v>4.8657407407407408E-3</v>
      </c>
      <c r="AC491" s="200">
        <f t="shared" si="68"/>
        <v>5.4818469785575053E-3</v>
      </c>
      <c r="AE491" s="200">
        <f t="shared" si="69"/>
        <v>5.2047720797720803E-3</v>
      </c>
      <c r="AF491" s="200">
        <f t="shared" si="70"/>
        <v>4.6689814814814823E-3</v>
      </c>
      <c r="AG491" s="200">
        <f t="shared" si="71"/>
        <v>5.6089248971193419E-3</v>
      </c>
      <c r="AI491" s="10" t="s">
        <v>112</v>
      </c>
    </row>
    <row r="492" spans="1:35" ht="12" customHeight="1" x14ac:dyDescent="0.15">
      <c r="E492" s="23" t="s">
        <v>101</v>
      </c>
      <c r="F492" s="125">
        <v>5.3027065527065514E-3</v>
      </c>
      <c r="G492" s="196">
        <v>156</v>
      </c>
      <c r="H492" s="130">
        <v>8.1917604085272899E-4</v>
      </c>
      <c r="I492" s="125">
        <v>4.9884259259259248E-3</v>
      </c>
      <c r="J492" s="196">
        <v>17</v>
      </c>
      <c r="K492" s="130">
        <v>5.5986405606541097E-4</v>
      </c>
      <c r="L492" s="125">
        <v>4.9479166666666673E-3</v>
      </c>
      <c r="M492" s="196">
        <v>8</v>
      </c>
      <c r="N492" s="130">
        <v>3.3687174343738976E-4</v>
      </c>
      <c r="P492" s="23" t="s">
        <v>101</v>
      </c>
      <c r="Q492" s="125">
        <v>5.2705676988463864E-3</v>
      </c>
      <c r="R492" s="196">
        <v>61</v>
      </c>
      <c r="S492" s="130">
        <v>1.5864606088744702E-3</v>
      </c>
      <c r="T492" s="125">
        <v>4.6093749999999998E-3</v>
      </c>
      <c r="U492" s="196">
        <v>16</v>
      </c>
      <c r="V492" s="130">
        <v>4.4483208725113209E-4</v>
      </c>
      <c r="W492" s="125">
        <v>5.5807461873638355E-3</v>
      </c>
      <c r="X492" s="196">
        <v>17</v>
      </c>
      <c r="Y492" s="130">
        <v>2.0247321569079857E-3</v>
      </c>
      <c r="Z492" s="200">
        <v>492</v>
      </c>
      <c r="AA492" s="200">
        <f t="shared" si="66"/>
        <v>5.3027065527065514E-3</v>
      </c>
      <c r="AB492" s="200">
        <f t="shared" si="67"/>
        <v>4.9884259259259248E-3</v>
      </c>
      <c r="AC492" s="200">
        <f t="shared" si="68"/>
        <v>4.9479166666666673E-3</v>
      </c>
      <c r="AE492" s="200">
        <f t="shared" si="69"/>
        <v>5.2705676988463864E-3</v>
      </c>
      <c r="AF492" s="200">
        <f t="shared" si="70"/>
        <v>4.6093749999999998E-3</v>
      </c>
      <c r="AG492" s="200">
        <f t="shared" si="71"/>
        <v>5.5807461873638355E-3</v>
      </c>
      <c r="AI492" s="10" t="s">
        <v>113</v>
      </c>
    </row>
    <row r="493" spans="1:35" ht="12" customHeight="1" x14ac:dyDescent="0.15">
      <c r="E493" s="103" t="s">
        <v>102</v>
      </c>
      <c r="F493" s="124">
        <v>5.1601080246913584E-3</v>
      </c>
      <c r="G493" s="195">
        <v>60</v>
      </c>
      <c r="H493" s="129">
        <v>1.121253776709133E-3</v>
      </c>
      <c r="I493" s="124">
        <v>5.1012731481481482E-3</v>
      </c>
      <c r="J493" s="195">
        <v>8</v>
      </c>
      <c r="K493" s="129">
        <v>6.8600889596629388E-4</v>
      </c>
      <c r="L493" s="124">
        <v>5.3049768518518515E-3</v>
      </c>
      <c r="M493" s="195">
        <v>20</v>
      </c>
      <c r="N493" s="129">
        <v>1.589723738615342E-3</v>
      </c>
      <c r="P493" s="103" t="s">
        <v>102</v>
      </c>
      <c r="Q493" s="124">
        <v>5.0644586894586872E-3</v>
      </c>
      <c r="R493" s="195">
        <v>65</v>
      </c>
      <c r="S493" s="129">
        <v>8.3264224240829794E-4</v>
      </c>
      <c r="T493" s="124">
        <v>4.89761396011396E-3</v>
      </c>
      <c r="U493" s="195">
        <v>13</v>
      </c>
      <c r="V493" s="129">
        <v>3.0317469630863821E-4</v>
      </c>
      <c r="W493" s="124">
        <v>5.9459876543209869E-3</v>
      </c>
      <c r="X493" s="195">
        <v>15</v>
      </c>
      <c r="Y493" s="129">
        <v>2.1730105192267111E-3</v>
      </c>
      <c r="Z493" s="200">
        <v>493</v>
      </c>
      <c r="AA493" s="200">
        <f t="shared" si="66"/>
        <v>5.1601080246913584E-3</v>
      </c>
      <c r="AB493" s="200">
        <f t="shared" si="67"/>
        <v>5.1012731481481482E-3</v>
      </c>
      <c r="AC493" s="200">
        <f t="shared" si="68"/>
        <v>5.3049768518518515E-3</v>
      </c>
      <c r="AE493" s="200">
        <f t="shared" si="69"/>
        <v>5.0644586894586872E-3</v>
      </c>
      <c r="AF493" s="200">
        <f t="shared" si="70"/>
        <v>4.89761396011396E-3</v>
      </c>
      <c r="AG493" s="200">
        <f t="shared" si="71"/>
        <v>5.9459876543209869E-3</v>
      </c>
      <c r="AI493" s="10" t="s">
        <v>114</v>
      </c>
    </row>
    <row r="494" spans="1:35" ht="12" customHeight="1" x14ac:dyDescent="0.15">
      <c r="E494" s="23" t="s">
        <v>103</v>
      </c>
      <c r="F494" s="125">
        <v>5.3364748677248676E-3</v>
      </c>
      <c r="G494" s="196">
        <v>28</v>
      </c>
      <c r="H494" s="130">
        <v>1.6171826146920323E-3</v>
      </c>
      <c r="I494" s="125">
        <v>5.2867798353909467E-3</v>
      </c>
      <c r="J494" s="196">
        <v>9</v>
      </c>
      <c r="K494" s="130">
        <v>7.4055484903856703E-4</v>
      </c>
      <c r="L494" s="125">
        <v>6.1134259259259258E-3</v>
      </c>
      <c r="M494" s="196">
        <v>10</v>
      </c>
      <c r="N494" s="130">
        <v>1.9666982353724045E-3</v>
      </c>
      <c r="P494" s="23" t="s">
        <v>103</v>
      </c>
      <c r="Q494" s="125">
        <v>4.9074074074074072E-3</v>
      </c>
      <c r="R494" s="196">
        <v>29</v>
      </c>
      <c r="S494" s="130">
        <v>8.4541687546301565E-4</v>
      </c>
      <c r="T494" s="125">
        <v>5.9185606060606051E-3</v>
      </c>
      <c r="U494" s="196">
        <v>11</v>
      </c>
      <c r="V494" s="130">
        <v>1.94166104194051E-3</v>
      </c>
      <c r="W494" s="125">
        <v>4.874338624338624E-3</v>
      </c>
      <c r="X494" s="196">
        <v>7</v>
      </c>
      <c r="Y494" s="130">
        <v>3.3327362045990278E-4</v>
      </c>
      <c r="Z494" s="200">
        <v>494</v>
      </c>
      <c r="AA494" s="200">
        <f t="shared" si="66"/>
        <v>5.3364748677248676E-3</v>
      </c>
      <c r="AB494" s="200">
        <f t="shared" si="67"/>
        <v>5.2867798353909467E-3</v>
      </c>
      <c r="AC494" s="200">
        <f t="shared" si="68"/>
        <v>6.1134259259259258E-3</v>
      </c>
      <c r="AE494" s="200">
        <f t="shared" si="69"/>
        <v>4.9074074074074072E-3</v>
      </c>
      <c r="AF494" s="200">
        <f t="shared" si="70"/>
        <v>5.9185606060606051E-3</v>
      </c>
      <c r="AG494" s="200">
        <f t="shared" si="71"/>
        <v>4.874338624338624E-3</v>
      </c>
      <c r="AI494" s="10" t="s">
        <v>115</v>
      </c>
    </row>
    <row r="495" spans="1:35" ht="12" customHeight="1" x14ac:dyDescent="0.15">
      <c r="E495" s="103" t="s">
        <v>104</v>
      </c>
      <c r="F495" s="124">
        <v>5.2479522792022787E-3</v>
      </c>
      <c r="G495" s="195">
        <v>26</v>
      </c>
      <c r="H495" s="129">
        <v>1.4604745196625732E-3</v>
      </c>
      <c r="I495" s="124">
        <v>5.002572016460905E-3</v>
      </c>
      <c r="J495" s="195">
        <v>9</v>
      </c>
      <c r="K495" s="129">
        <v>7.6714325405570884E-4</v>
      </c>
      <c r="L495" s="124">
        <v>5.6513047138047135E-3</v>
      </c>
      <c r="M495" s="195">
        <v>11</v>
      </c>
      <c r="N495" s="129">
        <v>1.9524752239384576E-3</v>
      </c>
      <c r="P495" s="103" t="s">
        <v>104</v>
      </c>
      <c r="Q495" s="124">
        <v>4.9386574074074072E-3</v>
      </c>
      <c r="R495" s="195">
        <v>10</v>
      </c>
      <c r="S495" s="129">
        <v>8.0535838044996173E-4</v>
      </c>
      <c r="T495" s="124">
        <v>4.6730324074074079E-3</v>
      </c>
      <c r="U495" s="195">
        <v>8</v>
      </c>
      <c r="V495" s="129">
        <v>4.4036923771442114E-4</v>
      </c>
      <c r="W495" s="124">
        <v>4.952256944444444E-3</v>
      </c>
      <c r="X495" s="195">
        <v>8</v>
      </c>
      <c r="Y495" s="129">
        <v>5.59346821033282E-4</v>
      </c>
      <c r="Z495" s="200">
        <v>495</v>
      </c>
      <c r="AA495" s="200">
        <f t="shared" si="66"/>
        <v>5.2479522792022787E-3</v>
      </c>
      <c r="AB495" s="200">
        <f t="shared" si="67"/>
        <v>5.002572016460905E-3</v>
      </c>
      <c r="AC495" s="200">
        <f t="shared" si="68"/>
        <v>5.6513047138047135E-3</v>
      </c>
      <c r="AE495" s="200">
        <f t="shared" si="69"/>
        <v>4.9386574074074072E-3</v>
      </c>
      <c r="AF495" s="200">
        <f t="shared" si="70"/>
        <v>4.6730324074074079E-3</v>
      </c>
      <c r="AG495" s="200">
        <f t="shared" si="71"/>
        <v>4.952256944444444E-3</v>
      </c>
      <c r="AI495" s="10" t="s">
        <v>116</v>
      </c>
    </row>
    <row r="496" spans="1:35" ht="12" customHeight="1" x14ac:dyDescent="0.15">
      <c r="E496" s="23" t="s">
        <v>105</v>
      </c>
      <c r="F496" s="125">
        <v>4.5929118773946351E-3</v>
      </c>
      <c r="G496" s="196">
        <v>29</v>
      </c>
      <c r="H496" s="130">
        <v>3.9472112581268628E-4</v>
      </c>
      <c r="I496" s="125">
        <v>5.7884837962962968E-3</v>
      </c>
      <c r="J496" s="196">
        <v>8</v>
      </c>
      <c r="K496" s="130">
        <v>1.69812316494052E-3</v>
      </c>
      <c r="L496" s="125">
        <v>4.9266975308641971E-3</v>
      </c>
      <c r="M496" s="196">
        <v>3</v>
      </c>
      <c r="N496" s="130">
        <v>1.3666395608991869E-3</v>
      </c>
      <c r="P496" s="23" t="s">
        <v>105</v>
      </c>
      <c r="Q496" s="125">
        <v>4.5823688271604936E-3</v>
      </c>
      <c r="R496" s="196">
        <v>12</v>
      </c>
      <c r="S496" s="130">
        <v>3.796084034846356E-4</v>
      </c>
      <c r="T496" s="125">
        <v>4.4198495370370372E-3</v>
      </c>
      <c r="U496" s="196">
        <v>8</v>
      </c>
      <c r="V496" s="130">
        <v>2.6067832974156996E-4</v>
      </c>
      <c r="W496" s="125">
        <v>4.4328703703703709E-3</v>
      </c>
      <c r="X496" s="196">
        <v>4</v>
      </c>
      <c r="Y496" s="130">
        <v>4.9665231610351716E-4</v>
      </c>
      <c r="Z496" s="200">
        <v>496</v>
      </c>
      <c r="AA496" s="200">
        <f t="shared" si="66"/>
        <v>4.5929118773946351E-3</v>
      </c>
      <c r="AB496" s="200">
        <f t="shared" si="67"/>
        <v>5.7884837962962968E-3</v>
      </c>
      <c r="AC496" s="200">
        <f t="shared" si="68"/>
        <v>4.9266975308641971E-3</v>
      </c>
      <c r="AE496" s="200">
        <f t="shared" si="69"/>
        <v>4.5823688271604936E-3</v>
      </c>
      <c r="AF496" s="200">
        <f t="shared" si="70"/>
        <v>4.4198495370370372E-3</v>
      </c>
      <c r="AG496" s="200">
        <f t="shared" si="71"/>
        <v>4.4328703703703709E-3</v>
      </c>
      <c r="AI496" s="10" t="s">
        <v>117</v>
      </c>
    </row>
    <row r="497" spans="5:29" ht="12" customHeight="1" x14ac:dyDescent="0.15">
      <c r="E497" s="46" t="s">
        <v>126</v>
      </c>
      <c r="F497" s="127"/>
      <c r="G497" s="198"/>
      <c r="H497" s="132"/>
      <c r="I497" s="127"/>
      <c r="J497" s="198"/>
      <c r="K497" s="132"/>
      <c r="L497" s="127"/>
      <c r="M497" s="198"/>
      <c r="N497" s="132"/>
      <c r="P497" s="46" t="s">
        <v>126</v>
      </c>
      <c r="Q497" s="127"/>
      <c r="R497" s="198"/>
      <c r="S497" s="132"/>
      <c r="T497" s="127"/>
      <c r="U497" s="198"/>
      <c r="V497" s="132"/>
      <c r="W497" s="127"/>
      <c r="X497" s="198"/>
      <c r="Y497" s="132"/>
    </row>
    <row r="498" spans="5:29" ht="12" customHeight="1" x14ac:dyDescent="0.15">
      <c r="E498" s="34" t="s">
        <v>127</v>
      </c>
      <c r="F498" s="125">
        <v>5.5774176954732479E-3</v>
      </c>
      <c r="G498" s="196">
        <v>144</v>
      </c>
      <c r="H498" s="130">
        <v>1.3015445272948007E-3</v>
      </c>
      <c r="I498" s="125">
        <v>5.2690972222222228E-3</v>
      </c>
      <c r="J498" s="196">
        <v>24</v>
      </c>
      <c r="K498" s="130">
        <v>1.7818460973354768E-3</v>
      </c>
      <c r="L498" s="125">
        <v>4.9240451388888884E-3</v>
      </c>
      <c r="M498" s="196">
        <v>16</v>
      </c>
      <c r="N498" s="130">
        <v>1.3466040589856672E-3</v>
      </c>
      <c r="P498" s="34" t="s">
        <v>127</v>
      </c>
      <c r="Q498" s="125">
        <v>5.0916511607301098E-3</v>
      </c>
      <c r="R498" s="196">
        <v>418</v>
      </c>
      <c r="S498" s="130">
        <v>9.742088849443879E-4</v>
      </c>
      <c r="T498" s="125">
        <v>4.6495174752217011E-3</v>
      </c>
      <c r="U498" s="196">
        <v>71</v>
      </c>
      <c r="V498" s="130">
        <v>6.1821215758039007E-4</v>
      </c>
      <c r="W498" s="125">
        <v>4.5108024691358035E-3</v>
      </c>
      <c r="X498" s="196">
        <v>15</v>
      </c>
      <c r="Y498" s="130">
        <v>2.6900935040050897E-4</v>
      </c>
    </row>
    <row r="499" spans="5:29" ht="12" customHeight="1" x14ac:dyDescent="0.15">
      <c r="E499" s="103" t="s">
        <v>123</v>
      </c>
      <c r="F499" s="124">
        <v>5.2287220995830214E-3</v>
      </c>
      <c r="G499" s="195">
        <v>151</v>
      </c>
      <c r="H499" s="129">
        <v>1.346614684065617E-3</v>
      </c>
      <c r="I499" s="124">
        <v>5.2381112909025531E-3</v>
      </c>
      <c r="J499" s="195">
        <v>103</v>
      </c>
      <c r="K499" s="129">
        <v>1.2491377429195046E-3</v>
      </c>
      <c r="L499" s="124">
        <v>5.6023901808785531E-3</v>
      </c>
      <c r="M499" s="195">
        <v>43</v>
      </c>
      <c r="N499" s="129">
        <v>1.9353175505409336E-3</v>
      </c>
      <c r="P499" s="103" t="s">
        <v>123</v>
      </c>
      <c r="Q499" s="124">
        <v>5.0894935235782238E-3</v>
      </c>
      <c r="R499" s="195">
        <v>183</v>
      </c>
      <c r="S499" s="129">
        <v>1.2938962128437083E-3</v>
      </c>
      <c r="T499" s="124">
        <v>5.0045341733486043E-3</v>
      </c>
      <c r="U499" s="195">
        <v>97</v>
      </c>
      <c r="V499" s="129">
        <v>1.0728368561461585E-3</v>
      </c>
      <c r="W499" s="124">
        <v>5.1592813051146392E-3</v>
      </c>
      <c r="X499" s="195">
        <v>63</v>
      </c>
      <c r="Y499" s="129">
        <v>1.3168475708340154E-3</v>
      </c>
    </row>
    <row r="500" spans="5:29" ht="12" customHeight="1" x14ac:dyDescent="0.15">
      <c r="E500" s="23" t="s">
        <v>124</v>
      </c>
      <c r="F500" s="125">
        <v>5.5056941431670271E-3</v>
      </c>
      <c r="G500" s="196">
        <v>461</v>
      </c>
      <c r="H500" s="130">
        <v>1.0063931021292351E-3</v>
      </c>
      <c r="I500" s="125">
        <v>5.0004692192192196E-3</v>
      </c>
      <c r="J500" s="196">
        <v>74</v>
      </c>
      <c r="K500" s="130">
        <v>9.0514972354060043E-4</v>
      </c>
      <c r="L500" s="125">
        <v>5.1642321200510866E-3</v>
      </c>
      <c r="M500" s="196">
        <v>58</v>
      </c>
      <c r="N500" s="130">
        <v>1.1251671454577815E-3</v>
      </c>
      <c r="P500" s="23" t="s">
        <v>124</v>
      </c>
      <c r="Q500" s="125">
        <v>5.2474949264332818E-3</v>
      </c>
      <c r="R500" s="196">
        <v>219</v>
      </c>
      <c r="S500" s="130">
        <v>1.188684951080455E-3</v>
      </c>
      <c r="T500" s="125">
        <v>4.733238509593932E-3</v>
      </c>
      <c r="U500" s="196">
        <v>83</v>
      </c>
      <c r="V500" s="130">
        <v>4.7222451798507387E-4</v>
      </c>
      <c r="W500" s="125">
        <v>5.4481066887783298E-3</v>
      </c>
      <c r="X500" s="196">
        <v>67</v>
      </c>
      <c r="Y500" s="130">
        <v>1.8248269256053524E-3</v>
      </c>
    </row>
    <row r="501" spans="5:29" ht="12" customHeight="1" x14ac:dyDescent="0.15">
      <c r="E501" s="46" t="s">
        <v>3</v>
      </c>
      <c r="F501" s="127"/>
      <c r="G501" s="198"/>
      <c r="H501" s="132"/>
      <c r="I501" s="127"/>
      <c r="J501" s="198"/>
      <c r="K501" s="132"/>
      <c r="L501" s="127"/>
      <c r="M501" s="198"/>
      <c r="N501" s="132"/>
      <c r="P501" s="46" t="s">
        <v>3</v>
      </c>
      <c r="Q501" s="127"/>
      <c r="R501" s="198"/>
      <c r="S501" s="132"/>
      <c r="T501" s="127"/>
      <c r="U501" s="198"/>
      <c r="V501" s="132"/>
      <c r="W501" s="127"/>
      <c r="X501" s="198"/>
      <c r="Y501" s="132"/>
    </row>
    <row r="502" spans="5:29" ht="12" customHeight="1" x14ac:dyDescent="0.15">
      <c r="E502" s="26" t="s">
        <v>128</v>
      </c>
      <c r="F502" s="128">
        <v>5.39230329973194E-3</v>
      </c>
      <c r="G502" s="199">
        <v>981</v>
      </c>
      <c r="H502" s="133">
        <v>1.1634108394956086E-3</v>
      </c>
      <c r="I502" s="128">
        <v>5.1608666250520172E-3</v>
      </c>
      <c r="J502" s="199">
        <v>267</v>
      </c>
      <c r="K502" s="133">
        <v>1.1511505617458955E-3</v>
      </c>
      <c r="L502" s="128">
        <v>5.4041505167958612E-3</v>
      </c>
      <c r="M502" s="199">
        <v>172</v>
      </c>
      <c r="N502" s="133">
        <v>1.6277141582790164E-3</v>
      </c>
      <c r="P502" s="26" t="s">
        <v>128</v>
      </c>
      <c r="Q502" s="128">
        <v>5.1419057189002618E-3</v>
      </c>
      <c r="R502" s="199">
        <v>1009</v>
      </c>
      <c r="S502" s="133">
        <v>1.1089859720381122E-3</v>
      </c>
      <c r="T502" s="128">
        <v>4.8762518182835397E-3</v>
      </c>
      <c r="U502" s="199">
        <v>331</v>
      </c>
      <c r="V502" s="133">
        <v>9.3931998487607217E-4</v>
      </c>
      <c r="W502" s="128">
        <v>5.253162493479395E-3</v>
      </c>
      <c r="X502" s="199">
        <v>213</v>
      </c>
      <c r="Y502" s="133">
        <v>1.5655949967817802E-3</v>
      </c>
    </row>
    <row r="503" spans="5:29" ht="12" customHeight="1" x14ac:dyDescent="0.15">
      <c r="E503" s="123"/>
      <c r="P503" s="123"/>
    </row>
    <row r="504" spans="5:29" ht="12" customHeight="1" x14ac:dyDescent="0.15">
      <c r="E504" s="113" t="s">
        <v>315</v>
      </c>
      <c r="P504" s="113" t="s">
        <v>315</v>
      </c>
    </row>
    <row r="506" spans="5:29" ht="12" customHeight="1" x14ac:dyDescent="0.15">
      <c r="AC506" s="225"/>
    </row>
    <row r="520" spans="1:35" ht="20.100000000000001" customHeight="1" x14ac:dyDescent="0.15">
      <c r="A520" s="6"/>
      <c r="E520" s="3" t="s">
        <v>191</v>
      </c>
      <c r="F520" s="15"/>
      <c r="G520" s="192"/>
      <c r="H520" s="15"/>
      <c r="I520" s="15"/>
      <c r="J520" s="192"/>
      <c r="K520" s="15"/>
      <c r="L520" s="15"/>
      <c r="M520" s="192"/>
      <c r="N520" s="15"/>
      <c r="P520" s="3" t="s">
        <v>210</v>
      </c>
      <c r="Q520" s="15"/>
      <c r="R520" s="192"/>
      <c r="S520" s="15"/>
      <c r="T520" s="15"/>
      <c r="U520" s="192"/>
      <c r="V520" s="15"/>
      <c r="W520" s="15"/>
      <c r="X520" s="192"/>
      <c r="Y520" s="15"/>
    </row>
    <row r="521" spans="1:35" ht="12" customHeight="1" x14ac:dyDescent="0.15">
      <c r="E521" s="41"/>
      <c r="F521" s="42" t="s">
        <v>283</v>
      </c>
      <c r="G521" s="193"/>
      <c r="H521" s="43"/>
      <c r="I521" s="42" t="s">
        <v>285</v>
      </c>
      <c r="J521" s="193"/>
      <c r="K521" s="43"/>
      <c r="L521" s="42" t="s">
        <v>286</v>
      </c>
      <c r="M521" s="193"/>
      <c r="N521" s="43"/>
      <c r="P521" s="41"/>
      <c r="Q521" s="42" t="s">
        <v>283</v>
      </c>
      <c r="R521" s="193"/>
      <c r="S521" s="43"/>
      <c r="T521" s="42" t="s">
        <v>285</v>
      </c>
      <c r="U521" s="193"/>
      <c r="V521" s="43"/>
      <c r="W521" s="42" t="s">
        <v>286</v>
      </c>
      <c r="X521" s="193"/>
      <c r="Y521" s="43"/>
    </row>
    <row r="522" spans="1:35" ht="12" customHeight="1" x14ac:dyDescent="0.15">
      <c r="A522" s="84"/>
      <c r="B522" s="84"/>
      <c r="C522" s="84"/>
      <c r="E522" s="80"/>
      <c r="F522" s="104" t="s">
        <v>306</v>
      </c>
      <c r="G522" s="194" t="s">
        <v>305</v>
      </c>
      <c r="H522" s="105" t="s">
        <v>307</v>
      </c>
      <c r="I522" s="104" t="s">
        <v>306</v>
      </c>
      <c r="J522" s="194" t="s">
        <v>305</v>
      </c>
      <c r="K522" s="105" t="s">
        <v>307</v>
      </c>
      <c r="L522" s="104" t="s">
        <v>306</v>
      </c>
      <c r="M522" s="194" t="s">
        <v>305</v>
      </c>
      <c r="N522" s="105" t="s">
        <v>307</v>
      </c>
      <c r="P522" s="80"/>
      <c r="Q522" s="104" t="s">
        <v>306</v>
      </c>
      <c r="R522" s="194" t="s">
        <v>305</v>
      </c>
      <c r="S522" s="105" t="s">
        <v>307</v>
      </c>
      <c r="T522" s="104" t="s">
        <v>306</v>
      </c>
      <c r="U522" s="194" t="s">
        <v>305</v>
      </c>
      <c r="V522" s="105" t="s">
        <v>307</v>
      </c>
      <c r="W522" s="104" t="s">
        <v>306</v>
      </c>
      <c r="X522" s="194" t="s">
        <v>305</v>
      </c>
      <c r="Y522" s="105" t="s">
        <v>307</v>
      </c>
    </row>
    <row r="523" spans="1:35" ht="12" customHeight="1" x14ac:dyDescent="0.15">
      <c r="A523" s="2" t="s">
        <v>0</v>
      </c>
      <c r="E523" s="46" t="s">
        <v>125</v>
      </c>
      <c r="F523" s="30"/>
      <c r="G523" s="110"/>
      <c r="H523" s="32"/>
      <c r="I523" s="30"/>
      <c r="J523" s="110"/>
      <c r="K523" s="32"/>
      <c r="L523" s="30"/>
      <c r="M523" s="110"/>
      <c r="N523" s="32"/>
      <c r="P523" s="46" t="s">
        <v>125</v>
      </c>
      <c r="Q523" s="30"/>
      <c r="R523" s="110"/>
      <c r="S523" s="32"/>
      <c r="T523" s="30"/>
      <c r="U523" s="110"/>
      <c r="V523" s="32"/>
      <c r="W523" s="30"/>
      <c r="X523" s="110"/>
      <c r="Y523" s="32"/>
      <c r="AA523" s="200" t="s">
        <v>283</v>
      </c>
      <c r="AB523" s="200" t="s">
        <v>285</v>
      </c>
      <c r="AC523" s="200" t="s">
        <v>286</v>
      </c>
      <c r="AE523" s="200" t="s">
        <v>283</v>
      </c>
      <c r="AF523" s="200" t="s">
        <v>285</v>
      </c>
      <c r="AG523" s="200" t="s">
        <v>286</v>
      </c>
    </row>
    <row r="524" spans="1:35" ht="12" customHeight="1" x14ac:dyDescent="0.15">
      <c r="A524" s="25"/>
      <c r="E524" s="103" t="s">
        <v>272</v>
      </c>
      <c r="F524" s="124">
        <v>1.596081588835212E-3</v>
      </c>
      <c r="G524" s="195">
        <v>345</v>
      </c>
      <c r="H524" s="129">
        <v>6.3037162424812033E-4</v>
      </c>
      <c r="I524" s="124">
        <v>1.6021324354657696E-3</v>
      </c>
      <c r="J524" s="195">
        <v>33</v>
      </c>
      <c r="K524" s="129">
        <v>8.3188546851290218E-4</v>
      </c>
      <c r="L524" s="124">
        <v>1.4992283950617279E-3</v>
      </c>
      <c r="M524" s="195">
        <v>15</v>
      </c>
      <c r="N524" s="129">
        <v>1.6731682296424881E-4</v>
      </c>
      <c r="P524" s="103" t="s">
        <v>272</v>
      </c>
      <c r="Q524" s="124">
        <v>1.6560734463276835E-3</v>
      </c>
      <c r="R524" s="195">
        <v>236</v>
      </c>
      <c r="S524" s="129">
        <v>6.2250706062679309E-4</v>
      </c>
      <c r="T524" s="124">
        <v>1.8482510288065845E-3</v>
      </c>
      <c r="U524" s="195">
        <v>45</v>
      </c>
      <c r="V524" s="129">
        <v>1.246602127830004E-3</v>
      </c>
      <c r="W524" s="124">
        <v>1.8535052910052907E-3</v>
      </c>
      <c r="X524" s="195">
        <v>21</v>
      </c>
      <c r="Y524" s="129">
        <v>1.419282062685811E-3</v>
      </c>
      <c r="Z524" s="200">
        <v>524</v>
      </c>
      <c r="AA524" s="200">
        <f>IF(F524="-",-1,F524)</f>
        <v>1.596081588835212E-3</v>
      </c>
      <c r="AB524" s="200">
        <f>IF(I524="-",-1,I524)</f>
        <v>1.6021324354657696E-3</v>
      </c>
      <c r="AC524" s="200">
        <f>IF(L524="-",-1,L524)</f>
        <v>1.4992283950617279E-3</v>
      </c>
      <c r="AE524" s="200">
        <f>IF(Q524="-",-1,Q524)</f>
        <v>1.6560734463276835E-3</v>
      </c>
      <c r="AF524" s="200">
        <f>IF(T524="-",-1,T524)</f>
        <v>1.8482510288065845E-3</v>
      </c>
      <c r="AG524" s="200">
        <f>IF(W524="-",-1,W524)</f>
        <v>1.8535052910052907E-3</v>
      </c>
      <c r="AI524" s="10" t="s">
        <v>118</v>
      </c>
    </row>
    <row r="525" spans="1:35" ht="12" customHeight="1" x14ac:dyDescent="0.15">
      <c r="A525" s="85" t="s">
        <v>316</v>
      </c>
      <c r="B525" s="134"/>
      <c r="C525" s="134"/>
      <c r="E525" s="23" t="s">
        <v>273</v>
      </c>
      <c r="F525" s="125">
        <v>1.6810944401970775E-3</v>
      </c>
      <c r="G525" s="196">
        <v>872</v>
      </c>
      <c r="H525" s="130">
        <v>6.0353404209452998E-4</v>
      </c>
      <c r="I525" s="125">
        <v>1.6529224537037038E-3</v>
      </c>
      <c r="J525" s="196">
        <v>80</v>
      </c>
      <c r="K525" s="130">
        <v>7.8230678284518134E-4</v>
      </c>
      <c r="L525" s="125">
        <v>1.6147586980920317E-3</v>
      </c>
      <c r="M525" s="196">
        <v>33</v>
      </c>
      <c r="N525" s="130">
        <v>9.0598611376649883E-4</v>
      </c>
      <c r="P525" s="23" t="s">
        <v>273</v>
      </c>
      <c r="Q525" s="125">
        <v>1.6882944109955604E-3</v>
      </c>
      <c r="R525" s="196">
        <v>609</v>
      </c>
      <c r="S525" s="130">
        <v>5.3401386016891348E-4</v>
      </c>
      <c r="T525" s="125">
        <v>1.721369395711501E-3</v>
      </c>
      <c r="U525" s="196">
        <v>95</v>
      </c>
      <c r="V525" s="130">
        <v>9.3440061641372947E-4</v>
      </c>
      <c r="W525" s="125">
        <v>1.7427248677248676E-3</v>
      </c>
      <c r="X525" s="196">
        <v>35</v>
      </c>
      <c r="Y525" s="130">
        <v>1.0330994740401242E-3</v>
      </c>
      <c r="Z525" s="200">
        <v>525</v>
      </c>
      <c r="AA525" s="200">
        <f t="shared" ref="AA525:AA539" si="72">IF(F525="-",-1,F525)</f>
        <v>1.6810944401970775E-3</v>
      </c>
      <c r="AB525" s="200">
        <f t="shared" ref="AB525:AB539" si="73">IF(I525="-",-1,I525)</f>
        <v>1.6529224537037038E-3</v>
      </c>
      <c r="AC525" s="200">
        <f t="shared" ref="AC525:AC539" si="74">IF(L525="-",-1,L525)</f>
        <v>1.6147586980920317E-3</v>
      </c>
      <c r="AE525" s="200">
        <f t="shared" ref="AE525:AE539" si="75">IF(Q525="-",-1,Q525)</f>
        <v>1.6882944109955604E-3</v>
      </c>
      <c r="AF525" s="200">
        <f t="shared" ref="AF525:AF539" si="76">IF(T525="-",-1,T525)</f>
        <v>1.721369395711501E-3</v>
      </c>
      <c r="AG525" s="200">
        <f t="shared" ref="AG525:AG539" si="77">IF(W525="-",-1,W525)</f>
        <v>1.7427248677248676E-3</v>
      </c>
      <c r="AI525" s="10" t="s">
        <v>119</v>
      </c>
    </row>
    <row r="526" spans="1:35" ht="12" customHeight="1" x14ac:dyDescent="0.15">
      <c r="A526" s="85" t="s">
        <v>310</v>
      </c>
      <c r="B526" s="134"/>
      <c r="C526" s="134"/>
      <c r="E526" s="103" t="s">
        <v>274</v>
      </c>
      <c r="F526" s="124">
        <v>1.7143012927274181E-3</v>
      </c>
      <c r="G526" s="195">
        <v>934</v>
      </c>
      <c r="H526" s="129">
        <v>6.5840099553127012E-4</v>
      </c>
      <c r="I526" s="124">
        <v>1.6191893424036283E-3</v>
      </c>
      <c r="J526" s="195">
        <v>147</v>
      </c>
      <c r="K526" s="129">
        <v>7.8013523344504362E-4</v>
      </c>
      <c r="L526" s="124">
        <v>1.7343615417743322E-3</v>
      </c>
      <c r="M526" s="195">
        <v>86</v>
      </c>
      <c r="N526" s="129">
        <v>9.5969126005135191E-4</v>
      </c>
      <c r="P526" s="103" t="s">
        <v>274</v>
      </c>
      <c r="Q526" s="124">
        <v>1.7342049724296108E-3</v>
      </c>
      <c r="R526" s="195">
        <v>759</v>
      </c>
      <c r="S526" s="129">
        <v>5.9136992636224788E-4</v>
      </c>
      <c r="T526" s="124">
        <v>1.7501251251251253E-3</v>
      </c>
      <c r="U526" s="195">
        <v>185</v>
      </c>
      <c r="V526" s="129">
        <v>8.6717228041422508E-4</v>
      </c>
      <c r="W526" s="124">
        <v>2.0059458968772689E-3</v>
      </c>
      <c r="X526" s="195">
        <v>51</v>
      </c>
      <c r="Y526" s="129">
        <v>1.3889477036082452E-3</v>
      </c>
      <c r="Z526" s="200">
        <v>526</v>
      </c>
      <c r="AA526" s="200">
        <f t="shared" si="72"/>
        <v>1.7143012927274181E-3</v>
      </c>
      <c r="AB526" s="200">
        <f t="shared" si="73"/>
        <v>1.6191893424036283E-3</v>
      </c>
      <c r="AC526" s="200">
        <f t="shared" si="74"/>
        <v>1.7343615417743322E-3</v>
      </c>
      <c r="AE526" s="200">
        <f t="shared" si="75"/>
        <v>1.7342049724296108E-3</v>
      </c>
      <c r="AF526" s="200">
        <f t="shared" si="76"/>
        <v>1.7501251251251253E-3</v>
      </c>
      <c r="AG526" s="200">
        <f t="shared" si="77"/>
        <v>2.0059458968772689E-3</v>
      </c>
      <c r="AI526" s="10" t="s">
        <v>120</v>
      </c>
    </row>
    <row r="527" spans="1:35" ht="12" customHeight="1" x14ac:dyDescent="0.15">
      <c r="A527" s="85" t="s">
        <v>309</v>
      </c>
      <c r="B527" s="134"/>
      <c r="C527" s="134"/>
      <c r="E527" s="23" t="s">
        <v>275</v>
      </c>
      <c r="F527" s="125">
        <v>1.6594106125356121E-3</v>
      </c>
      <c r="G527" s="196">
        <v>520</v>
      </c>
      <c r="H527" s="130">
        <v>6.7511378784336474E-4</v>
      </c>
      <c r="I527" s="125">
        <v>1.700349584278157E-3</v>
      </c>
      <c r="J527" s="196">
        <v>245</v>
      </c>
      <c r="K527" s="130">
        <v>7.6770790886274869E-4</v>
      </c>
      <c r="L527" s="125">
        <v>1.6350632069194947E-3</v>
      </c>
      <c r="M527" s="196">
        <v>167</v>
      </c>
      <c r="N527" s="130">
        <v>7.261939754835573E-4</v>
      </c>
      <c r="P527" s="23" t="s">
        <v>275</v>
      </c>
      <c r="Q527" s="125">
        <v>1.7618290960451982E-3</v>
      </c>
      <c r="R527" s="196">
        <v>590</v>
      </c>
      <c r="S527" s="130">
        <v>7.406019336531882E-4</v>
      </c>
      <c r="T527" s="125">
        <v>1.7403465512614083E-3</v>
      </c>
      <c r="U527" s="196">
        <v>276</v>
      </c>
      <c r="V527" s="130">
        <v>7.2910421404795553E-4</v>
      </c>
      <c r="W527" s="125">
        <v>1.7374051069703243E-3</v>
      </c>
      <c r="X527" s="196">
        <v>161</v>
      </c>
      <c r="Y527" s="130">
        <v>7.2339119642236144E-4</v>
      </c>
      <c r="Z527" s="200">
        <v>527</v>
      </c>
      <c r="AA527" s="200">
        <f t="shared" si="72"/>
        <v>1.6594106125356121E-3</v>
      </c>
      <c r="AB527" s="200">
        <f t="shared" si="73"/>
        <v>1.700349584278157E-3</v>
      </c>
      <c r="AC527" s="200">
        <f t="shared" si="74"/>
        <v>1.6350632069194947E-3</v>
      </c>
      <c r="AE527" s="200">
        <f t="shared" si="75"/>
        <v>1.7618290960451982E-3</v>
      </c>
      <c r="AF527" s="200">
        <f t="shared" si="76"/>
        <v>1.7403465512614083E-3</v>
      </c>
      <c r="AG527" s="200">
        <f t="shared" si="77"/>
        <v>1.7374051069703243E-3</v>
      </c>
      <c r="AI527" s="10" t="s">
        <v>121</v>
      </c>
    </row>
    <row r="528" spans="1:35" ht="12" customHeight="1" x14ac:dyDescent="0.15">
      <c r="E528" s="103" t="s">
        <v>94</v>
      </c>
      <c r="F528" s="124">
        <v>1.7012073347857672E-3</v>
      </c>
      <c r="G528" s="195">
        <v>510</v>
      </c>
      <c r="H528" s="129">
        <v>7.7961490259367014E-4</v>
      </c>
      <c r="I528" s="124">
        <v>1.7055696380791447E-3</v>
      </c>
      <c r="J528" s="195">
        <v>263</v>
      </c>
      <c r="K528" s="129">
        <v>7.1035136127583977E-4</v>
      </c>
      <c r="L528" s="124">
        <v>1.7277826768567523E-3</v>
      </c>
      <c r="M528" s="195">
        <v>189</v>
      </c>
      <c r="N528" s="129">
        <v>8.6652500737264355E-4</v>
      </c>
      <c r="P528" s="103" t="s">
        <v>94</v>
      </c>
      <c r="Q528" s="124">
        <v>1.7318532911149509E-3</v>
      </c>
      <c r="R528" s="195">
        <v>579</v>
      </c>
      <c r="S528" s="129">
        <v>7.9019816426281969E-4</v>
      </c>
      <c r="T528" s="124">
        <v>1.7379972565157757E-3</v>
      </c>
      <c r="U528" s="195">
        <v>270</v>
      </c>
      <c r="V528" s="129">
        <v>5.8550272060574489E-4</v>
      </c>
      <c r="W528" s="124">
        <v>1.7316134139320673E-3</v>
      </c>
      <c r="X528" s="195">
        <v>193</v>
      </c>
      <c r="Y528" s="129">
        <v>7.5102918649106712E-4</v>
      </c>
      <c r="Z528" s="200">
        <v>528</v>
      </c>
      <c r="AA528" s="200">
        <f t="shared" si="72"/>
        <v>1.7012073347857672E-3</v>
      </c>
      <c r="AB528" s="200">
        <f t="shared" si="73"/>
        <v>1.7055696380791447E-3</v>
      </c>
      <c r="AC528" s="200">
        <f t="shared" si="74"/>
        <v>1.7277826768567523E-3</v>
      </c>
      <c r="AE528" s="200">
        <f t="shared" si="75"/>
        <v>1.7318532911149509E-3</v>
      </c>
      <c r="AF528" s="200">
        <f t="shared" si="76"/>
        <v>1.7379972565157757E-3</v>
      </c>
      <c r="AG528" s="200">
        <f t="shared" si="77"/>
        <v>1.7316134139320673E-3</v>
      </c>
      <c r="AI528" s="10" t="s">
        <v>106</v>
      </c>
    </row>
    <row r="529" spans="1:35" ht="12" customHeight="1" x14ac:dyDescent="0.15">
      <c r="A529" s="2"/>
      <c r="E529" s="23" t="s">
        <v>95</v>
      </c>
      <c r="F529" s="125">
        <v>1.677764526601739E-3</v>
      </c>
      <c r="G529" s="196">
        <v>559</v>
      </c>
      <c r="H529" s="130">
        <v>6.9476864571090804E-4</v>
      </c>
      <c r="I529" s="125">
        <v>1.7377136752136767E-3</v>
      </c>
      <c r="J529" s="196">
        <v>325</v>
      </c>
      <c r="K529" s="130">
        <v>8.2585631498131027E-4</v>
      </c>
      <c r="L529" s="125">
        <v>1.754431216931217E-3</v>
      </c>
      <c r="M529" s="196">
        <v>175</v>
      </c>
      <c r="N529" s="130">
        <v>9.9091009321306944E-4</v>
      </c>
      <c r="P529" s="23" t="s">
        <v>95</v>
      </c>
      <c r="Q529" s="125">
        <v>1.8400485881921529E-3</v>
      </c>
      <c r="R529" s="196">
        <v>606</v>
      </c>
      <c r="S529" s="130">
        <v>9.0773932321728634E-4</v>
      </c>
      <c r="T529" s="125">
        <v>1.7164278131634816E-3</v>
      </c>
      <c r="U529" s="196">
        <v>314</v>
      </c>
      <c r="V529" s="130">
        <v>6.3528825152175993E-4</v>
      </c>
      <c r="W529" s="125">
        <v>1.6386172524565394E-3</v>
      </c>
      <c r="X529" s="196">
        <v>196</v>
      </c>
      <c r="Y529" s="130">
        <v>4.2767959760880758E-4</v>
      </c>
      <c r="Z529" s="200">
        <v>529</v>
      </c>
      <c r="AA529" s="200">
        <f t="shared" si="72"/>
        <v>1.677764526601739E-3</v>
      </c>
      <c r="AB529" s="200">
        <f t="shared" si="73"/>
        <v>1.7377136752136767E-3</v>
      </c>
      <c r="AC529" s="200">
        <f t="shared" si="74"/>
        <v>1.754431216931217E-3</v>
      </c>
      <c r="AE529" s="200">
        <f t="shared" si="75"/>
        <v>1.8400485881921529E-3</v>
      </c>
      <c r="AF529" s="200">
        <f t="shared" si="76"/>
        <v>1.7164278131634816E-3</v>
      </c>
      <c r="AG529" s="200">
        <f t="shared" si="77"/>
        <v>1.6386172524565394E-3</v>
      </c>
      <c r="AI529" s="10" t="s">
        <v>107</v>
      </c>
    </row>
    <row r="530" spans="1:35" ht="12" customHeight="1" x14ac:dyDescent="0.15">
      <c r="E530" s="103" t="s">
        <v>96</v>
      </c>
      <c r="F530" s="124">
        <v>1.665505631022872E-3</v>
      </c>
      <c r="G530" s="195">
        <v>638</v>
      </c>
      <c r="H530" s="129">
        <v>6.6472328592248034E-4</v>
      </c>
      <c r="I530" s="124">
        <v>1.6624120226145145E-3</v>
      </c>
      <c r="J530" s="195">
        <v>321</v>
      </c>
      <c r="K530" s="129">
        <v>6.0244369682723039E-4</v>
      </c>
      <c r="L530" s="124">
        <v>1.6152136046938036E-3</v>
      </c>
      <c r="M530" s="195">
        <v>202</v>
      </c>
      <c r="N530" s="129">
        <v>5.530317305378038E-4</v>
      </c>
      <c r="P530" s="103" t="s">
        <v>96</v>
      </c>
      <c r="Q530" s="124">
        <v>1.7163192714388543E-3</v>
      </c>
      <c r="R530" s="195">
        <v>669</v>
      </c>
      <c r="S530" s="129">
        <v>6.7798352458816929E-4</v>
      </c>
      <c r="T530" s="124">
        <v>1.6762790332705596E-3</v>
      </c>
      <c r="U530" s="195">
        <v>295</v>
      </c>
      <c r="V530" s="129">
        <v>7.2349237765320683E-4</v>
      </c>
      <c r="W530" s="124">
        <v>1.7211093304843311E-3</v>
      </c>
      <c r="X530" s="195">
        <v>260</v>
      </c>
      <c r="Y530" s="129">
        <v>7.8020972488865845E-4</v>
      </c>
      <c r="Z530" s="200">
        <v>530</v>
      </c>
      <c r="AA530" s="200">
        <f t="shared" si="72"/>
        <v>1.665505631022872E-3</v>
      </c>
      <c r="AB530" s="200">
        <f t="shared" si="73"/>
        <v>1.6624120226145145E-3</v>
      </c>
      <c r="AC530" s="200">
        <f t="shared" si="74"/>
        <v>1.6152136046938036E-3</v>
      </c>
      <c r="AE530" s="200">
        <f t="shared" si="75"/>
        <v>1.7163192714388543E-3</v>
      </c>
      <c r="AF530" s="200">
        <f t="shared" si="76"/>
        <v>1.6762790332705596E-3</v>
      </c>
      <c r="AG530" s="200">
        <f t="shared" si="77"/>
        <v>1.7211093304843311E-3</v>
      </c>
      <c r="AI530" s="10" t="s">
        <v>108</v>
      </c>
    </row>
    <row r="531" spans="1:35" ht="12" customHeight="1" x14ac:dyDescent="0.15">
      <c r="E531" s="28" t="s">
        <v>97</v>
      </c>
      <c r="F531" s="126">
        <v>1.6866582491582491E-3</v>
      </c>
      <c r="G531" s="197">
        <v>627</v>
      </c>
      <c r="H531" s="131">
        <v>5.4292469022005361E-4</v>
      </c>
      <c r="I531" s="126">
        <v>1.7972883597883625E-3</v>
      </c>
      <c r="J531" s="197">
        <v>329</v>
      </c>
      <c r="K531" s="131">
        <v>8.6110092882742747E-4</v>
      </c>
      <c r="L531" s="126">
        <v>1.7090351097704057E-3</v>
      </c>
      <c r="M531" s="197">
        <v>221</v>
      </c>
      <c r="N531" s="131">
        <v>7.8781710648280045E-4</v>
      </c>
      <c r="P531" s="28" t="s">
        <v>97</v>
      </c>
      <c r="Q531" s="126">
        <v>1.7561162994891434E-3</v>
      </c>
      <c r="R531" s="197">
        <v>696</v>
      </c>
      <c r="S531" s="131">
        <v>7.4265076861582417E-4</v>
      </c>
      <c r="T531" s="126">
        <v>1.8044860041559723E-3</v>
      </c>
      <c r="U531" s="197">
        <v>303</v>
      </c>
      <c r="V531" s="131">
        <v>8.2129529425183036E-4</v>
      </c>
      <c r="W531" s="126">
        <v>1.7406523276748964E-3</v>
      </c>
      <c r="X531" s="197">
        <v>288</v>
      </c>
      <c r="Y531" s="131">
        <v>7.3312394648234131E-4</v>
      </c>
      <c r="Z531" s="200">
        <v>531</v>
      </c>
      <c r="AA531" s="200">
        <f t="shared" si="72"/>
        <v>1.6866582491582491E-3</v>
      </c>
      <c r="AB531" s="200">
        <f t="shared" si="73"/>
        <v>1.7972883597883625E-3</v>
      </c>
      <c r="AC531" s="200">
        <f t="shared" si="74"/>
        <v>1.7090351097704057E-3</v>
      </c>
      <c r="AE531" s="200">
        <f t="shared" si="75"/>
        <v>1.7561162994891434E-3</v>
      </c>
      <c r="AF531" s="200">
        <f t="shared" si="76"/>
        <v>1.8044860041559723E-3</v>
      </c>
      <c r="AG531" s="200">
        <f t="shared" si="77"/>
        <v>1.7406523276748964E-3</v>
      </c>
      <c r="AI531" s="10" t="s">
        <v>109</v>
      </c>
    </row>
    <row r="532" spans="1:35" ht="12" customHeight="1" x14ac:dyDescent="0.15">
      <c r="E532" s="103" t="s">
        <v>98</v>
      </c>
      <c r="F532" s="124">
        <v>1.6821957867630955E-3</v>
      </c>
      <c r="G532" s="195">
        <v>676</v>
      </c>
      <c r="H532" s="129">
        <v>6.9871260146423604E-4</v>
      </c>
      <c r="I532" s="124">
        <v>1.7303867495654509E-3</v>
      </c>
      <c r="J532" s="195">
        <v>277</v>
      </c>
      <c r="K532" s="129">
        <v>7.2879622678634023E-4</v>
      </c>
      <c r="L532" s="124">
        <v>1.6966815229408521E-3</v>
      </c>
      <c r="M532" s="195">
        <v>268</v>
      </c>
      <c r="N532" s="129">
        <v>7.2195289246353113E-4</v>
      </c>
      <c r="P532" s="103" t="s">
        <v>98</v>
      </c>
      <c r="Q532" s="124">
        <v>1.7623272816996549E-3</v>
      </c>
      <c r="R532" s="195">
        <v>713</v>
      </c>
      <c r="S532" s="129">
        <v>8.0497506622375335E-4</v>
      </c>
      <c r="T532" s="124">
        <v>1.6759770417104809E-3</v>
      </c>
      <c r="U532" s="195">
        <v>317</v>
      </c>
      <c r="V532" s="129">
        <v>5.5801474410533162E-4</v>
      </c>
      <c r="W532" s="124">
        <v>1.72596083186361E-3</v>
      </c>
      <c r="X532" s="195">
        <v>252</v>
      </c>
      <c r="Y532" s="129">
        <v>7.9605623269107177E-4</v>
      </c>
      <c r="Z532" s="200">
        <v>532</v>
      </c>
      <c r="AA532" s="200">
        <f t="shared" si="72"/>
        <v>1.6821957867630955E-3</v>
      </c>
      <c r="AB532" s="200">
        <f t="shared" si="73"/>
        <v>1.7303867495654509E-3</v>
      </c>
      <c r="AC532" s="200">
        <f t="shared" si="74"/>
        <v>1.6966815229408521E-3</v>
      </c>
      <c r="AE532" s="200">
        <f t="shared" si="75"/>
        <v>1.7623272816996549E-3</v>
      </c>
      <c r="AF532" s="200">
        <f t="shared" si="76"/>
        <v>1.6759770417104809E-3</v>
      </c>
      <c r="AG532" s="200">
        <f t="shared" si="77"/>
        <v>1.72596083186361E-3</v>
      </c>
      <c r="AI532" s="10" t="s">
        <v>110</v>
      </c>
    </row>
    <row r="533" spans="1:35" ht="12" customHeight="1" x14ac:dyDescent="0.15">
      <c r="E533" s="23" t="s">
        <v>99</v>
      </c>
      <c r="F533" s="125">
        <v>1.7407611484280246E-3</v>
      </c>
      <c r="G533" s="196">
        <v>794</v>
      </c>
      <c r="H533" s="130">
        <v>7.7196919404763013E-4</v>
      </c>
      <c r="I533" s="125">
        <v>1.6166617762128331E-3</v>
      </c>
      <c r="J533" s="196">
        <v>284</v>
      </c>
      <c r="K533" s="130">
        <v>4.7296077273906303E-4</v>
      </c>
      <c r="L533" s="125">
        <v>1.7590240138512494E-3</v>
      </c>
      <c r="M533" s="196">
        <v>246</v>
      </c>
      <c r="N533" s="130">
        <v>8.5477939669173074E-4</v>
      </c>
      <c r="P533" s="23" t="s">
        <v>99</v>
      </c>
      <c r="Q533" s="125">
        <v>1.7038642688931695E-3</v>
      </c>
      <c r="R533" s="196">
        <v>692</v>
      </c>
      <c r="S533" s="130">
        <v>7.022277522055326E-4</v>
      </c>
      <c r="T533" s="125">
        <v>1.6380383698092031E-3</v>
      </c>
      <c r="U533" s="196">
        <v>264</v>
      </c>
      <c r="V533" s="130">
        <v>5.2200497938787198E-4</v>
      </c>
      <c r="W533" s="125">
        <v>1.6904983231262765E-3</v>
      </c>
      <c r="X533" s="196">
        <v>254</v>
      </c>
      <c r="Y533" s="130">
        <v>6.6870741395140272E-4</v>
      </c>
      <c r="Z533" s="200">
        <v>533</v>
      </c>
      <c r="AA533" s="200">
        <f t="shared" si="72"/>
        <v>1.7407611484280246E-3</v>
      </c>
      <c r="AB533" s="200">
        <f t="shared" si="73"/>
        <v>1.6166617762128331E-3</v>
      </c>
      <c r="AC533" s="200">
        <f t="shared" si="74"/>
        <v>1.7590240138512494E-3</v>
      </c>
      <c r="AE533" s="200">
        <f t="shared" si="75"/>
        <v>1.7038642688931695E-3</v>
      </c>
      <c r="AF533" s="200">
        <f t="shared" si="76"/>
        <v>1.6380383698092031E-3</v>
      </c>
      <c r="AG533" s="200">
        <f t="shared" si="77"/>
        <v>1.6904983231262765E-3</v>
      </c>
      <c r="AI533" s="10" t="s">
        <v>111</v>
      </c>
    </row>
    <row r="534" spans="1:35" ht="12" customHeight="1" x14ac:dyDescent="0.15">
      <c r="E534" s="103" t="s">
        <v>100</v>
      </c>
      <c r="F534" s="124">
        <v>1.7387163864055635E-3</v>
      </c>
      <c r="G534" s="195">
        <v>1044</v>
      </c>
      <c r="H534" s="129">
        <v>6.9502956926295188E-4</v>
      </c>
      <c r="I534" s="124">
        <v>1.6907886851252557E-3</v>
      </c>
      <c r="J534" s="195">
        <v>309</v>
      </c>
      <c r="K534" s="129">
        <v>6.7335211171753496E-4</v>
      </c>
      <c r="L534" s="124">
        <v>1.6827895034772762E-3</v>
      </c>
      <c r="M534" s="195">
        <v>229</v>
      </c>
      <c r="N534" s="129">
        <v>7.4910464512279817E-4</v>
      </c>
      <c r="P534" s="103" t="s">
        <v>100</v>
      </c>
      <c r="Q534" s="124">
        <v>1.7385662177328847E-3</v>
      </c>
      <c r="R534" s="195">
        <v>891</v>
      </c>
      <c r="S534" s="129">
        <v>7.1711681436976743E-4</v>
      </c>
      <c r="T534" s="124">
        <v>1.7206400423993016E-3</v>
      </c>
      <c r="U534" s="195">
        <v>297</v>
      </c>
      <c r="V534" s="129">
        <v>7.6956311981869296E-4</v>
      </c>
      <c r="W534" s="124">
        <v>1.6794380587484032E-3</v>
      </c>
      <c r="X534" s="195">
        <v>261</v>
      </c>
      <c r="Y534" s="129">
        <v>6.0525291584822281E-4</v>
      </c>
      <c r="Z534" s="200">
        <v>534</v>
      </c>
      <c r="AA534" s="200">
        <f t="shared" si="72"/>
        <v>1.7387163864055635E-3</v>
      </c>
      <c r="AB534" s="200">
        <f t="shared" si="73"/>
        <v>1.6907886851252557E-3</v>
      </c>
      <c r="AC534" s="200">
        <f t="shared" si="74"/>
        <v>1.6827895034772762E-3</v>
      </c>
      <c r="AE534" s="200">
        <f t="shared" si="75"/>
        <v>1.7385662177328847E-3</v>
      </c>
      <c r="AF534" s="200">
        <f t="shared" si="76"/>
        <v>1.7206400423993016E-3</v>
      </c>
      <c r="AG534" s="200">
        <f t="shared" si="77"/>
        <v>1.6794380587484032E-3</v>
      </c>
      <c r="AI534" s="10" t="s">
        <v>112</v>
      </c>
    </row>
    <row r="535" spans="1:35" ht="12" customHeight="1" x14ac:dyDescent="0.15">
      <c r="E535" s="23" t="s">
        <v>101</v>
      </c>
      <c r="F535" s="125">
        <v>1.6465053763440858E-3</v>
      </c>
      <c r="G535" s="196">
        <v>868</v>
      </c>
      <c r="H535" s="130">
        <v>5.3234474688418592E-4</v>
      </c>
      <c r="I535" s="125">
        <v>1.6123357684902017E-3</v>
      </c>
      <c r="J535" s="196">
        <v>327</v>
      </c>
      <c r="K535" s="130">
        <v>4.7776182363128437E-4</v>
      </c>
      <c r="L535" s="125">
        <v>1.7061170212765958E-3</v>
      </c>
      <c r="M535" s="196">
        <v>235</v>
      </c>
      <c r="N535" s="130">
        <v>6.335582026585991E-4</v>
      </c>
      <c r="P535" s="23" t="s">
        <v>101</v>
      </c>
      <c r="Q535" s="125">
        <v>1.7379860829160457E-3</v>
      </c>
      <c r="R535" s="196">
        <v>821</v>
      </c>
      <c r="S535" s="130">
        <v>7.2850380837164439E-4</v>
      </c>
      <c r="T535" s="125">
        <v>1.7144005071950943E-3</v>
      </c>
      <c r="U535" s="196">
        <v>314</v>
      </c>
      <c r="V535" s="130">
        <v>5.8784569794813086E-4</v>
      </c>
      <c r="W535" s="125">
        <v>1.7512542829172791E-3</v>
      </c>
      <c r="X535" s="196">
        <v>227</v>
      </c>
      <c r="Y535" s="130">
        <v>6.9542806228117511E-4</v>
      </c>
      <c r="Z535" s="200">
        <v>535</v>
      </c>
      <c r="AA535" s="200">
        <f t="shared" si="72"/>
        <v>1.6465053763440858E-3</v>
      </c>
      <c r="AB535" s="200">
        <f t="shared" si="73"/>
        <v>1.6123357684902017E-3</v>
      </c>
      <c r="AC535" s="200">
        <f t="shared" si="74"/>
        <v>1.7061170212765958E-3</v>
      </c>
      <c r="AE535" s="200">
        <f t="shared" si="75"/>
        <v>1.7379860829160457E-3</v>
      </c>
      <c r="AF535" s="200">
        <f t="shared" si="76"/>
        <v>1.7144005071950943E-3</v>
      </c>
      <c r="AG535" s="200">
        <f t="shared" si="77"/>
        <v>1.7512542829172791E-3</v>
      </c>
      <c r="AI535" s="10" t="s">
        <v>113</v>
      </c>
    </row>
    <row r="536" spans="1:35" ht="12" customHeight="1" x14ac:dyDescent="0.15">
      <c r="E536" s="103" t="s">
        <v>102</v>
      </c>
      <c r="F536" s="124">
        <v>1.6527777777777804E-3</v>
      </c>
      <c r="G536" s="195">
        <v>710</v>
      </c>
      <c r="H536" s="129">
        <v>6.7432043848681333E-4</v>
      </c>
      <c r="I536" s="124">
        <v>1.6708247599451318E-3</v>
      </c>
      <c r="J536" s="195">
        <v>270</v>
      </c>
      <c r="K536" s="129">
        <v>6.1622160309953041E-4</v>
      </c>
      <c r="L536" s="124">
        <v>1.6561019595176577E-3</v>
      </c>
      <c r="M536" s="195">
        <v>172</v>
      </c>
      <c r="N536" s="129">
        <v>5.6046056313609519E-4</v>
      </c>
      <c r="P536" s="103" t="s">
        <v>102</v>
      </c>
      <c r="Q536" s="124">
        <v>1.6428560294301014E-3</v>
      </c>
      <c r="R536" s="195">
        <v>594</v>
      </c>
      <c r="S536" s="129">
        <v>4.8355500270056914E-4</v>
      </c>
      <c r="T536" s="124">
        <v>1.6947419306857056E-3</v>
      </c>
      <c r="U536" s="195">
        <v>249</v>
      </c>
      <c r="V536" s="129">
        <v>4.3870123990624759E-4</v>
      </c>
      <c r="W536" s="124">
        <v>1.6201254164217129E-3</v>
      </c>
      <c r="X536" s="195">
        <v>189</v>
      </c>
      <c r="Y536" s="129">
        <v>4.9255746859186759E-4</v>
      </c>
      <c r="Z536" s="200">
        <v>536</v>
      </c>
      <c r="AA536" s="200">
        <f t="shared" si="72"/>
        <v>1.6527777777777804E-3</v>
      </c>
      <c r="AB536" s="200">
        <f t="shared" si="73"/>
        <v>1.6708247599451318E-3</v>
      </c>
      <c r="AC536" s="200">
        <f t="shared" si="74"/>
        <v>1.6561019595176577E-3</v>
      </c>
      <c r="AE536" s="200">
        <f t="shared" si="75"/>
        <v>1.6428560294301014E-3</v>
      </c>
      <c r="AF536" s="200">
        <f t="shared" si="76"/>
        <v>1.6947419306857056E-3</v>
      </c>
      <c r="AG536" s="200">
        <f t="shared" si="77"/>
        <v>1.6201254164217129E-3</v>
      </c>
      <c r="AI536" s="10" t="s">
        <v>114</v>
      </c>
    </row>
    <row r="537" spans="1:35" ht="12" customHeight="1" x14ac:dyDescent="0.15">
      <c r="E537" s="23" t="s">
        <v>103</v>
      </c>
      <c r="F537" s="125">
        <v>1.6199369799314734E-3</v>
      </c>
      <c r="G537" s="196">
        <v>454</v>
      </c>
      <c r="H537" s="130">
        <v>5.8609113473617324E-4</v>
      </c>
      <c r="I537" s="125">
        <v>1.765350877192982E-3</v>
      </c>
      <c r="J537" s="196">
        <v>152</v>
      </c>
      <c r="K537" s="130">
        <v>6.2597006610123549E-4</v>
      </c>
      <c r="L537" s="125">
        <v>1.7567247904839141E-3</v>
      </c>
      <c r="M537" s="196">
        <v>137</v>
      </c>
      <c r="N537" s="130">
        <v>8.7091454040622756E-4</v>
      </c>
      <c r="P537" s="23" t="s">
        <v>103</v>
      </c>
      <c r="Q537" s="125">
        <v>1.670168908101185E-3</v>
      </c>
      <c r="R537" s="196">
        <v>347</v>
      </c>
      <c r="S537" s="130">
        <v>5.7696807663178194E-4</v>
      </c>
      <c r="T537" s="125">
        <v>1.725217864923747E-3</v>
      </c>
      <c r="U537" s="196">
        <v>187</v>
      </c>
      <c r="V537" s="130">
        <v>5.2755351993457353E-4</v>
      </c>
      <c r="W537" s="125">
        <v>1.6705246913580251E-3</v>
      </c>
      <c r="X537" s="196">
        <v>165</v>
      </c>
      <c r="Y537" s="130">
        <v>6.8552587253446306E-4</v>
      </c>
      <c r="Z537" s="200">
        <v>537</v>
      </c>
      <c r="AA537" s="200">
        <f t="shared" si="72"/>
        <v>1.6199369799314734E-3</v>
      </c>
      <c r="AB537" s="200">
        <f t="shared" si="73"/>
        <v>1.765350877192982E-3</v>
      </c>
      <c r="AC537" s="200">
        <f t="shared" si="74"/>
        <v>1.7567247904839141E-3</v>
      </c>
      <c r="AE537" s="200">
        <f t="shared" si="75"/>
        <v>1.670168908101185E-3</v>
      </c>
      <c r="AF537" s="200">
        <f t="shared" si="76"/>
        <v>1.725217864923747E-3</v>
      </c>
      <c r="AG537" s="200">
        <f t="shared" si="77"/>
        <v>1.6705246913580251E-3</v>
      </c>
      <c r="AI537" s="10" t="s">
        <v>115</v>
      </c>
    </row>
    <row r="538" spans="1:35" ht="12" customHeight="1" x14ac:dyDescent="0.15">
      <c r="E538" s="103" t="s">
        <v>104</v>
      </c>
      <c r="F538" s="124">
        <v>1.5891579756651959E-3</v>
      </c>
      <c r="G538" s="195">
        <v>277</v>
      </c>
      <c r="H538" s="129">
        <v>6.0049652003891986E-4</v>
      </c>
      <c r="I538" s="124">
        <v>1.7570334757834758E-3</v>
      </c>
      <c r="J538" s="195">
        <v>104</v>
      </c>
      <c r="K538" s="129">
        <v>5.8922271262285139E-4</v>
      </c>
      <c r="L538" s="124">
        <v>1.5875043675751225E-3</v>
      </c>
      <c r="M538" s="195">
        <v>106</v>
      </c>
      <c r="N538" s="129">
        <v>6.2894992780788321E-4</v>
      </c>
      <c r="P538" s="103" t="s">
        <v>104</v>
      </c>
      <c r="Q538" s="124">
        <v>1.6740804744836994E-3</v>
      </c>
      <c r="R538" s="195">
        <v>217</v>
      </c>
      <c r="S538" s="129">
        <v>7.383003224694035E-4</v>
      </c>
      <c r="T538" s="124">
        <v>1.7111823361823358E-3</v>
      </c>
      <c r="U538" s="195">
        <v>117</v>
      </c>
      <c r="V538" s="129">
        <v>5.9442761777098022E-4</v>
      </c>
      <c r="W538" s="124">
        <v>1.5884957378012932E-3</v>
      </c>
      <c r="X538" s="195">
        <v>126</v>
      </c>
      <c r="Y538" s="129">
        <v>4.5524983744913366E-4</v>
      </c>
      <c r="Z538" s="200">
        <v>538</v>
      </c>
      <c r="AA538" s="200">
        <f t="shared" si="72"/>
        <v>1.5891579756651959E-3</v>
      </c>
      <c r="AB538" s="200">
        <f t="shared" si="73"/>
        <v>1.7570334757834758E-3</v>
      </c>
      <c r="AC538" s="200">
        <f t="shared" si="74"/>
        <v>1.5875043675751225E-3</v>
      </c>
      <c r="AE538" s="200">
        <f t="shared" si="75"/>
        <v>1.6740804744836994E-3</v>
      </c>
      <c r="AF538" s="200">
        <f t="shared" si="76"/>
        <v>1.7111823361823358E-3</v>
      </c>
      <c r="AG538" s="200">
        <f t="shared" si="77"/>
        <v>1.5884957378012932E-3</v>
      </c>
      <c r="AI538" s="10" t="s">
        <v>116</v>
      </c>
    </row>
    <row r="539" spans="1:35" ht="12" customHeight="1" x14ac:dyDescent="0.15">
      <c r="E539" s="23" t="s">
        <v>105</v>
      </c>
      <c r="F539" s="125">
        <v>1.5941882416396977E-3</v>
      </c>
      <c r="G539" s="196">
        <v>206</v>
      </c>
      <c r="H539" s="130">
        <v>6.0464542832840867E-4</v>
      </c>
      <c r="I539" s="125">
        <v>1.5939758355916895E-3</v>
      </c>
      <c r="J539" s="196">
        <v>82</v>
      </c>
      <c r="K539" s="130">
        <v>2.5870365434076603E-4</v>
      </c>
      <c r="L539" s="125">
        <v>1.4935661764705886E-3</v>
      </c>
      <c r="M539" s="196">
        <v>68</v>
      </c>
      <c r="N539" s="130">
        <v>1.9212103185797769E-4</v>
      </c>
      <c r="P539" s="23" t="s">
        <v>105</v>
      </c>
      <c r="Q539" s="125">
        <v>1.6066595441595443E-3</v>
      </c>
      <c r="R539" s="196">
        <v>195</v>
      </c>
      <c r="S539" s="130">
        <v>6.0285339771756047E-4</v>
      </c>
      <c r="T539" s="125">
        <v>1.6440272690272683E-3</v>
      </c>
      <c r="U539" s="196">
        <v>91</v>
      </c>
      <c r="V539" s="130">
        <v>5.7065366047048089E-4</v>
      </c>
      <c r="W539" s="125">
        <v>1.6605310129406518E-3</v>
      </c>
      <c r="X539" s="196">
        <v>83</v>
      </c>
      <c r="Y539" s="130">
        <v>6.6253751922244742E-4</v>
      </c>
      <c r="Z539" s="200">
        <v>539</v>
      </c>
      <c r="AA539" s="200">
        <f t="shared" si="72"/>
        <v>1.5941882416396977E-3</v>
      </c>
      <c r="AB539" s="200">
        <f t="shared" si="73"/>
        <v>1.5939758355916895E-3</v>
      </c>
      <c r="AC539" s="200">
        <f t="shared" si="74"/>
        <v>1.4935661764705886E-3</v>
      </c>
      <c r="AE539" s="200">
        <f t="shared" si="75"/>
        <v>1.6066595441595443E-3</v>
      </c>
      <c r="AF539" s="200">
        <f t="shared" si="76"/>
        <v>1.6440272690272683E-3</v>
      </c>
      <c r="AG539" s="200">
        <f t="shared" si="77"/>
        <v>1.6605310129406518E-3</v>
      </c>
      <c r="AI539" s="10" t="s">
        <v>117</v>
      </c>
    </row>
    <row r="540" spans="1:35" ht="12" customHeight="1" x14ac:dyDescent="0.15">
      <c r="E540" s="46" t="s">
        <v>126</v>
      </c>
      <c r="F540" s="127"/>
      <c r="G540" s="198"/>
      <c r="H540" s="132"/>
      <c r="I540" s="127"/>
      <c r="J540" s="198"/>
      <c r="K540" s="132"/>
      <c r="L540" s="127"/>
      <c r="M540" s="198"/>
      <c r="N540" s="132"/>
      <c r="P540" s="46" t="s">
        <v>126</v>
      </c>
      <c r="Q540" s="127"/>
      <c r="R540" s="198"/>
      <c r="S540" s="132"/>
      <c r="T540" s="127"/>
      <c r="U540" s="198"/>
      <c r="V540" s="132"/>
      <c r="W540" s="127"/>
      <c r="X540" s="198"/>
      <c r="Y540" s="132"/>
    </row>
    <row r="541" spans="1:35" ht="12" customHeight="1" x14ac:dyDescent="0.15">
      <c r="E541" s="34" t="s">
        <v>127</v>
      </c>
      <c r="F541" s="125">
        <v>1.6806569901857205E-3</v>
      </c>
      <c r="G541" s="196">
        <v>2419</v>
      </c>
      <c r="H541" s="130">
        <v>6.3200347216751257E-4</v>
      </c>
      <c r="I541" s="125">
        <v>1.6285457084068188E-3</v>
      </c>
      <c r="J541" s="196">
        <v>378</v>
      </c>
      <c r="K541" s="130">
        <v>7.1257693091509482E-4</v>
      </c>
      <c r="L541" s="125">
        <v>1.6844564471879282E-3</v>
      </c>
      <c r="M541" s="196">
        <v>216</v>
      </c>
      <c r="N541" s="130">
        <v>8.8620373869695626E-4</v>
      </c>
      <c r="P541" s="34" t="s">
        <v>127</v>
      </c>
      <c r="Q541" s="125">
        <v>1.7162992397030681E-3</v>
      </c>
      <c r="R541" s="196">
        <v>1856</v>
      </c>
      <c r="S541" s="130">
        <v>6.0406987564467509E-4</v>
      </c>
      <c r="T541" s="125">
        <v>1.7496700486678205E-3</v>
      </c>
      <c r="U541" s="196">
        <v>449</v>
      </c>
      <c r="V541" s="130">
        <v>9.0488249790179442E-4</v>
      </c>
      <c r="W541" s="125">
        <v>1.8179702048417143E-3</v>
      </c>
      <c r="X541" s="196">
        <v>179</v>
      </c>
      <c r="Y541" s="130">
        <v>1.0994213777771517E-3</v>
      </c>
    </row>
    <row r="542" spans="1:35" ht="12" customHeight="1" x14ac:dyDescent="0.15">
      <c r="E542" s="103" t="s">
        <v>123</v>
      </c>
      <c r="F542" s="124">
        <v>1.6809146557058272E-3</v>
      </c>
      <c r="G542" s="195">
        <v>2095</v>
      </c>
      <c r="H542" s="129">
        <v>6.5522282871642123E-4</v>
      </c>
      <c r="I542" s="124">
        <v>1.7265297188356955E-3</v>
      </c>
      <c r="J542" s="195">
        <v>1121</v>
      </c>
      <c r="K542" s="129">
        <v>7.6596677910396416E-4</v>
      </c>
      <c r="L542" s="124">
        <v>1.6993375760486703E-3</v>
      </c>
      <c r="M542" s="195">
        <v>694</v>
      </c>
      <c r="N542" s="129">
        <v>8.0276503340230186E-4</v>
      </c>
      <c r="P542" s="103" t="s">
        <v>123</v>
      </c>
      <c r="Q542" s="124">
        <v>1.7611139802928232E-3</v>
      </c>
      <c r="R542" s="195">
        <v>2259</v>
      </c>
      <c r="S542" s="129">
        <v>7.7383514892171823E-4</v>
      </c>
      <c r="T542" s="124">
        <v>1.7319681186868672E-3</v>
      </c>
      <c r="U542" s="195">
        <v>1056</v>
      </c>
      <c r="V542" s="129">
        <v>7.150764864604967E-4</v>
      </c>
      <c r="W542" s="124">
        <v>1.7071000529731151E-3</v>
      </c>
      <c r="X542" s="195">
        <v>839</v>
      </c>
      <c r="Y542" s="129">
        <v>6.8452641641997378E-4</v>
      </c>
    </row>
    <row r="543" spans="1:35" ht="12" customHeight="1" x14ac:dyDescent="0.15">
      <c r="E543" s="23" t="s">
        <v>124</v>
      </c>
      <c r="F543" s="125">
        <v>1.6984607790342756E-3</v>
      </c>
      <c r="G543" s="196">
        <v>3095</v>
      </c>
      <c r="H543" s="130">
        <v>6.6523379419047705E-4</v>
      </c>
      <c r="I543" s="125">
        <v>1.6411479250334679E-3</v>
      </c>
      <c r="J543" s="196">
        <v>1079</v>
      </c>
      <c r="K543" s="130">
        <v>5.5860329958545688E-4</v>
      </c>
      <c r="L543" s="125">
        <v>1.7068441849492791E-3</v>
      </c>
      <c r="M543" s="196">
        <v>785</v>
      </c>
      <c r="N543" s="130">
        <v>7.269123870163515E-4</v>
      </c>
      <c r="P543" s="23" t="s">
        <v>124</v>
      </c>
      <c r="Q543" s="125">
        <v>1.7183161828130883E-3</v>
      </c>
      <c r="R543" s="196">
        <v>2748</v>
      </c>
      <c r="S543" s="130">
        <v>6.9867981997566886E-4</v>
      </c>
      <c r="T543" s="125">
        <v>1.6955328215889829E-3</v>
      </c>
      <c r="U543" s="196">
        <v>1006</v>
      </c>
      <c r="V543" s="130">
        <v>6.2559510481740568E-4</v>
      </c>
      <c r="W543" s="125">
        <v>1.6894331021245035E-3</v>
      </c>
      <c r="X543" s="196">
        <v>849</v>
      </c>
      <c r="Y543" s="130">
        <v>6.3116371264209834E-4</v>
      </c>
    </row>
    <row r="544" spans="1:35" ht="12" customHeight="1" x14ac:dyDescent="0.15">
      <c r="E544" s="46" t="s">
        <v>3</v>
      </c>
      <c r="F544" s="127"/>
      <c r="G544" s="198"/>
      <c r="H544" s="132"/>
      <c r="I544" s="127"/>
      <c r="J544" s="198"/>
      <c r="K544" s="132"/>
      <c r="L544" s="127"/>
      <c r="M544" s="198"/>
      <c r="N544" s="132"/>
      <c r="P544" s="46" t="s">
        <v>3</v>
      </c>
      <c r="Q544" s="127"/>
      <c r="R544" s="198"/>
      <c r="S544" s="132"/>
      <c r="T544" s="127"/>
      <c r="U544" s="198"/>
      <c r="V544" s="132"/>
      <c r="W544" s="127"/>
      <c r="X544" s="198"/>
      <c r="Y544" s="132"/>
    </row>
    <row r="545" spans="5:29" ht="12" customHeight="1" x14ac:dyDescent="0.15">
      <c r="E545" s="26" t="s">
        <v>128</v>
      </c>
      <c r="F545" s="128">
        <v>1.6790377992602819E-3</v>
      </c>
      <c r="G545" s="199">
        <v>10034</v>
      </c>
      <c r="H545" s="133">
        <v>6.5932105622659352E-4</v>
      </c>
      <c r="I545" s="128">
        <v>1.6908130297715956E-3</v>
      </c>
      <c r="J545" s="199">
        <v>3548</v>
      </c>
      <c r="K545" s="133">
        <v>6.8291993967447911E-4</v>
      </c>
      <c r="L545" s="128">
        <v>1.688747766008458E-3</v>
      </c>
      <c r="M545" s="199">
        <v>2549</v>
      </c>
      <c r="N545" s="133">
        <v>7.5511058970868252E-4</v>
      </c>
      <c r="P545" s="26" t="s">
        <v>128</v>
      </c>
      <c r="Q545" s="128">
        <v>1.7263483909348858E-3</v>
      </c>
      <c r="R545" s="199">
        <v>9214</v>
      </c>
      <c r="S545" s="133">
        <v>7.0360416574789364E-4</v>
      </c>
      <c r="T545" s="128">
        <v>1.7153327858115009E-3</v>
      </c>
      <c r="U545" s="199">
        <v>3619</v>
      </c>
      <c r="V545" s="133">
        <v>6.7353692916362058E-4</v>
      </c>
      <c r="W545" s="128">
        <v>1.7038822176629899E-3</v>
      </c>
      <c r="X545" s="199">
        <v>2762</v>
      </c>
      <c r="Y545" s="133">
        <v>7.0824424743935245E-4</v>
      </c>
    </row>
    <row r="546" spans="5:29" ht="12" customHeight="1" x14ac:dyDescent="0.15">
      <c r="E546" s="123"/>
      <c r="P546" s="123"/>
    </row>
    <row r="547" spans="5:29" ht="12" customHeight="1" x14ac:dyDescent="0.15">
      <c r="E547" s="113" t="s">
        <v>315</v>
      </c>
      <c r="P547" s="113" t="s">
        <v>315</v>
      </c>
    </row>
    <row r="549" spans="5:29" ht="12" customHeight="1" x14ac:dyDescent="0.15">
      <c r="AC549" s="225"/>
    </row>
    <row r="563" spans="1:35" ht="20.100000000000001" customHeight="1" x14ac:dyDescent="0.15">
      <c r="A563" s="6"/>
      <c r="E563" s="3" t="s">
        <v>200</v>
      </c>
      <c r="F563" s="15"/>
      <c r="G563" s="192"/>
      <c r="H563" s="15"/>
      <c r="I563" s="15"/>
      <c r="J563" s="192"/>
      <c r="K563" s="15"/>
      <c r="L563" s="15"/>
      <c r="M563" s="192"/>
      <c r="N563" s="15"/>
      <c r="P563" s="3" t="s">
        <v>262</v>
      </c>
      <c r="Q563" s="15"/>
      <c r="R563" s="192"/>
      <c r="S563" s="15"/>
      <c r="T563" s="15"/>
      <c r="U563" s="192"/>
      <c r="V563" s="15"/>
      <c r="W563" s="15"/>
      <c r="X563" s="192"/>
      <c r="Y563" s="15"/>
    </row>
    <row r="564" spans="1:35" ht="12" customHeight="1" x14ac:dyDescent="0.15">
      <c r="E564" s="41"/>
      <c r="F564" s="42" t="s">
        <v>283</v>
      </c>
      <c r="G564" s="193"/>
      <c r="H564" s="43"/>
      <c r="I564" s="42" t="s">
        <v>285</v>
      </c>
      <c r="J564" s="193"/>
      <c r="K564" s="43"/>
      <c r="L564" s="42" t="s">
        <v>286</v>
      </c>
      <c r="M564" s="193"/>
      <c r="N564" s="43"/>
      <c r="P564" s="41"/>
      <c r="Q564" s="42" t="s">
        <v>283</v>
      </c>
      <c r="R564" s="193"/>
      <c r="S564" s="43"/>
      <c r="T564" s="42" t="s">
        <v>285</v>
      </c>
      <c r="U564" s="193"/>
      <c r="V564" s="43"/>
      <c r="W564" s="42" t="s">
        <v>286</v>
      </c>
      <c r="X564" s="193"/>
      <c r="Y564" s="43"/>
    </row>
    <row r="565" spans="1:35" ht="12" customHeight="1" x14ac:dyDescent="0.15">
      <c r="A565" s="84"/>
      <c r="B565" s="84"/>
      <c r="C565" s="84"/>
      <c r="E565" s="80"/>
      <c r="F565" s="104" t="s">
        <v>306</v>
      </c>
      <c r="G565" s="194" t="s">
        <v>305</v>
      </c>
      <c r="H565" s="105" t="s">
        <v>307</v>
      </c>
      <c r="I565" s="104" t="s">
        <v>306</v>
      </c>
      <c r="J565" s="194" t="s">
        <v>305</v>
      </c>
      <c r="K565" s="105" t="s">
        <v>307</v>
      </c>
      <c r="L565" s="104" t="s">
        <v>306</v>
      </c>
      <c r="M565" s="194" t="s">
        <v>305</v>
      </c>
      <c r="N565" s="105" t="s">
        <v>307</v>
      </c>
      <c r="P565" s="80"/>
      <c r="Q565" s="104" t="s">
        <v>306</v>
      </c>
      <c r="R565" s="194" t="s">
        <v>305</v>
      </c>
      <c r="S565" s="105" t="s">
        <v>307</v>
      </c>
      <c r="T565" s="104" t="s">
        <v>306</v>
      </c>
      <c r="U565" s="194" t="s">
        <v>305</v>
      </c>
      <c r="V565" s="105" t="s">
        <v>307</v>
      </c>
      <c r="W565" s="104" t="s">
        <v>306</v>
      </c>
      <c r="X565" s="194" t="s">
        <v>305</v>
      </c>
      <c r="Y565" s="105" t="s">
        <v>307</v>
      </c>
    </row>
    <row r="566" spans="1:35" ht="12" customHeight="1" x14ac:dyDescent="0.15">
      <c r="A566" s="2" t="s">
        <v>0</v>
      </c>
      <c r="E566" s="46" t="s">
        <v>125</v>
      </c>
      <c r="F566" s="30"/>
      <c r="G566" s="110"/>
      <c r="H566" s="32"/>
      <c r="I566" s="30"/>
      <c r="J566" s="110"/>
      <c r="K566" s="32"/>
      <c r="L566" s="30"/>
      <c r="M566" s="110"/>
      <c r="N566" s="32"/>
      <c r="P566" s="46" t="s">
        <v>125</v>
      </c>
      <c r="Q566" s="30"/>
      <c r="R566" s="110"/>
      <c r="S566" s="32"/>
      <c r="T566" s="30"/>
      <c r="U566" s="110"/>
      <c r="V566" s="32"/>
      <c r="W566" s="30"/>
      <c r="X566" s="110"/>
      <c r="Y566" s="32"/>
      <c r="AA566" s="200" t="s">
        <v>283</v>
      </c>
      <c r="AB566" s="200" t="s">
        <v>285</v>
      </c>
      <c r="AC566" s="200" t="s">
        <v>286</v>
      </c>
      <c r="AE566" s="200" t="s">
        <v>283</v>
      </c>
      <c r="AF566" s="200" t="s">
        <v>285</v>
      </c>
      <c r="AG566" s="200" t="s">
        <v>286</v>
      </c>
    </row>
    <row r="567" spans="1:35" ht="12" customHeight="1" x14ac:dyDescent="0.15">
      <c r="A567" s="25"/>
      <c r="E567" s="103" t="s">
        <v>272</v>
      </c>
      <c r="F567" s="124">
        <v>7.1759259259259259E-3</v>
      </c>
      <c r="G567" s="195">
        <v>2</v>
      </c>
      <c r="H567" s="129">
        <v>5.5651922593386147E-4</v>
      </c>
      <c r="I567" s="124" t="s">
        <v>311</v>
      </c>
      <c r="J567" s="195" t="s">
        <v>311</v>
      </c>
      <c r="K567" s="129" t="s">
        <v>311</v>
      </c>
      <c r="L567" s="124" t="s">
        <v>311</v>
      </c>
      <c r="M567" s="195" t="s">
        <v>311</v>
      </c>
      <c r="N567" s="129" t="s">
        <v>311</v>
      </c>
      <c r="P567" s="103" t="s">
        <v>272</v>
      </c>
      <c r="Q567" s="124" t="s">
        <v>311</v>
      </c>
      <c r="R567" s="195" t="s">
        <v>311</v>
      </c>
      <c r="S567" s="129" t="s">
        <v>311</v>
      </c>
      <c r="T567" s="124" t="s">
        <v>311</v>
      </c>
      <c r="U567" s="195" t="s">
        <v>311</v>
      </c>
      <c r="V567" s="129" t="s">
        <v>311</v>
      </c>
      <c r="W567" s="124" t="s">
        <v>311</v>
      </c>
      <c r="X567" s="195" t="s">
        <v>311</v>
      </c>
      <c r="Y567" s="129" t="s">
        <v>311</v>
      </c>
      <c r="Z567" s="200">
        <v>567</v>
      </c>
      <c r="AA567" s="200">
        <f>IF(F567="-",-1,F567)</f>
        <v>7.1759259259259259E-3</v>
      </c>
      <c r="AB567" s="200">
        <f>IF(I567="-",-1,I567)</f>
        <v>-1</v>
      </c>
      <c r="AC567" s="200">
        <f>IF(L567="-",-1,L567)</f>
        <v>-1</v>
      </c>
      <c r="AE567" s="200">
        <f>IF(Q567="-",-1,Q567)</f>
        <v>-1</v>
      </c>
      <c r="AF567" s="200">
        <f>IF(T567="-",-1,T567)</f>
        <v>-1</v>
      </c>
      <c r="AG567" s="200">
        <f>IF(W567="-",-1,W567)</f>
        <v>-1</v>
      </c>
      <c r="AI567" s="10" t="s">
        <v>118</v>
      </c>
    </row>
    <row r="568" spans="1:35" ht="12" customHeight="1" x14ac:dyDescent="0.15">
      <c r="A568" s="85" t="s">
        <v>316</v>
      </c>
      <c r="B568" s="134"/>
      <c r="C568" s="134"/>
      <c r="E568" s="23" t="s">
        <v>273</v>
      </c>
      <c r="F568" s="125" t="s">
        <v>311</v>
      </c>
      <c r="G568" s="196" t="s">
        <v>311</v>
      </c>
      <c r="H568" s="130" t="s">
        <v>311</v>
      </c>
      <c r="I568" s="125" t="s">
        <v>311</v>
      </c>
      <c r="J568" s="196" t="s">
        <v>311</v>
      </c>
      <c r="K568" s="130" t="s">
        <v>311</v>
      </c>
      <c r="L568" s="125" t="s">
        <v>311</v>
      </c>
      <c r="M568" s="196" t="s">
        <v>311</v>
      </c>
      <c r="N568" s="130" t="s">
        <v>311</v>
      </c>
      <c r="P568" s="23" t="s">
        <v>273</v>
      </c>
      <c r="Q568" s="125" t="s">
        <v>311</v>
      </c>
      <c r="R568" s="196" t="s">
        <v>311</v>
      </c>
      <c r="S568" s="130" t="s">
        <v>311</v>
      </c>
      <c r="T568" s="125">
        <v>4.6643518518518518E-3</v>
      </c>
      <c r="U568" s="196">
        <v>1</v>
      </c>
      <c r="V568" s="130" t="s">
        <v>311</v>
      </c>
      <c r="W568" s="125" t="s">
        <v>311</v>
      </c>
      <c r="X568" s="196" t="s">
        <v>311</v>
      </c>
      <c r="Y568" s="130" t="s">
        <v>311</v>
      </c>
      <c r="Z568" s="200">
        <v>568</v>
      </c>
      <c r="AA568" s="200">
        <f t="shared" ref="AA568:AA582" si="78">IF(F568="-",-1,F568)</f>
        <v>-1</v>
      </c>
      <c r="AB568" s="200">
        <f t="shared" ref="AB568:AB582" si="79">IF(I568="-",-1,I568)</f>
        <v>-1</v>
      </c>
      <c r="AC568" s="200">
        <f t="shared" ref="AC568:AC582" si="80">IF(L568="-",-1,L568)</f>
        <v>-1</v>
      </c>
      <c r="AE568" s="200">
        <f t="shared" ref="AE568:AE582" si="81">IF(Q568="-",-1,Q568)</f>
        <v>-1</v>
      </c>
      <c r="AF568" s="200">
        <f t="shared" ref="AF568:AF582" si="82">IF(T568="-",-1,T568)</f>
        <v>4.6643518518518518E-3</v>
      </c>
      <c r="AG568" s="200">
        <f t="shared" ref="AG568:AG582" si="83">IF(W568="-",-1,W568)</f>
        <v>-1</v>
      </c>
      <c r="AI568" s="10" t="s">
        <v>119</v>
      </c>
    </row>
    <row r="569" spans="1:35" ht="12" customHeight="1" x14ac:dyDescent="0.15">
      <c r="A569" s="85" t="s">
        <v>310</v>
      </c>
      <c r="B569" s="134"/>
      <c r="C569" s="134"/>
      <c r="E569" s="103" t="s">
        <v>274</v>
      </c>
      <c r="F569" s="124" t="s">
        <v>311</v>
      </c>
      <c r="G569" s="195" t="s">
        <v>311</v>
      </c>
      <c r="H569" s="129" t="s">
        <v>311</v>
      </c>
      <c r="I569" s="124" t="s">
        <v>311</v>
      </c>
      <c r="J569" s="195" t="s">
        <v>311</v>
      </c>
      <c r="K569" s="129" t="s">
        <v>311</v>
      </c>
      <c r="L569" s="124">
        <v>5.4282407407407404E-3</v>
      </c>
      <c r="M569" s="195">
        <v>1</v>
      </c>
      <c r="N569" s="129" t="s">
        <v>311</v>
      </c>
      <c r="P569" s="103" t="s">
        <v>274</v>
      </c>
      <c r="Q569" s="124">
        <v>4.9575617283950614E-3</v>
      </c>
      <c r="R569" s="195">
        <v>6</v>
      </c>
      <c r="S569" s="129">
        <v>9.9614167646857568E-4</v>
      </c>
      <c r="T569" s="124" t="s">
        <v>311</v>
      </c>
      <c r="U569" s="195" t="s">
        <v>311</v>
      </c>
      <c r="V569" s="129" t="s">
        <v>311</v>
      </c>
      <c r="W569" s="124" t="s">
        <v>311</v>
      </c>
      <c r="X569" s="195" t="s">
        <v>311</v>
      </c>
      <c r="Y569" s="129" t="s">
        <v>311</v>
      </c>
      <c r="Z569" s="200">
        <v>569</v>
      </c>
      <c r="AA569" s="200">
        <f t="shared" si="78"/>
        <v>-1</v>
      </c>
      <c r="AB569" s="200">
        <f t="shared" si="79"/>
        <v>-1</v>
      </c>
      <c r="AC569" s="200">
        <f t="shared" si="80"/>
        <v>5.4282407407407404E-3</v>
      </c>
      <c r="AE569" s="200">
        <f t="shared" si="81"/>
        <v>4.9575617283950614E-3</v>
      </c>
      <c r="AF569" s="200">
        <f t="shared" si="82"/>
        <v>-1</v>
      </c>
      <c r="AG569" s="200">
        <f t="shared" si="83"/>
        <v>-1</v>
      </c>
      <c r="AI569" s="10" t="s">
        <v>120</v>
      </c>
    </row>
    <row r="570" spans="1:35" ht="12" customHeight="1" x14ac:dyDescent="0.15">
      <c r="A570" s="85" t="s">
        <v>309</v>
      </c>
      <c r="B570" s="134"/>
      <c r="C570" s="134"/>
      <c r="E570" s="23" t="s">
        <v>275</v>
      </c>
      <c r="F570" s="125">
        <v>4.6006944444444437E-3</v>
      </c>
      <c r="G570" s="196">
        <v>2</v>
      </c>
      <c r="H570" s="130">
        <v>2.5370729417573638E-4</v>
      </c>
      <c r="I570" s="125" t="s">
        <v>311</v>
      </c>
      <c r="J570" s="196" t="s">
        <v>311</v>
      </c>
      <c r="K570" s="130" t="s">
        <v>311</v>
      </c>
      <c r="L570" s="125" t="s">
        <v>311</v>
      </c>
      <c r="M570" s="196" t="s">
        <v>311</v>
      </c>
      <c r="N570" s="130" t="s">
        <v>311</v>
      </c>
      <c r="P570" s="23" t="s">
        <v>275</v>
      </c>
      <c r="Q570" s="125">
        <v>5.6134259259259262E-3</v>
      </c>
      <c r="R570" s="196">
        <v>2</v>
      </c>
      <c r="S570" s="130">
        <v>5.4015101340637833E-4</v>
      </c>
      <c r="T570" s="125">
        <v>4.5833333333333334E-3</v>
      </c>
      <c r="U570" s="196">
        <v>1</v>
      </c>
      <c r="V570" s="130" t="s">
        <v>311</v>
      </c>
      <c r="W570" s="125">
        <v>5.185185185185185E-3</v>
      </c>
      <c r="X570" s="196">
        <v>2</v>
      </c>
      <c r="Y570" s="130">
        <v>1.3094570021967696E-4</v>
      </c>
      <c r="Z570" s="200">
        <v>570</v>
      </c>
      <c r="AA570" s="200">
        <f t="shared" si="78"/>
        <v>4.6006944444444437E-3</v>
      </c>
      <c r="AB570" s="200">
        <f t="shared" si="79"/>
        <v>-1</v>
      </c>
      <c r="AC570" s="200">
        <f t="shared" si="80"/>
        <v>-1</v>
      </c>
      <c r="AE570" s="200">
        <f t="shared" si="81"/>
        <v>5.6134259259259262E-3</v>
      </c>
      <c r="AF570" s="200">
        <f t="shared" si="82"/>
        <v>4.5833333333333334E-3</v>
      </c>
      <c r="AG570" s="200">
        <f t="shared" si="83"/>
        <v>5.185185185185185E-3</v>
      </c>
      <c r="AI570" s="10" t="s">
        <v>121</v>
      </c>
    </row>
    <row r="571" spans="1:35" ht="12" customHeight="1" x14ac:dyDescent="0.15">
      <c r="E571" s="103" t="s">
        <v>94</v>
      </c>
      <c r="F571" s="124">
        <v>3.9120370370370368E-3</v>
      </c>
      <c r="G571" s="195">
        <v>1</v>
      </c>
      <c r="H571" s="129" t="s">
        <v>311</v>
      </c>
      <c r="I571" s="124" t="s">
        <v>311</v>
      </c>
      <c r="J571" s="195" t="s">
        <v>311</v>
      </c>
      <c r="K571" s="129" t="s">
        <v>311</v>
      </c>
      <c r="L571" s="124">
        <v>4.2013888888888899E-3</v>
      </c>
      <c r="M571" s="195">
        <v>2</v>
      </c>
      <c r="N571" s="129">
        <v>3.7646888813171187E-4</v>
      </c>
      <c r="P571" s="103" t="s">
        <v>94</v>
      </c>
      <c r="Q571" s="124">
        <v>5.208333333333333E-3</v>
      </c>
      <c r="R571" s="195">
        <v>1</v>
      </c>
      <c r="S571" s="129" t="s">
        <v>311</v>
      </c>
      <c r="T571" s="124" t="s">
        <v>311</v>
      </c>
      <c r="U571" s="195" t="s">
        <v>311</v>
      </c>
      <c r="V571" s="129" t="s">
        <v>311</v>
      </c>
      <c r="W571" s="124" t="s">
        <v>311</v>
      </c>
      <c r="X571" s="195" t="s">
        <v>311</v>
      </c>
      <c r="Y571" s="129" t="s">
        <v>311</v>
      </c>
      <c r="Z571" s="200">
        <v>571</v>
      </c>
      <c r="AA571" s="200">
        <f t="shared" si="78"/>
        <v>3.9120370370370368E-3</v>
      </c>
      <c r="AB571" s="200">
        <f t="shared" si="79"/>
        <v>-1</v>
      </c>
      <c r="AC571" s="200">
        <f t="shared" si="80"/>
        <v>4.2013888888888899E-3</v>
      </c>
      <c r="AE571" s="200">
        <f t="shared" si="81"/>
        <v>5.208333333333333E-3</v>
      </c>
      <c r="AF571" s="200">
        <f t="shared" si="82"/>
        <v>-1</v>
      </c>
      <c r="AG571" s="200">
        <f t="shared" si="83"/>
        <v>-1</v>
      </c>
      <c r="AI571" s="10" t="s">
        <v>106</v>
      </c>
    </row>
    <row r="572" spans="1:35" ht="12" customHeight="1" x14ac:dyDescent="0.15">
      <c r="A572" s="2"/>
      <c r="E572" s="23" t="s">
        <v>95</v>
      </c>
      <c r="F572" s="125">
        <v>4.2361111111111106E-3</v>
      </c>
      <c r="G572" s="196">
        <v>1</v>
      </c>
      <c r="H572" s="130" t="s">
        <v>311</v>
      </c>
      <c r="I572" s="125">
        <v>4.0856481481481481E-3</v>
      </c>
      <c r="J572" s="196">
        <v>2</v>
      </c>
      <c r="K572" s="130">
        <v>3.1099603802187034E-4</v>
      </c>
      <c r="L572" s="125" t="s">
        <v>311</v>
      </c>
      <c r="M572" s="196" t="s">
        <v>311</v>
      </c>
      <c r="N572" s="130" t="s">
        <v>311</v>
      </c>
      <c r="P572" s="23" t="s">
        <v>95</v>
      </c>
      <c r="Q572" s="125" t="s">
        <v>311</v>
      </c>
      <c r="R572" s="196" t="s">
        <v>311</v>
      </c>
      <c r="S572" s="130" t="s">
        <v>311</v>
      </c>
      <c r="T572" s="125">
        <v>4.0856481481481481E-3</v>
      </c>
      <c r="U572" s="196">
        <v>1</v>
      </c>
      <c r="V572" s="130" t="s">
        <v>311</v>
      </c>
      <c r="W572" s="125" t="s">
        <v>311</v>
      </c>
      <c r="X572" s="196" t="s">
        <v>311</v>
      </c>
      <c r="Y572" s="130" t="s">
        <v>311</v>
      </c>
      <c r="Z572" s="200">
        <v>572</v>
      </c>
      <c r="AA572" s="200">
        <f t="shared" si="78"/>
        <v>4.2361111111111106E-3</v>
      </c>
      <c r="AB572" s="200">
        <f t="shared" si="79"/>
        <v>4.0856481481481481E-3</v>
      </c>
      <c r="AC572" s="200">
        <f t="shared" si="80"/>
        <v>-1</v>
      </c>
      <c r="AE572" s="200">
        <f t="shared" si="81"/>
        <v>-1</v>
      </c>
      <c r="AF572" s="200">
        <f t="shared" si="82"/>
        <v>4.0856481481481481E-3</v>
      </c>
      <c r="AG572" s="200">
        <f t="shared" si="83"/>
        <v>-1</v>
      </c>
      <c r="AI572" s="10" t="s">
        <v>107</v>
      </c>
    </row>
    <row r="573" spans="1:35" ht="12" customHeight="1" x14ac:dyDescent="0.15">
      <c r="E573" s="103" t="s">
        <v>96</v>
      </c>
      <c r="F573" s="124">
        <v>3.9699074074074072E-3</v>
      </c>
      <c r="G573" s="195">
        <v>1</v>
      </c>
      <c r="H573" s="129" t="s">
        <v>311</v>
      </c>
      <c r="I573" s="124" t="s">
        <v>311</v>
      </c>
      <c r="J573" s="195" t="s">
        <v>311</v>
      </c>
      <c r="K573" s="129" t="s">
        <v>311</v>
      </c>
      <c r="L573" s="124">
        <v>3.8078703703703707E-3</v>
      </c>
      <c r="M573" s="195">
        <v>1</v>
      </c>
      <c r="N573" s="129" t="s">
        <v>311</v>
      </c>
      <c r="P573" s="103" t="s">
        <v>96</v>
      </c>
      <c r="Q573" s="124">
        <v>4.9074074074074081E-3</v>
      </c>
      <c r="R573" s="195">
        <v>3</v>
      </c>
      <c r="S573" s="129">
        <v>2.0476627329806706E-4</v>
      </c>
      <c r="T573" s="124">
        <v>5.1359953703703706E-3</v>
      </c>
      <c r="U573" s="195">
        <v>4</v>
      </c>
      <c r="V573" s="129">
        <v>3.863470307980181E-4</v>
      </c>
      <c r="W573" s="124">
        <v>4.2245370370370371E-3</v>
      </c>
      <c r="X573" s="195">
        <v>1</v>
      </c>
      <c r="Y573" s="129" t="s">
        <v>311</v>
      </c>
      <c r="Z573" s="200">
        <v>573</v>
      </c>
      <c r="AA573" s="200">
        <f t="shared" si="78"/>
        <v>3.9699074074074072E-3</v>
      </c>
      <c r="AB573" s="200">
        <f t="shared" si="79"/>
        <v>-1</v>
      </c>
      <c r="AC573" s="200">
        <f t="shared" si="80"/>
        <v>3.8078703703703707E-3</v>
      </c>
      <c r="AE573" s="200">
        <f t="shared" si="81"/>
        <v>4.9074074074074081E-3</v>
      </c>
      <c r="AF573" s="200">
        <f t="shared" si="82"/>
        <v>5.1359953703703706E-3</v>
      </c>
      <c r="AG573" s="200">
        <f t="shared" si="83"/>
        <v>4.2245370370370371E-3</v>
      </c>
      <c r="AI573" s="10" t="s">
        <v>108</v>
      </c>
    </row>
    <row r="574" spans="1:35" ht="12" customHeight="1" x14ac:dyDescent="0.15">
      <c r="E574" s="28" t="s">
        <v>97</v>
      </c>
      <c r="F574" s="126">
        <v>5.2777777777777771E-3</v>
      </c>
      <c r="G574" s="197">
        <v>1</v>
      </c>
      <c r="H574" s="131" t="s">
        <v>311</v>
      </c>
      <c r="I574" s="126">
        <v>4.386574074074074E-3</v>
      </c>
      <c r="J574" s="197">
        <v>1</v>
      </c>
      <c r="K574" s="131" t="s">
        <v>311</v>
      </c>
      <c r="L574" s="126" t="s">
        <v>311</v>
      </c>
      <c r="M574" s="197" t="s">
        <v>311</v>
      </c>
      <c r="N574" s="131" t="s">
        <v>311</v>
      </c>
      <c r="P574" s="28" t="s">
        <v>97</v>
      </c>
      <c r="Q574" s="126" t="s">
        <v>311</v>
      </c>
      <c r="R574" s="197" t="s">
        <v>311</v>
      </c>
      <c r="S574" s="131" t="s">
        <v>311</v>
      </c>
      <c r="T574" s="126">
        <v>4.704861111111111E-3</v>
      </c>
      <c r="U574" s="197">
        <v>2</v>
      </c>
      <c r="V574" s="131">
        <v>2.7007550670318916E-4</v>
      </c>
      <c r="W574" s="126">
        <v>5.0578703703703706E-3</v>
      </c>
      <c r="X574" s="197">
        <v>1</v>
      </c>
      <c r="Y574" s="131" t="s">
        <v>311</v>
      </c>
      <c r="Z574" s="200">
        <v>574</v>
      </c>
      <c r="AA574" s="200">
        <f t="shared" si="78"/>
        <v>5.2777777777777771E-3</v>
      </c>
      <c r="AB574" s="200">
        <f t="shared" si="79"/>
        <v>4.386574074074074E-3</v>
      </c>
      <c r="AC574" s="200">
        <f t="shared" si="80"/>
        <v>-1</v>
      </c>
      <c r="AE574" s="200">
        <f t="shared" si="81"/>
        <v>-1</v>
      </c>
      <c r="AF574" s="200">
        <f t="shared" si="82"/>
        <v>4.704861111111111E-3</v>
      </c>
      <c r="AG574" s="200">
        <f t="shared" si="83"/>
        <v>5.0578703703703706E-3</v>
      </c>
      <c r="AI574" s="10" t="s">
        <v>109</v>
      </c>
    </row>
    <row r="575" spans="1:35" ht="12" customHeight="1" x14ac:dyDescent="0.15">
      <c r="E575" s="103" t="s">
        <v>98</v>
      </c>
      <c r="F575" s="124" t="s">
        <v>311</v>
      </c>
      <c r="G575" s="195" t="s">
        <v>311</v>
      </c>
      <c r="H575" s="129" t="s">
        <v>311</v>
      </c>
      <c r="I575" s="124" t="s">
        <v>311</v>
      </c>
      <c r="J575" s="195" t="s">
        <v>311</v>
      </c>
      <c r="K575" s="129" t="s">
        <v>311</v>
      </c>
      <c r="L575" s="124">
        <v>4.2129629629629626E-3</v>
      </c>
      <c r="M575" s="195">
        <v>1</v>
      </c>
      <c r="N575" s="129" t="s">
        <v>311</v>
      </c>
      <c r="P575" s="103" t="s">
        <v>98</v>
      </c>
      <c r="Q575" s="124">
        <v>5.0077160493827164E-3</v>
      </c>
      <c r="R575" s="195">
        <v>3</v>
      </c>
      <c r="S575" s="129">
        <v>9.9787941021415371E-5</v>
      </c>
      <c r="T575" s="124">
        <v>4.6180555555555558E-3</v>
      </c>
      <c r="U575" s="195">
        <v>1</v>
      </c>
      <c r="V575" s="129" t="s">
        <v>311</v>
      </c>
      <c r="W575" s="124">
        <v>4.9884259259259265E-3</v>
      </c>
      <c r="X575" s="195">
        <v>1</v>
      </c>
      <c r="Y575" s="129" t="s">
        <v>311</v>
      </c>
      <c r="Z575" s="200">
        <v>575</v>
      </c>
      <c r="AA575" s="200">
        <f t="shared" si="78"/>
        <v>-1</v>
      </c>
      <c r="AB575" s="200">
        <f t="shared" si="79"/>
        <v>-1</v>
      </c>
      <c r="AC575" s="200">
        <f t="shared" si="80"/>
        <v>4.2129629629629626E-3</v>
      </c>
      <c r="AE575" s="200">
        <f t="shared" si="81"/>
        <v>5.0077160493827164E-3</v>
      </c>
      <c r="AF575" s="200">
        <f t="shared" si="82"/>
        <v>4.6180555555555558E-3</v>
      </c>
      <c r="AG575" s="200">
        <f t="shared" si="83"/>
        <v>4.9884259259259265E-3</v>
      </c>
      <c r="AI575" s="10" t="s">
        <v>110</v>
      </c>
    </row>
    <row r="576" spans="1:35" ht="12" customHeight="1" x14ac:dyDescent="0.15">
      <c r="E576" s="23" t="s">
        <v>99</v>
      </c>
      <c r="F576" s="125">
        <v>4.3016975308641974E-3</v>
      </c>
      <c r="G576" s="196">
        <v>3</v>
      </c>
      <c r="H576" s="130">
        <v>4.3680950147713887E-4</v>
      </c>
      <c r="I576" s="125">
        <v>4.2129629629629626E-3</v>
      </c>
      <c r="J576" s="196">
        <v>1</v>
      </c>
      <c r="K576" s="130" t="s">
        <v>311</v>
      </c>
      <c r="L576" s="125" t="s">
        <v>311</v>
      </c>
      <c r="M576" s="196" t="s">
        <v>311</v>
      </c>
      <c r="N576" s="130" t="s">
        <v>311</v>
      </c>
      <c r="P576" s="23" t="s">
        <v>99</v>
      </c>
      <c r="Q576" s="125">
        <v>4.9498456790123459E-3</v>
      </c>
      <c r="R576" s="196">
        <v>3</v>
      </c>
      <c r="S576" s="130">
        <v>4.8311651101411618E-4</v>
      </c>
      <c r="T576" s="125">
        <v>4.6180555555555558E-3</v>
      </c>
      <c r="U576" s="196">
        <v>1</v>
      </c>
      <c r="V576" s="130" t="s">
        <v>311</v>
      </c>
      <c r="W576" s="125">
        <v>4.5891203703703701E-3</v>
      </c>
      <c r="X576" s="196">
        <v>2</v>
      </c>
      <c r="Y576" s="130">
        <v>5.6470333219759783E-4</v>
      </c>
      <c r="Z576" s="200">
        <v>576</v>
      </c>
      <c r="AA576" s="200">
        <f t="shared" si="78"/>
        <v>4.3016975308641974E-3</v>
      </c>
      <c r="AB576" s="200">
        <f t="shared" si="79"/>
        <v>4.2129629629629626E-3</v>
      </c>
      <c r="AC576" s="200">
        <f t="shared" si="80"/>
        <v>-1</v>
      </c>
      <c r="AE576" s="200">
        <f t="shared" si="81"/>
        <v>4.9498456790123459E-3</v>
      </c>
      <c r="AF576" s="200">
        <f t="shared" si="82"/>
        <v>4.6180555555555558E-3</v>
      </c>
      <c r="AG576" s="200">
        <f t="shared" si="83"/>
        <v>4.5891203703703701E-3</v>
      </c>
      <c r="AI576" s="10" t="s">
        <v>111</v>
      </c>
    </row>
    <row r="577" spans="5:35" ht="12" customHeight="1" x14ac:dyDescent="0.15">
      <c r="E577" s="103" t="s">
        <v>100</v>
      </c>
      <c r="F577" s="124">
        <v>4.0509259259259257E-3</v>
      </c>
      <c r="G577" s="195">
        <v>1</v>
      </c>
      <c r="H577" s="129" t="s">
        <v>311</v>
      </c>
      <c r="I577" s="124" t="s">
        <v>311</v>
      </c>
      <c r="J577" s="195" t="s">
        <v>311</v>
      </c>
      <c r="K577" s="129" t="s">
        <v>311</v>
      </c>
      <c r="L577" s="124">
        <v>6.7129629629629622E-3</v>
      </c>
      <c r="M577" s="195">
        <v>1</v>
      </c>
      <c r="N577" s="129" t="s">
        <v>311</v>
      </c>
      <c r="P577" s="103" t="s">
        <v>100</v>
      </c>
      <c r="Q577" s="124">
        <v>5.2893518518518524E-3</v>
      </c>
      <c r="R577" s="195">
        <v>2</v>
      </c>
      <c r="S577" s="129">
        <v>1.8005033780210523E-4</v>
      </c>
      <c r="T577" s="124">
        <v>6.9039351851851848E-3</v>
      </c>
      <c r="U577" s="195">
        <v>2</v>
      </c>
      <c r="V577" s="129">
        <v>2.3733908164828808E-4</v>
      </c>
      <c r="W577" s="124" t="s">
        <v>311</v>
      </c>
      <c r="X577" s="195" t="s">
        <v>311</v>
      </c>
      <c r="Y577" s="129" t="s">
        <v>311</v>
      </c>
      <c r="Z577" s="200">
        <v>577</v>
      </c>
      <c r="AA577" s="200">
        <f t="shared" si="78"/>
        <v>4.0509259259259257E-3</v>
      </c>
      <c r="AB577" s="200">
        <f t="shared" si="79"/>
        <v>-1</v>
      </c>
      <c r="AC577" s="200">
        <f t="shared" si="80"/>
        <v>6.7129629629629622E-3</v>
      </c>
      <c r="AE577" s="200">
        <f t="shared" si="81"/>
        <v>5.2893518518518524E-3</v>
      </c>
      <c r="AF577" s="200">
        <f t="shared" si="82"/>
        <v>6.9039351851851848E-3</v>
      </c>
      <c r="AG577" s="200">
        <f t="shared" si="83"/>
        <v>-1</v>
      </c>
      <c r="AI577" s="10" t="s">
        <v>112</v>
      </c>
    </row>
    <row r="578" spans="5:35" ht="12" customHeight="1" x14ac:dyDescent="0.15">
      <c r="E578" s="23" t="s">
        <v>101</v>
      </c>
      <c r="F578" s="125">
        <v>4.1435185185185186E-3</v>
      </c>
      <c r="G578" s="196">
        <v>1</v>
      </c>
      <c r="H578" s="130" t="s">
        <v>311</v>
      </c>
      <c r="I578" s="125" t="s">
        <v>311</v>
      </c>
      <c r="J578" s="196" t="s">
        <v>311</v>
      </c>
      <c r="K578" s="130" t="s">
        <v>311</v>
      </c>
      <c r="L578" s="125">
        <v>4.6990740740740743E-3</v>
      </c>
      <c r="M578" s="196">
        <v>1</v>
      </c>
      <c r="N578" s="130" t="s">
        <v>311</v>
      </c>
      <c r="P578" s="23" t="s">
        <v>101</v>
      </c>
      <c r="Q578" s="125">
        <v>5.5353009259259262E-3</v>
      </c>
      <c r="R578" s="196">
        <v>4</v>
      </c>
      <c r="S578" s="130">
        <v>8.2905575450202887E-4</v>
      </c>
      <c r="T578" s="125">
        <v>5.0038580246913574E-3</v>
      </c>
      <c r="U578" s="196">
        <v>3</v>
      </c>
      <c r="V578" s="130">
        <v>5.8472943115503982E-4</v>
      </c>
      <c r="W578" s="125">
        <v>4.7800925925925919E-3</v>
      </c>
      <c r="X578" s="196">
        <v>1</v>
      </c>
      <c r="Y578" s="130" t="s">
        <v>311</v>
      </c>
      <c r="Z578" s="200">
        <v>578</v>
      </c>
      <c r="AA578" s="200">
        <f t="shared" si="78"/>
        <v>4.1435185185185186E-3</v>
      </c>
      <c r="AB578" s="200">
        <f t="shared" si="79"/>
        <v>-1</v>
      </c>
      <c r="AC578" s="200">
        <f t="shared" si="80"/>
        <v>4.6990740740740743E-3</v>
      </c>
      <c r="AE578" s="200">
        <f t="shared" si="81"/>
        <v>5.5353009259259262E-3</v>
      </c>
      <c r="AF578" s="200">
        <f t="shared" si="82"/>
        <v>5.0038580246913574E-3</v>
      </c>
      <c r="AG578" s="200">
        <f t="shared" si="83"/>
        <v>4.7800925925925919E-3</v>
      </c>
      <c r="AI578" s="10" t="s">
        <v>113</v>
      </c>
    </row>
    <row r="579" spans="5:35" ht="12" customHeight="1" x14ac:dyDescent="0.15">
      <c r="E579" s="103" t="s">
        <v>102</v>
      </c>
      <c r="F579" s="124">
        <v>4.658564814814815E-3</v>
      </c>
      <c r="G579" s="195">
        <v>4</v>
      </c>
      <c r="H579" s="129">
        <v>5.8411818893266314E-4</v>
      </c>
      <c r="I579" s="124" t="s">
        <v>311</v>
      </c>
      <c r="J579" s="195" t="s">
        <v>311</v>
      </c>
      <c r="K579" s="129" t="s">
        <v>311</v>
      </c>
      <c r="L579" s="124" t="s">
        <v>311</v>
      </c>
      <c r="M579" s="195" t="s">
        <v>311</v>
      </c>
      <c r="N579" s="129" t="s">
        <v>311</v>
      </c>
      <c r="P579" s="103" t="s">
        <v>102</v>
      </c>
      <c r="Q579" s="124">
        <v>4.6180555555555558E-3</v>
      </c>
      <c r="R579" s="195">
        <v>2</v>
      </c>
      <c r="S579" s="129">
        <v>4.9104637582399213E-4</v>
      </c>
      <c r="T579" s="124">
        <v>4.5601851851851853E-3</v>
      </c>
      <c r="U579" s="195">
        <v>2</v>
      </c>
      <c r="V579" s="129">
        <v>1.1457748769226539E-4</v>
      </c>
      <c r="W579" s="124">
        <v>4.7222222222222223E-3</v>
      </c>
      <c r="X579" s="195">
        <v>1</v>
      </c>
      <c r="Y579" s="129" t="s">
        <v>311</v>
      </c>
      <c r="Z579" s="200">
        <v>579</v>
      </c>
      <c r="AA579" s="200">
        <f t="shared" si="78"/>
        <v>4.658564814814815E-3</v>
      </c>
      <c r="AB579" s="200">
        <f t="shared" si="79"/>
        <v>-1</v>
      </c>
      <c r="AC579" s="200">
        <f t="shared" si="80"/>
        <v>-1</v>
      </c>
      <c r="AE579" s="200">
        <f t="shared" si="81"/>
        <v>4.6180555555555558E-3</v>
      </c>
      <c r="AF579" s="200">
        <f t="shared" si="82"/>
        <v>4.5601851851851853E-3</v>
      </c>
      <c r="AG579" s="200">
        <f t="shared" si="83"/>
        <v>4.7222222222222223E-3</v>
      </c>
      <c r="AI579" s="10" t="s">
        <v>114</v>
      </c>
    </row>
    <row r="580" spans="5:35" ht="12" customHeight="1" x14ac:dyDescent="0.15">
      <c r="E580" s="23" t="s">
        <v>103</v>
      </c>
      <c r="F580" s="125" t="s">
        <v>311</v>
      </c>
      <c r="G580" s="196" t="s">
        <v>311</v>
      </c>
      <c r="H580" s="130" t="s">
        <v>311</v>
      </c>
      <c r="I580" s="125" t="s">
        <v>311</v>
      </c>
      <c r="J580" s="196" t="s">
        <v>311</v>
      </c>
      <c r="K580" s="130" t="s">
        <v>311</v>
      </c>
      <c r="L580" s="125">
        <v>4.6296296296296302E-3</v>
      </c>
      <c r="M580" s="196">
        <v>1</v>
      </c>
      <c r="N580" s="130" t="s">
        <v>311</v>
      </c>
      <c r="P580" s="23" t="s">
        <v>103</v>
      </c>
      <c r="Q580" s="125">
        <v>4.1898148148148146E-3</v>
      </c>
      <c r="R580" s="196">
        <v>1</v>
      </c>
      <c r="S580" s="130" t="s">
        <v>311</v>
      </c>
      <c r="T580" s="125">
        <v>4.155092592592593E-3</v>
      </c>
      <c r="U580" s="196">
        <v>1</v>
      </c>
      <c r="V580" s="130" t="s">
        <v>311</v>
      </c>
      <c r="W580" s="125" t="s">
        <v>311</v>
      </c>
      <c r="X580" s="196" t="s">
        <v>311</v>
      </c>
      <c r="Y580" s="130" t="s">
        <v>311</v>
      </c>
      <c r="Z580" s="200">
        <v>580</v>
      </c>
      <c r="AA580" s="200">
        <f t="shared" si="78"/>
        <v>-1</v>
      </c>
      <c r="AB580" s="200">
        <f t="shared" si="79"/>
        <v>-1</v>
      </c>
      <c r="AC580" s="200">
        <f t="shared" si="80"/>
        <v>4.6296296296296302E-3</v>
      </c>
      <c r="AE580" s="200">
        <f t="shared" si="81"/>
        <v>4.1898148148148146E-3</v>
      </c>
      <c r="AF580" s="200">
        <f t="shared" si="82"/>
        <v>4.155092592592593E-3</v>
      </c>
      <c r="AG580" s="200">
        <f t="shared" si="83"/>
        <v>-1</v>
      </c>
      <c r="AI580" s="10" t="s">
        <v>115</v>
      </c>
    </row>
    <row r="581" spans="5:35" ht="12" customHeight="1" x14ac:dyDescent="0.15">
      <c r="E581" s="103" t="s">
        <v>104</v>
      </c>
      <c r="F581" s="124">
        <v>5.185185185185185E-3</v>
      </c>
      <c r="G581" s="195">
        <v>3</v>
      </c>
      <c r="H581" s="129">
        <v>2.1246229896335882E-3</v>
      </c>
      <c r="I581" s="124" t="s">
        <v>311</v>
      </c>
      <c r="J581" s="195" t="s">
        <v>311</v>
      </c>
      <c r="K581" s="129" t="s">
        <v>311</v>
      </c>
      <c r="L581" s="124" t="s">
        <v>311</v>
      </c>
      <c r="M581" s="195" t="s">
        <v>311</v>
      </c>
      <c r="N581" s="129" t="s">
        <v>311</v>
      </c>
      <c r="P581" s="103" t="s">
        <v>104</v>
      </c>
      <c r="Q581" s="124">
        <v>4.108796296296297E-3</v>
      </c>
      <c r="R581" s="195">
        <v>1</v>
      </c>
      <c r="S581" s="129" t="s">
        <v>311</v>
      </c>
      <c r="T581" s="124">
        <v>4.5109953703703701E-3</v>
      </c>
      <c r="U581" s="195">
        <v>4</v>
      </c>
      <c r="V581" s="129">
        <v>1.2189465492270443E-4</v>
      </c>
      <c r="W581" s="124" t="s">
        <v>311</v>
      </c>
      <c r="X581" s="195" t="s">
        <v>311</v>
      </c>
      <c r="Y581" s="129" t="s">
        <v>311</v>
      </c>
      <c r="Z581" s="200">
        <v>581</v>
      </c>
      <c r="AA581" s="200">
        <f t="shared" si="78"/>
        <v>5.185185185185185E-3</v>
      </c>
      <c r="AB581" s="200">
        <f t="shared" si="79"/>
        <v>-1</v>
      </c>
      <c r="AC581" s="200">
        <f t="shared" si="80"/>
        <v>-1</v>
      </c>
      <c r="AE581" s="200">
        <f t="shared" si="81"/>
        <v>4.108796296296297E-3</v>
      </c>
      <c r="AF581" s="200">
        <f t="shared" si="82"/>
        <v>4.5109953703703701E-3</v>
      </c>
      <c r="AG581" s="200">
        <f t="shared" si="83"/>
        <v>-1</v>
      </c>
      <c r="AI581" s="10" t="s">
        <v>116</v>
      </c>
    </row>
    <row r="582" spans="5:35" ht="12" customHeight="1" x14ac:dyDescent="0.15">
      <c r="E582" s="23" t="s">
        <v>105</v>
      </c>
      <c r="F582" s="125">
        <v>4.0972222222222226E-3</v>
      </c>
      <c r="G582" s="196">
        <v>1</v>
      </c>
      <c r="H582" s="130" t="s">
        <v>311</v>
      </c>
      <c r="I582" s="125" t="s">
        <v>311</v>
      </c>
      <c r="J582" s="196" t="s">
        <v>311</v>
      </c>
      <c r="K582" s="130" t="s">
        <v>311</v>
      </c>
      <c r="L582" s="125" t="s">
        <v>311</v>
      </c>
      <c r="M582" s="196" t="s">
        <v>311</v>
      </c>
      <c r="N582" s="130" t="s">
        <v>311</v>
      </c>
      <c r="P582" s="23" t="s">
        <v>105</v>
      </c>
      <c r="Q582" s="125">
        <v>5.2430555555555555E-3</v>
      </c>
      <c r="R582" s="196">
        <v>1</v>
      </c>
      <c r="S582" s="130" t="s">
        <v>311</v>
      </c>
      <c r="T582" s="125" t="s">
        <v>311</v>
      </c>
      <c r="U582" s="196" t="s">
        <v>311</v>
      </c>
      <c r="V582" s="130" t="s">
        <v>311</v>
      </c>
      <c r="W582" s="125" t="s">
        <v>311</v>
      </c>
      <c r="X582" s="196" t="s">
        <v>311</v>
      </c>
      <c r="Y582" s="130" t="s">
        <v>311</v>
      </c>
      <c r="Z582" s="200">
        <v>582</v>
      </c>
      <c r="AA582" s="200">
        <f t="shared" si="78"/>
        <v>4.0972222222222226E-3</v>
      </c>
      <c r="AB582" s="200">
        <f t="shared" si="79"/>
        <v>-1</v>
      </c>
      <c r="AC582" s="200">
        <f t="shared" si="80"/>
        <v>-1</v>
      </c>
      <c r="AE582" s="200">
        <f t="shared" si="81"/>
        <v>5.2430555555555555E-3</v>
      </c>
      <c r="AF582" s="200">
        <f t="shared" si="82"/>
        <v>-1</v>
      </c>
      <c r="AG582" s="200">
        <f t="shared" si="83"/>
        <v>-1</v>
      </c>
      <c r="AI582" s="10" t="s">
        <v>117</v>
      </c>
    </row>
    <row r="583" spans="5:35" ht="12" customHeight="1" x14ac:dyDescent="0.15">
      <c r="E583" s="46" t="s">
        <v>126</v>
      </c>
      <c r="F583" s="127"/>
      <c r="G583" s="198"/>
      <c r="H583" s="132"/>
      <c r="I583" s="127"/>
      <c r="J583" s="198"/>
      <c r="K583" s="132"/>
      <c r="L583" s="127"/>
      <c r="M583" s="198"/>
      <c r="N583" s="132"/>
      <c r="P583" s="46" t="s">
        <v>126</v>
      </c>
      <c r="Q583" s="127"/>
      <c r="R583" s="198"/>
      <c r="S583" s="132"/>
      <c r="T583" s="127"/>
      <c r="U583" s="198"/>
      <c r="V583" s="132"/>
      <c r="W583" s="127"/>
      <c r="X583" s="198"/>
      <c r="Y583" s="132"/>
    </row>
    <row r="584" spans="5:35" ht="12" customHeight="1" x14ac:dyDescent="0.15">
      <c r="E584" s="34" t="s">
        <v>127</v>
      </c>
      <c r="F584" s="125">
        <v>7.1759259259259259E-3</v>
      </c>
      <c r="G584" s="196">
        <v>2</v>
      </c>
      <c r="H584" s="130">
        <v>5.5651922593386147E-4</v>
      </c>
      <c r="I584" s="125" t="s">
        <v>311</v>
      </c>
      <c r="J584" s="196" t="s">
        <v>311</v>
      </c>
      <c r="K584" s="130" t="s">
        <v>311</v>
      </c>
      <c r="L584" s="125">
        <v>5.4282407407407404E-3</v>
      </c>
      <c r="M584" s="196">
        <v>1</v>
      </c>
      <c r="N584" s="130" t="s">
        <v>311</v>
      </c>
      <c r="P584" s="34" t="s">
        <v>127</v>
      </c>
      <c r="Q584" s="125">
        <v>4.9966931216931217E-3</v>
      </c>
      <c r="R584" s="196">
        <v>7</v>
      </c>
      <c r="S584" s="130">
        <v>9.1522350344318542E-4</v>
      </c>
      <c r="T584" s="125">
        <v>4.6643518518518518E-3</v>
      </c>
      <c r="U584" s="196">
        <v>1</v>
      </c>
      <c r="V584" s="130" t="s">
        <v>311</v>
      </c>
      <c r="W584" s="125" t="s">
        <v>311</v>
      </c>
      <c r="X584" s="196" t="s">
        <v>311</v>
      </c>
      <c r="Y584" s="130" t="s">
        <v>311</v>
      </c>
    </row>
    <row r="585" spans="5:35" ht="12" customHeight="1" x14ac:dyDescent="0.15">
      <c r="E585" s="103" t="s">
        <v>123</v>
      </c>
      <c r="F585" s="124">
        <v>4.4945987654320986E-3</v>
      </c>
      <c r="G585" s="195">
        <v>3</v>
      </c>
      <c r="H585" s="129">
        <v>6.9118964619014093E-4</v>
      </c>
      <c r="I585" s="124">
        <v>4.1859567901234565E-3</v>
      </c>
      <c r="J585" s="195">
        <v>3</v>
      </c>
      <c r="K585" s="129">
        <v>2.802583429577737E-4</v>
      </c>
      <c r="L585" s="124">
        <v>4.1377314814814818E-3</v>
      </c>
      <c r="M585" s="195">
        <v>2</v>
      </c>
      <c r="N585" s="129">
        <v>4.6649405703280184E-4</v>
      </c>
      <c r="P585" s="103" t="s">
        <v>123</v>
      </c>
      <c r="Q585" s="124">
        <v>4.9826388888888889E-3</v>
      </c>
      <c r="R585" s="195">
        <v>4</v>
      </c>
      <c r="S585" s="129">
        <v>2.2492647912266097E-4</v>
      </c>
      <c r="T585" s="124">
        <v>4.8627645502645495E-3</v>
      </c>
      <c r="U585" s="195">
        <v>7</v>
      </c>
      <c r="V585" s="129">
        <v>4.9550144345474826E-4</v>
      </c>
      <c r="W585" s="124">
        <v>4.6412037037037038E-3</v>
      </c>
      <c r="X585" s="195">
        <v>2</v>
      </c>
      <c r="Y585" s="129">
        <v>5.8925565098878784E-4</v>
      </c>
    </row>
    <row r="586" spans="5:35" ht="12" customHeight="1" x14ac:dyDescent="0.15">
      <c r="E586" s="23" t="s">
        <v>124</v>
      </c>
      <c r="F586" s="125">
        <v>4.234182098765432E-3</v>
      </c>
      <c r="G586" s="196">
        <v>6</v>
      </c>
      <c r="H586" s="130">
        <v>2.9738088771036721E-4</v>
      </c>
      <c r="I586" s="125">
        <v>4.2129629629629626E-3</v>
      </c>
      <c r="J586" s="196">
        <v>1</v>
      </c>
      <c r="K586" s="130" t="s">
        <v>311</v>
      </c>
      <c r="L586" s="125">
        <v>5.7060185185185183E-3</v>
      </c>
      <c r="M586" s="196">
        <v>2</v>
      </c>
      <c r="N586" s="130">
        <v>1.4240344898895714E-3</v>
      </c>
      <c r="P586" s="23" t="s">
        <v>124</v>
      </c>
      <c r="Q586" s="125">
        <v>5.1641414141414136E-3</v>
      </c>
      <c r="R586" s="196">
        <v>11</v>
      </c>
      <c r="S586" s="130">
        <v>6.4178878786985173E-4</v>
      </c>
      <c r="T586" s="125">
        <v>5.4166666666666669E-3</v>
      </c>
      <c r="U586" s="196">
        <v>7</v>
      </c>
      <c r="V586" s="130">
        <v>1.0948364435542065E-3</v>
      </c>
      <c r="W586" s="125">
        <v>4.6701388888888895E-3</v>
      </c>
      <c r="X586" s="196">
        <v>4</v>
      </c>
      <c r="Y586" s="130">
        <v>3.4000997272147471E-4</v>
      </c>
    </row>
    <row r="587" spans="5:35" ht="12" customHeight="1" x14ac:dyDescent="0.15">
      <c r="E587" s="46" t="s">
        <v>3</v>
      </c>
      <c r="F587" s="127"/>
      <c r="G587" s="198"/>
      <c r="H587" s="132"/>
      <c r="I587" s="127"/>
      <c r="J587" s="198"/>
      <c r="K587" s="132"/>
      <c r="L587" s="127"/>
      <c r="M587" s="198"/>
      <c r="N587" s="132"/>
      <c r="P587" s="46" t="s">
        <v>3</v>
      </c>
      <c r="Q587" s="127"/>
      <c r="R587" s="198"/>
      <c r="S587" s="132"/>
      <c r="T587" s="127"/>
      <c r="U587" s="198"/>
      <c r="V587" s="132"/>
      <c r="W587" s="127"/>
      <c r="X587" s="198"/>
      <c r="Y587" s="132"/>
    </row>
    <row r="588" spans="5:35" ht="12" customHeight="1" x14ac:dyDescent="0.15">
      <c r="E588" s="26" t="s">
        <v>128</v>
      </c>
      <c r="F588" s="128">
        <v>4.7778880070546729E-3</v>
      </c>
      <c r="G588" s="199">
        <v>21</v>
      </c>
      <c r="H588" s="133">
        <v>1.160739526688078E-3</v>
      </c>
      <c r="I588" s="128">
        <v>4.192708333333333E-3</v>
      </c>
      <c r="J588" s="199">
        <v>4</v>
      </c>
      <c r="K588" s="133">
        <v>2.2922803611503915E-4</v>
      </c>
      <c r="L588" s="128">
        <v>4.7366898148148142E-3</v>
      </c>
      <c r="M588" s="199">
        <v>8</v>
      </c>
      <c r="N588" s="133">
        <v>9.4480484972884191E-4</v>
      </c>
      <c r="P588" s="26" t="s">
        <v>128</v>
      </c>
      <c r="Q588" s="128">
        <v>5.0439016602809696E-3</v>
      </c>
      <c r="R588" s="199">
        <v>29</v>
      </c>
      <c r="S588" s="133">
        <v>6.5625670201039841E-4</v>
      </c>
      <c r="T588" s="128">
        <v>4.8983494363929146E-3</v>
      </c>
      <c r="U588" s="199">
        <v>23</v>
      </c>
      <c r="V588" s="133">
        <v>7.4009892789223008E-4</v>
      </c>
      <c r="W588" s="128">
        <v>4.8135288065843627E-3</v>
      </c>
      <c r="X588" s="199">
        <v>9</v>
      </c>
      <c r="Y588" s="133">
        <v>3.8073445951447766E-4</v>
      </c>
    </row>
    <row r="589" spans="5:35" ht="12" customHeight="1" x14ac:dyDescent="0.15">
      <c r="E589" s="123"/>
      <c r="P589" s="123"/>
    </row>
    <row r="590" spans="5:35" ht="12" customHeight="1" x14ac:dyDescent="0.15">
      <c r="E590" s="113" t="s">
        <v>315</v>
      </c>
      <c r="P590" s="113" t="s">
        <v>315</v>
      </c>
    </row>
    <row r="592" spans="5:35" ht="12" customHeight="1" x14ac:dyDescent="0.15">
      <c r="AC592" s="225"/>
    </row>
    <row r="606" spans="1:25" ht="20.100000000000001" customHeight="1" x14ac:dyDescent="0.15">
      <c r="A606" s="6"/>
      <c r="E606" s="3" t="s">
        <v>205</v>
      </c>
      <c r="F606" s="15"/>
      <c r="G606" s="192"/>
      <c r="H606" s="15"/>
      <c r="I606" s="15"/>
      <c r="J606" s="192"/>
      <c r="K606" s="15"/>
      <c r="L606" s="15"/>
      <c r="M606" s="192"/>
      <c r="N606" s="15"/>
      <c r="P606" s="3" t="s">
        <v>217</v>
      </c>
      <c r="Q606" s="15"/>
      <c r="R606" s="192"/>
      <c r="S606" s="15"/>
      <c r="T606" s="15"/>
      <c r="U606" s="192"/>
      <c r="V606" s="15"/>
      <c r="W606" s="15"/>
      <c r="X606" s="192"/>
      <c r="Y606" s="15"/>
    </row>
    <row r="607" spans="1:25" ht="12" customHeight="1" x14ac:dyDescent="0.15">
      <c r="E607" s="41"/>
      <c r="F607" s="42" t="s">
        <v>283</v>
      </c>
      <c r="G607" s="193"/>
      <c r="H607" s="43"/>
      <c r="I607" s="42" t="s">
        <v>285</v>
      </c>
      <c r="J607" s="193"/>
      <c r="K607" s="43"/>
      <c r="L607" s="42" t="s">
        <v>286</v>
      </c>
      <c r="M607" s="193"/>
      <c r="N607" s="43"/>
      <c r="P607" s="41"/>
      <c r="Q607" s="42" t="s">
        <v>283</v>
      </c>
      <c r="R607" s="193"/>
      <c r="S607" s="43"/>
      <c r="T607" s="42" t="s">
        <v>285</v>
      </c>
      <c r="U607" s="193"/>
      <c r="V607" s="43"/>
      <c r="W607" s="42" t="s">
        <v>286</v>
      </c>
      <c r="X607" s="193"/>
      <c r="Y607" s="43"/>
    </row>
    <row r="608" spans="1:25" ht="12" customHeight="1" x14ac:dyDescent="0.15">
      <c r="A608" s="84"/>
      <c r="B608" s="84"/>
      <c r="C608" s="84"/>
      <c r="E608" s="80"/>
      <c r="F608" s="104" t="s">
        <v>306</v>
      </c>
      <c r="G608" s="194" t="s">
        <v>305</v>
      </c>
      <c r="H608" s="105" t="s">
        <v>307</v>
      </c>
      <c r="I608" s="104" t="s">
        <v>306</v>
      </c>
      <c r="J608" s="194" t="s">
        <v>305</v>
      </c>
      <c r="K608" s="105" t="s">
        <v>307</v>
      </c>
      <c r="L608" s="104" t="s">
        <v>306</v>
      </c>
      <c r="M608" s="194" t="s">
        <v>305</v>
      </c>
      <c r="N608" s="105" t="s">
        <v>307</v>
      </c>
      <c r="P608" s="80"/>
      <c r="Q608" s="104" t="s">
        <v>306</v>
      </c>
      <c r="R608" s="194" t="s">
        <v>305</v>
      </c>
      <c r="S608" s="105" t="s">
        <v>307</v>
      </c>
      <c r="T608" s="104" t="s">
        <v>306</v>
      </c>
      <c r="U608" s="194" t="s">
        <v>305</v>
      </c>
      <c r="V608" s="105" t="s">
        <v>307</v>
      </c>
      <c r="W608" s="104" t="s">
        <v>306</v>
      </c>
      <c r="X608" s="194" t="s">
        <v>305</v>
      </c>
      <c r="Y608" s="105" t="s">
        <v>307</v>
      </c>
    </row>
    <row r="609" spans="1:35" ht="12" customHeight="1" x14ac:dyDescent="0.15">
      <c r="A609" s="2" t="s">
        <v>0</v>
      </c>
      <c r="E609" s="46" t="s">
        <v>125</v>
      </c>
      <c r="F609" s="30"/>
      <c r="G609" s="110"/>
      <c r="H609" s="32"/>
      <c r="I609" s="30"/>
      <c r="J609" s="110"/>
      <c r="K609" s="32"/>
      <c r="L609" s="30"/>
      <c r="M609" s="110"/>
      <c r="N609" s="32"/>
      <c r="P609" s="46" t="s">
        <v>125</v>
      </c>
      <c r="Q609" s="30"/>
      <c r="R609" s="110"/>
      <c r="S609" s="32"/>
      <c r="T609" s="30"/>
      <c r="U609" s="110"/>
      <c r="V609" s="32"/>
      <c r="W609" s="30"/>
      <c r="X609" s="110"/>
      <c r="Y609" s="32"/>
      <c r="AA609" s="200" t="s">
        <v>283</v>
      </c>
      <c r="AB609" s="200" t="s">
        <v>285</v>
      </c>
      <c r="AC609" s="200" t="s">
        <v>286</v>
      </c>
      <c r="AE609" s="200" t="s">
        <v>283</v>
      </c>
      <c r="AF609" s="200" t="s">
        <v>285</v>
      </c>
      <c r="AG609" s="200" t="s">
        <v>286</v>
      </c>
    </row>
    <row r="610" spans="1:35" ht="12" customHeight="1" x14ac:dyDescent="0.15">
      <c r="A610" s="25"/>
      <c r="E610" s="103" t="s">
        <v>272</v>
      </c>
      <c r="F610" s="124">
        <v>4.1699735449735442E-3</v>
      </c>
      <c r="G610" s="195">
        <v>35</v>
      </c>
      <c r="H610" s="129">
        <v>1.878895104713938E-3</v>
      </c>
      <c r="I610" s="124">
        <v>3.1616512345679013E-3</v>
      </c>
      <c r="J610" s="195">
        <v>6</v>
      </c>
      <c r="K610" s="129">
        <v>3.1360544077731927E-4</v>
      </c>
      <c r="L610" s="124">
        <v>3.074845679012346E-3</v>
      </c>
      <c r="M610" s="195">
        <v>3</v>
      </c>
      <c r="N610" s="129">
        <v>9.3552126952017273E-5</v>
      </c>
      <c r="P610" s="103" t="s">
        <v>272</v>
      </c>
      <c r="Q610" s="124">
        <v>3.7411265432098773E-3</v>
      </c>
      <c r="R610" s="195">
        <v>30</v>
      </c>
      <c r="S610" s="129">
        <v>1.5919809476743062E-3</v>
      </c>
      <c r="T610" s="124">
        <v>3.9429012345679011E-3</v>
      </c>
      <c r="U610" s="195">
        <v>6</v>
      </c>
      <c r="V610" s="129">
        <v>3.3488392137858247E-3</v>
      </c>
      <c r="W610" s="124">
        <v>4.3749999999999995E-3</v>
      </c>
      <c r="X610" s="195">
        <v>3</v>
      </c>
      <c r="Y610" s="129">
        <v>2.4793655036630768E-3</v>
      </c>
      <c r="Z610" s="200">
        <v>610</v>
      </c>
      <c r="AA610" s="200">
        <f>IF(F610="-",-1,F610)</f>
        <v>4.1699735449735442E-3</v>
      </c>
      <c r="AB610" s="200">
        <f>IF(I610="-",-1,I610)</f>
        <v>3.1616512345679013E-3</v>
      </c>
      <c r="AC610" s="200">
        <f>IF(L610="-",-1,L610)</f>
        <v>3.074845679012346E-3</v>
      </c>
      <c r="AE610" s="200">
        <f>IF(Q610="-",-1,Q610)</f>
        <v>3.7411265432098773E-3</v>
      </c>
      <c r="AF610" s="200">
        <f>IF(T610="-",-1,T610)</f>
        <v>3.9429012345679011E-3</v>
      </c>
      <c r="AG610" s="200">
        <f>IF(W610="-",-1,W610)</f>
        <v>4.3749999999999995E-3</v>
      </c>
      <c r="AI610" s="10" t="s">
        <v>118</v>
      </c>
    </row>
    <row r="611" spans="1:35" ht="12" customHeight="1" x14ac:dyDescent="0.15">
      <c r="A611" s="85" t="s">
        <v>316</v>
      </c>
      <c r="B611" s="134"/>
      <c r="C611" s="134"/>
      <c r="E611" s="23" t="s">
        <v>273</v>
      </c>
      <c r="F611" s="125">
        <v>4.2396151885830784E-3</v>
      </c>
      <c r="G611" s="196">
        <v>109</v>
      </c>
      <c r="H611" s="130">
        <v>1.7454442379466217E-3</v>
      </c>
      <c r="I611" s="125">
        <v>3.1298225308641976E-3</v>
      </c>
      <c r="J611" s="196">
        <v>12</v>
      </c>
      <c r="K611" s="130">
        <v>2.8876026786408561E-4</v>
      </c>
      <c r="L611" s="125">
        <v>4.2291666666666658E-3</v>
      </c>
      <c r="M611" s="196">
        <v>5</v>
      </c>
      <c r="N611" s="130">
        <v>2.5936593580770688E-3</v>
      </c>
      <c r="P611" s="23" t="s">
        <v>273</v>
      </c>
      <c r="Q611" s="125">
        <v>4.0734518120270806E-3</v>
      </c>
      <c r="R611" s="196">
        <v>93</v>
      </c>
      <c r="S611" s="130">
        <v>1.9046018477039805E-3</v>
      </c>
      <c r="T611" s="125">
        <v>4.6534207818930036E-3</v>
      </c>
      <c r="U611" s="196">
        <v>18</v>
      </c>
      <c r="V611" s="130">
        <v>2.7382337341367862E-3</v>
      </c>
      <c r="W611" s="125">
        <v>4.208002645502645E-3</v>
      </c>
      <c r="X611" s="196">
        <v>7</v>
      </c>
      <c r="Y611" s="130">
        <v>2.5545413747665585E-3</v>
      </c>
      <c r="Z611" s="200">
        <v>611</v>
      </c>
      <c r="AA611" s="200">
        <f t="shared" ref="AA611:AA625" si="84">IF(F611="-",-1,F611)</f>
        <v>4.2396151885830784E-3</v>
      </c>
      <c r="AB611" s="200">
        <f t="shared" ref="AB611:AB625" si="85">IF(I611="-",-1,I611)</f>
        <v>3.1298225308641976E-3</v>
      </c>
      <c r="AC611" s="200">
        <f t="shared" ref="AC611:AC625" si="86">IF(L611="-",-1,L611)</f>
        <v>4.2291666666666658E-3</v>
      </c>
      <c r="AE611" s="200">
        <f t="shared" ref="AE611:AE625" si="87">IF(Q611="-",-1,Q611)</f>
        <v>4.0734518120270806E-3</v>
      </c>
      <c r="AF611" s="200">
        <f t="shared" ref="AF611:AF625" si="88">IF(T611="-",-1,T611)</f>
        <v>4.6534207818930036E-3</v>
      </c>
      <c r="AG611" s="200">
        <f t="shared" ref="AG611:AG625" si="89">IF(W611="-",-1,W611)</f>
        <v>4.208002645502645E-3</v>
      </c>
      <c r="AI611" s="10" t="s">
        <v>119</v>
      </c>
    </row>
    <row r="612" spans="1:35" ht="12" customHeight="1" x14ac:dyDescent="0.15">
      <c r="A612" s="85" t="s">
        <v>310</v>
      </c>
      <c r="B612" s="134"/>
      <c r="C612" s="134"/>
      <c r="E612" s="103" t="s">
        <v>274</v>
      </c>
      <c r="F612" s="124">
        <v>5.3936227894561227E-3</v>
      </c>
      <c r="G612" s="195">
        <v>111</v>
      </c>
      <c r="H612" s="129">
        <v>2.2482590452930526E-3</v>
      </c>
      <c r="I612" s="124">
        <v>3.6168981481481482E-3</v>
      </c>
      <c r="J612" s="195">
        <v>24</v>
      </c>
      <c r="K612" s="129">
        <v>1.0819236134514455E-3</v>
      </c>
      <c r="L612" s="124">
        <v>4.5724022633744851E-3</v>
      </c>
      <c r="M612" s="195">
        <v>18</v>
      </c>
      <c r="N612" s="129">
        <v>2.5645619873091033E-3</v>
      </c>
      <c r="P612" s="103" t="s">
        <v>274</v>
      </c>
      <c r="Q612" s="124">
        <v>4.5184277414669575E-3</v>
      </c>
      <c r="R612" s="195">
        <v>51</v>
      </c>
      <c r="S612" s="129">
        <v>2.1267972288161524E-3</v>
      </c>
      <c r="T612" s="124">
        <v>4.1867283950617288E-3</v>
      </c>
      <c r="U612" s="195">
        <v>15</v>
      </c>
      <c r="V612" s="129">
        <v>2.384586179021965E-3</v>
      </c>
      <c r="W612" s="124">
        <v>3.5963220164609059E-3</v>
      </c>
      <c r="X612" s="195">
        <v>18</v>
      </c>
      <c r="Y612" s="129">
        <v>1.8211334543151089E-3</v>
      </c>
      <c r="Z612" s="200">
        <v>612</v>
      </c>
      <c r="AA612" s="200">
        <f t="shared" si="84"/>
        <v>5.3936227894561227E-3</v>
      </c>
      <c r="AB612" s="200">
        <f t="shared" si="85"/>
        <v>3.6168981481481482E-3</v>
      </c>
      <c r="AC612" s="200">
        <f t="shared" si="86"/>
        <v>4.5724022633744851E-3</v>
      </c>
      <c r="AE612" s="200">
        <f t="shared" si="87"/>
        <v>4.5184277414669575E-3</v>
      </c>
      <c r="AF612" s="200">
        <f t="shared" si="88"/>
        <v>4.1867283950617288E-3</v>
      </c>
      <c r="AG612" s="200">
        <f t="shared" si="89"/>
        <v>3.5963220164609059E-3</v>
      </c>
      <c r="AI612" s="10" t="s">
        <v>120</v>
      </c>
    </row>
    <row r="613" spans="1:35" ht="12" customHeight="1" x14ac:dyDescent="0.15">
      <c r="A613" s="85" t="s">
        <v>309</v>
      </c>
      <c r="B613" s="134"/>
      <c r="C613" s="134"/>
      <c r="E613" s="23" t="s">
        <v>275</v>
      </c>
      <c r="F613" s="125">
        <v>4.6068075117370903E-3</v>
      </c>
      <c r="G613" s="196">
        <v>71</v>
      </c>
      <c r="H613" s="130">
        <v>2.0518537431501367E-3</v>
      </c>
      <c r="I613" s="125">
        <v>4.4668458781361997E-3</v>
      </c>
      <c r="J613" s="196">
        <v>31</v>
      </c>
      <c r="K613" s="130">
        <v>2.4279747017270396E-3</v>
      </c>
      <c r="L613" s="125">
        <v>3.8969907407407412E-3</v>
      </c>
      <c r="M613" s="196">
        <v>30</v>
      </c>
      <c r="N613" s="130">
        <v>1.7269558249303364E-3</v>
      </c>
      <c r="P613" s="23" t="s">
        <v>275</v>
      </c>
      <c r="Q613" s="125">
        <v>5.6957947530864202E-3</v>
      </c>
      <c r="R613" s="196">
        <v>60</v>
      </c>
      <c r="S613" s="130">
        <v>3.2461729842362475E-3</v>
      </c>
      <c r="T613" s="125">
        <v>3.9872685185185185E-3</v>
      </c>
      <c r="U613" s="196">
        <v>28</v>
      </c>
      <c r="V613" s="130">
        <v>1.6713709258556156E-3</v>
      </c>
      <c r="W613" s="125">
        <v>3.9380787037037049E-3</v>
      </c>
      <c r="X613" s="196">
        <v>20</v>
      </c>
      <c r="Y613" s="130">
        <v>1.2054471917035381E-3</v>
      </c>
      <c r="Z613" s="200">
        <v>613</v>
      </c>
      <c r="AA613" s="200">
        <f t="shared" si="84"/>
        <v>4.6068075117370903E-3</v>
      </c>
      <c r="AB613" s="200">
        <f t="shared" si="85"/>
        <v>4.4668458781361997E-3</v>
      </c>
      <c r="AC613" s="200">
        <f t="shared" si="86"/>
        <v>3.8969907407407412E-3</v>
      </c>
      <c r="AE613" s="200">
        <f t="shared" si="87"/>
        <v>5.6957947530864202E-3</v>
      </c>
      <c r="AF613" s="200">
        <f t="shared" si="88"/>
        <v>3.9872685185185185E-3</v>
      </c>
      <c r="AG613" s="200">
        <f t="shared" si="89"/>
        <v>3.9380787037037049E-3</v>
      </c>
      <c r="AI613" s="10" t="s">
        <v>121</v>
      </c>
    </row>
    <row r="614" spans="1:35" ht="12" customHeight="1" x14ac:dyDescent="0.15">
      <c r="E614" s="103" t="s">
        <v>94</v>
      </c>
      <c r="F614" s="124">
        <v>4.5983796296296293E-3</v>
      </c>
      <c r="G614" s="195">
        <v>70</v>
      </c>
      <c r="H614" s="129">
        <v>2.1751944824653009E-3</v>
      </c>
      <c r="I614" s="124">
        <v>5.0950476992143662E-3</v>
      </c>
      <c r="J614" s="195">
        <v>33</v>
      </c>
      <c r="K614" s="129">
        <v>1.9474728692912011E-3</v>
      </c>
      <c r="L614" s="124">
        <v>4.4997741644083097E-3</v>
      </c>
      <c r="M614" s="195">
        <v>41</v>
      </c>
      <c r="N614" s="129">
        <v>2.3761443170472337E-3</v>
      </c>
      <c r="P614" s="103" t="s">
        <v>94</v>
      </c>
      <c r="Q614" s="124">
        <v>4.8949598183088755E-3</v>
      </c>
      <c r="R614" s="195">
        <v>53</v>
      </c>
      <c r="S614" s="129">
        <v>2.7250312117044311E-3</v>
      </c>
      <c r="T614" s="124">
        <v>4.8852805010893251E-3</v>
      </c>
      <c r="U614" s="195">
        <v>34</v>
      </c>
      <c r="V614" s="129">
        <v>2.8661632956607881E-3</v>
      </c>
      <c r="W614" s="124">
        <v>3.9727011494252885E-3</v>
      </c>
      <c r="X614" s="195">
        <v>29</v>
      </c>
      <c r="Y614" s="129">
        <v>1.4669185934722754E-3</v>
      </c>
      <c r="Z614" s="200">
        <v>614</v>
      </c>
      <c r="AA614" s="200">
        <f t="shared" si="84"/>
        <v>4.5983796296296293E-3</v>
      </c>
      <c r="AB614" s="200">
        <f t="shared" si="85"/>
        <v>5.0950476992143662E-3</v>
      </c>
      <c r="AC614" s="200">
        <f t="shared" si="86"/>
        <v>4.4997741644083097E-3</v>
      </c>
      <c r="AE614" s="200">
        <f t="shared" si="87"/>
        <v>4.8949598183088755E-3</v>
      </c>
      <c r="AF614" s="200">
        <f t="shared" si="88"/>
        <v>4.8852805010893251E-3</v>
      </c>
      <c r="AG614" s="200">
        <f t="shared" si="89"/>
        <v>3.9727011494252885E-3</v>
      </c>
      <c r="AI614" s="10" t="s">
        <v>106</v>
      </c>
    </row>
    <row r="615" spans="1:35" ht="12" customHeight="1" x14ac:dyDescent="0.15">
      <c r="A615" s="2"/>
      <c r="E615" s="23" t="s">
        <v>95</v>
      </c>
      <c r="F615" s="125">
        <v>5.3629705525197338E-3</v>
      </c>
      <c r="G615" s="196">
        <v>61</v>
      </c>
      <c r="H615" s="130">
        <v>2.8891386857960535E-3</v>
      </c>
      <c r="I615" s="125">
        <v>5.2345679012345686E-3</v>
      </c>
      <c r="J615" s="196">
        <v>30</v>
      </c>
      <c r="K615" s="130">
        <v>2.5297046181791765E-3</v>
      </c>
      <c r="L615" s="125">
        <v>4.0967399691358031E-3</v>
      </c>
      <c r="M615" s="196">
        <v>24</v>
      </c>
      <c r="N615" s="130">
        <v>1.2754265185236542E-3</v>
      </c>
      <c r="P615" s="23" t="s">
        <v>95</v>
      </c>
      <c r="Q615" s="125">
        <v>5.0640432098765413E-3</v>
      </c>
      <c r="R615" s="196">
        <v>45</v>
      </c>
      <c r="S615" s="130">
        <v>2.5647925934079766E-3</v>
      </c>
      <c r="T615" s="125">
        <v>4.283527479091994E-3</v>
      </c>
      <c r="U615" s="196">
        <v>31</v>
      </c>
      <c r="V615" s="130">
        <v>1.7274561911024343E-3</v>
      </c>
      <c r="W615" s="125">
        <v>4.3503086419753086E-3</v>
      </c>
      <c r="X615" s="196">
        <v>30</v>
      </c>
      <c r="Y615" s="130">
        <v>2.0491459635926766E-3</v>
      </c>
      <c r="Z615" s="200">
        <v>615</v>
      </c>
      <c r="AA615" s="200">
        <f t="shared" si="84"/>
        <v>5.3629705525197338E-3</v>
      </c>
      <c r="AB615" s="200">
        <f t="shared" si="85"/>
        <v>5.2345679012345686E-3</v>
      </c>
      <c r="AC615" s="200">
        <f t="shared" si="86"/>
        <v>4.0967399691358031E-3</v>
      </c>
      <c r="AE615" s="200">
        <f t="shared" si="87"/>
        <v>5.0640432098765413E-3</v>
      </c>
      <c r="AF615" s="200">
        <f t="shared" si="88"/>
        <v>4.283527479091994E-3</v>
      </c>
      <c r="AG615" s="200">
        <f t="shared" si="89"/>
        <v>4.3503086419753086E-3</v>
      </c>
      <c r="AI615" s="10" t="s">
        <v>107</v>
      </c>
    </row>
    <row r="616" spans="1:35" ht="12" customHeight="1" x14ac:dyDescent="0.15">
      <c r="E616" s="103" t="s">
        <v>96</v>
      </c>
      <c r="F616" s="124">
        <v>4.4526909722222233E-3</v>
      </c>
      <c r="G616" s="195">
        <v>80</v>
      </c>
      <c r="H616" s="129">
        <v>2.0472131814167432E-3</v>
      </c>
      <c r="I616" s="124">
        <v>4.2232015669515675E-3</v>
      </c>
      <c r="J616" s="195">
        <v>26</v>
      </c>
      <c r="K616" s="129">
        <v>1.6890990585955348E-3</v>
      </c>
      <c r="L616" s="124">
        <v>4.0945767195767211E-3</v>
      </c>
      <c r="M616" s="195">
        <v>35</v>
      </c>
      <c r="N616" s="129">
        <v>1.7875638198940223E-3</v>
      </c>
      <c r="P616" s="103" t="s">
        <v>96</v>
      </c>
      <c r="Q616" s="124">
        <v>4.4259604754007739E-3</v>
      </c>
      <c r="R616" s="195">
        <v>67</v>
      </c>
      <c r="S616" s="129">
        <v>2.233409242464751E-3</v>
      </c>
      <c r="T616" s="124">
        <v>4.7191061253561255E-3</v>
      </c>
      <c r="U616" s="195">
        <v>26</v>
      </c>
      <c r="V616" s="129">
        <v>2.195205070388145E-3</v>
      </c>
      <c r="W616" s="124">
        <v>3.9351851851851848E-3</v>
      </c>
      <c r="X616" s="195">
        <v>33</v>
      </c>
      <c r="Y616" s="129">
        <v>1.3054932202908268E-3</v>
      </c>
      <c r="Z616" s="200">
        <v>616</v>
      </c>
      <c r="AA616" s="200">
        <f t="shared" si="84"/>
        <v>4.4526909722222233E-3</v>
      </c>
      <c r="AB616" s="200">
        <f t="shared" si="85"/>
        <v>4.2232015669515675E-3</v>
      </c>
      <c r="AC616" s="200">
        <f t="shared" si="86"/>
        <v>4.0945767195767211E-3</v>
      </c>
      <c r="AE616" s="200">
        <f t="shared" si="87"/>
        <v>4.4259604754007739E-3</v>
      </c>
      <c r="AF616" s="200">
        <f t="shared" si="88"/>
        <v>4.7191061253561255E-3</v>
      </c>
      <c r="AG616" s="200">
        <f t="shared" si="89"/>
        <v>3.9351851851851848E-3</v>
      </c>
      <c r="AI616" s="10" t="s">
        <v>108</v>
      </c>
    </row>
    <row r="617" spans="1:35" ht="12" customHeight="1" x14ac:dyDescent="0.15">
      <c r="E617" s="28" t="s">
        <v>97</v>
      </c>
      <c r="F617" s="126">
        <v>4.6249236874236878E-3</v>
      </c>
      <c r="G617" s="197">
        <v>91</v>
      </c>
      <c r="H617" s="131">
        <v>2.2258314860511977E-3</v>
      </c>
      <c r="I617" s="126">
        <v>4.5394392033542962E-3</v>
      </c>
      <c r="J617" s="197">
        <v>53</v>
      </c>
      <c r="K617" s="131">
        <v>1.9613916849000757E-3</v>
      </c>
      <c r="L617" s="126">
        <v>4.2379952627045643E-3</v>
      </c>
      <c r="M617" s="197">
        <v>43</v>
      </c>
      <c r="N617" s="131">
        <v>1.7506408641371047E-3</v>
      </c>
      <c r="P617" s="28" t="s">
        <v>97</v>
      </c>
      <c r="Q617" s="126">
        <v>4.7166105499438843E-3</v>
      </c>
      <c r="R617" s="197">
        <v>66</v>
      </c>
      <c r="S617" s="131">
        <v>2.6821550610114171E-3</v>
      </c>
      <c r="T617" s="126">
        <v>4.2987707535121333E-3</v>
      </c>
      <c r="U617" s="197">
        <v>58</v>
      </c>
      <c r="V617" s="131">
        <v>1.5309188611746375E-3</v>
      </c>
      <c r="W617" s="126">
        <v>4.0338164251207719E-3</v>
      </c>
      <c r="X617" s="197">
        <v>46</v>
      </c>
      <c r="Y617" s="131">
        <v>1.4064174656217687E-3</v>
      </c>
      <c r="Z617" s="200">
        <v>617</v>
      </c>
      <c r="AA617" s="200">
        <f t="shared" si="84"/>
        <v>4.6249236874236878E-3</v>
      </c>
      <c r="AB617" s="200">
        <f t="shared" si="85"/>
        <v>4.5394392033542962E-3</v>
      </c>
      <c r="AC617" s="200">
        <f t="shared" si="86"/>
        <v>4.2379952627045643E-3</v>
      </c>
      <c r="AE617" s="200">
        <f t="shared" si="87"/>
        <v>4.7166105499438843E-3</v>
      </c>
      <c r="AF617" s="200">
        <f t="shared" si="88"/>
        <v>4.2987707535121333E-3</v>
      </c>
      <c r="AG617" s="200">
        <f t="shared" si="89"/>
        <v>4.0338164251207719E-3</v>
      </c>
      <c r="AI617" s="10" t="s">
        <v>109</v>
      </c>
    </row>
    <row r="618" spans="1:35" ht="12" customHeight="1" x14ac:dyDescent="0.15">
      <c r="E618" s="103" t="s">
        <v>98</v>
      </c>
      <c r="F618" s="124">
        <v>4.6115265906932585E-3</v>
      </c>
      <c r="G618" s="195">
        <v>78</v>
      </c>
      <c r="H618" s="129">
        <v>2.1255710701920524E-3</v>
      </c>
      <c r="I618" s="124">
        <v>4.2482943469785558E-3</v>
      </c>
      <c r="J618" s="195">
        <v>38</v>
      </c>
      <c r="K618" s="129">
        <v>1.7282729874111692E-3</v>
      </c>
      <c r="L618" s="124">
        <v>3.8972701149425299E-3</v>
      </c>
      <c r="M618" s="195">
        <v>58</v>
      </c>
      <c r="N618" s="129">
        <v>1.0323608612603286E-3</v>
      </c>
      <c r="P618" s="103" t="s">
        <v>98</v>
      </c>
      <c r="Q618" s="124">
        <v>4.5062830687830693E-3</v>
      </c>
      <c r="R618" s="195">
        <v>70</v>
      </c>
      <c r="S618" s="129">
        <v>2.2332464107424938E-3</v>
      </c>
      <c r="T618" s="124">
        <v>4.4029706790123446E-3</v>
      </c>
      <c r="U618" s="195">
        <v>36</v>
      </c>
      <c r="V618" s="129">
        <v>1.8343092185658352E-3</v>
      </c>
      <c r="W618" s="124">
        <v>4.0256076388888885E-3</v>
      </c>
      <c r="X618" s="195">
        <v>32</v>
      </c>
      <c r="Y618" s="129">
        <v>1.5814564761315552E-3</v>
      </c>
      <c r="Z618" s="200">
        <v>618</v>
      </c>
      <c r="AA618" s="200">
        <f t="shared" si="84"/>
        <v>4.6115265906932585E-3</v>
      </c>
      <c r="AB618" s="200">
        <f t="shared" si="85"/>
        <v>4.2482943469785558E-3</v>
      </c>
      <c r="AC618" s="200">
        <f t="shared" si="86"/>
        <v>3.8972701149425299E-3</v>
      </c>
      <c r="AE618" s="200">
        <f t="shared" si="87"/>
        <v>4.5062830687830693E-3</v>
      </c>
      <c r="AF618" s="200">
        <f t="shared" si="88"/>
        <v>4.4029706790123446E-3</v>
      </c>
      <c r="AG618" s="200">
        <f t="shared" si="89"/>
        <v>4.0256076388888885E-3</v>
      </c>
      <c r="AI618" s="10" t="s">
        <v>110</v>
      </c>
    </row>
    <row r="619" spans="1:35" ht="12" customHeight="1" x14ac:dyDescent="0.15">
      <c r="E619" s="23" t="s">
        <v>99</v>
      </c>
      <c r="F619" s="125">
        <v>5.3408628408628412E-3</v>
      </c>
      <c r="G619" s="196">
        <v>91</v>
      </c>
      <c r="H619" s="130">
        <v>2.5170335353635917E-3</v>
      </c>
      <c r="I619" s="125">
        <v>5.0428486997635934E-3</v>
      </c>
      <c r="J619" s="196">
        <v>47</v>
      </c>
      <c r="K619" s="130">
        <v>2.514733929154031E-3</v>
      </c>
      <c r="L619" s="125">
        <v>3.8488756613756616E-3</v>
      </c>
      <c r="M619" s="196">
        <v>35</v>
      </c>
      <c r="N619" s="130">
        <v>1.694665380214961E-3</v>
      </c>
      <c r="P619" s="23" t="s">
        <v>99</v>
      </c>
      <c r="Q619" s="125">
        <v>4.8945649416539828E-3</v>
      </c>
      <c r="R619" s="196">
        <v>73</v>
      </c>
      <c r="S619" s="130">
        <v>2.4444274876210784E-3</v>
      </c>
      <c r="T619" s="125">
        <v>4.6805555555555567E-3</v>
      </c>
      <c r="U619" s="196">
        <v>30</v>
      </c>
      <c r="V619" s="130">
        <v>2.7761086806394192E-3</v>
      </c>
      <c r="W619" s="125">
        <v>4.7096836419753089E-3</v>
      </c>
      <c r="X619" s="196">
        <v>36</v>
      </c>
      <c r="Y619" s="130">
        <v>2.5559227229695705E-3</v>
      </c>
      <c r="Z619" s="200">
        <v>619</v>
      </c>
      <c r="AA619" s="200">
        <f t="shared" si="84"/>
        <v>5.3408628408628412E-3</v>
      </c>
      <c r="AB619" s="200">
        <f t="shared" si="85"/>
        <v>5.0428486997635934E-3</v>
      </c>
      <c r="AC619" s="200">
        <f t="shared" si="86"/>
        <v>3.8488756613756616E-3</v>
      </c>
      <c r="AE619" s="200">
        <f t="shared" si="87"/>
        <v>4.8945649416539828E-3</v>
      </c>
      <c r="AF619" s="200">
        <f t="shared" si="88"/>
        <v>4.6805555555555567E-3</v>
      </c>
      <c r="AG619" s="200">
        <f t="shared" si="89"/>
        <v>4.7096836419753089E-3</v>
      </c>
      <c r="AI619" s="10" t="s">
        <v>111</v>
      </c>
    </row>
    <row r="620" spans="1:35" ht="12" customHeight="1" x14ac:dyDescent="0.15">
      <c r="E620" s="103" t="s">
        <v>100</v>
      </c>
      <c r="F620" s="124">
        <v>5.0803571428571443E-3</v>
      </c>
      <c r="G620" s="195">
        <v>105</v>
      </c>
      <c r="H620" s="129">
        <v>2.2346621246674241E-3</v>
      </c>
      <c r="I620" s="124">
        <v>4.1319444444444433E-3</v>
      </c>
      <c r="J620" s="195">
        <v>52</v>
      </c>
      <c r="K620" s="129">
        <v>1.4746485802861126E-3</v>
      </c>
      <c r="L620" s="124">
        <v>4.2628761574074079E-3</v>
      </c>
      <c r="M620" s="195">
        <v>32</v>
      </c>
      <c r="N620" s="129">
        <v>1.7752713028036807E-3</v>
      </c>
      <c r="P620" s="103" t="s">
        <v>100</v>
      </c>
      <c r="Q620" s="124">
        <v>4.6826267056530209E-3</v>
      </c>
      <c r="R620" s="195">
        <v>95</v>
      </c>
      <c r="S620" s="129">
        <v>2.2390289187704223E-3</v>
      </c>
      <c r="T620" s="124">
        <v>4.1348379629629626E-3</v>
      </c>
      <c r="U620" s="195">
        <v>24</v>
      </c>
      <c r="V620" s="129">
        <v>1.8790005295733359E-3</v>
      </c>
      <c r="W620" s="124">
        <v>4.2681100217864922E-3</v>
      </c>
      <c r="X620" s="195">
        <v>34</v>
      </c>
      <c r="Y620" s="129">
        <v>1.9269504808882422E-3</v>
      </c>
      <c r="Z620" s="200">
        <v>620</v>
      </c>
      <c r="AA620" s="200">
        <f t="shared" si="84"/>
        <v>5.0803571428571443E-3</v>
      </c>
      <c r="AB620" s="200">
        <f t="shared" si="85"/>
        <v>4.1319444444444433E-3</v>
      </c>
      <c r="AC620" s="200">
        <f t="shared" si="86"/>
        <v>4.2628761574074079E-3</v>
      </c>
      <c r="AE620" s="200">
        <f t="shared" si="87"/>
        <v>4.6826267056530209E-3</v>
      </c>
      <c r="AF620" s="200">
        <f t="shared" si="88"/>
        <v>4.1348379629629626E-3</v>
      </c>
      <c r="AG620" s="200">
        <f t="shared" si="89"/>
        <v>4.2681100217864922E-3</v>
      </c>
      <c r="AI620" s="10" t="s">
        <v>112</v>
      </c>
    </row>
    <row r="621" spans="1:35" ht="12" customHeight="1" x14ac:dyDescent="0.15">
      <c r="E621" s="23" t="s">
        <v>101</v>
      </c>
      <c r="F621" s="125">
        <v>4.7726947308132858E-3</v>
      </c>
      <c r="G621" s="196">
        <v>97</v>
      </c>
      <c r="H621" s="130">
        <v>2.0291998607447491E-3</v>
      </c>
      <c r="I621" s="125">
        <v>4.9577294685990347E-3</v>
      </c>
      <c r="J621" s="196">
        <v>46</v>
      </c>
      <c r="K621" s="130">
        <v>2.6526586200329196E-3</v>
      </c>
      <c r="L621" s="125">
        <v>3.9411589008363206E-3</v>
      </c>
      <c r="M621" s="196">
        <v>31</v>
      </c>
      <c r="N621" s="130">
        <v>1.2862779444697103E-3</v>
      </c>
      <c r="P621" s="23" t="s">
        <v>101</v>
      </c>
      <c r="Q621" s="125">
        <v>4.7029320987654315E-3</v>
      </c>
      <c r="R621" s="196">
        <v>81</v>
      </c>
      <c r="S621" s="130">
        <v>2.4173715125715657E-3</v>
      </c>
      <c r="T621" s="125">
        <v>4.8581242532855437E-3</v>
      </c>
      <c r="U621" s="196">
        <v>31</v>
      </c>
      <c r="V621" s="130">
        <v>2.5180070792852117E-3</v>
      </c>
      <c r="W621" s="125">
        <v>3.8358077905491692E-3</v>
      </c>
      <c r="X621" s="196">
        <v>29</v>
      </c>
      <c r="Y621" s="130">
        <v>1.1172879544014203E-3</v>
      </c>
      <c r="Z621" s="200">
        <v>621</v>
      </c>
      <c r="AA621" s="200">
        <f t="shared" si="84"/>
        <v>4.7726947308132858E-3</v>
      </c>
      <c r="AB621" s="200">
        <f t="shared" si="85"/>
        <v>4.9577294685990347E-3</v>
      </c>
      <c r="AC621" s="200">
        <f t="shared" si="86"/>
        <v>3.9411589008363206E-3</v>
      </c>
      <c r="AE621" s="200">
        <f t="shared" si="87"/>
        <v>4.7029320987654315E-3</v>
      </c>
      <c r="AF621" s="200">
        <f t="shared" si="88"/>
        <v>4.8581242532855437E-3</v>
      </c>
      <c r="AG621" s="200">
        <f t="shared" si="89"/>
        <v>3.8358077905491692E-3</v>
      </c>
      <c r="AI621" s="10" t="s">
        <v>113</v>
      </c>
    </row>
    <row r="622" spans="1:35" ht="12" customHeight="1" x14ac:dyDescent="0.15">
      <c r="E622" s="103" t="s">
        <v>102</v>
      </c>
      <c r="F622" s="124">
        <v>4.6292305236270764E-3</v>
      </c>
      <c r="G622" s="195">
        <v>87</v>
      </c>
      <c r="H622" s="129">
        <v>2.3498436048816568E-3</v>
      </c>
      <c r="I622" s="124">
        <v>4.2260145784081948E-3</v>
      </c>
      <c r="J622" s="195">
        <v>47</v>
      </c>
      <c r="K622" s="129">
        <v>1.7134484629861154E-3</v>
      </c>
      <c r="L622" s="124">
        <v>4.6932870370370357E-3</v>
      </c>
      <c r="M622" s="195">
        <v>28</v>
      </c>
      <c r="N622" s="129">
        <v>2.5755457395991391E-3</v>
      </c>
      <c r="P622" s="103" t="s">
        <v>102</v>
      </c>
      <c r="Q622" s="124">
        <v>4.3135683760683764E-3</v>
      </c>
      <c r="R622" s="195">
        <v>65</v>
      </c>
      <c r="S622" s="129">
        <v>2.013116432254831E-3</v>
      </c>
      <c r="T622" s="124">
        <v>3.9702690972222227E-3</v>
      </c>
      <c r="U622" s="195">
        <v>32</v>
      </c>
      <c r="V622" s="129">
        <v>1.5019375684244525E-3</v>
      </c>
      <c r="W622" s="124">
        <v>3.9954668209876551E-3</v>
      </c>
      <c r="X622" s="195">
        <v>24</v>
      </c>
      <c r="Y622" s="129">
        <v>2.0354037148802738E-3</v>
      </c>
      <c r="Z622" s="200">
        <v>622</v>
      </c>
      <c r="AA622" s="200">
        <f t="shared" si="84"/>
        <v>4.6292305236270764E-3</v>
      </c>
      <c r="AB622" s="200">
        <f t="shared" si="85"/>
        <v>4.2260145784081948E-3</v>
      </c>
      <c r="AC622" s="200">
        <f t="shared" si="86"/>
        <v>4.6932870370370357E-3</v>
      </c>
      <c r="AE622" s="200">
        <f t="shared" si="87"/>
        <v>4.3135683760683764E-3</v>
      </c>
      <c r="AF622" s="200">
        <f t="shared" si="88"/>
        <v>3.9702690972222227E-3</v>
      </c>
      <c r="AG622" s="200">
        <f t="shared" si="89"/>
        <v>3.9954668209876551E-3</v>
      </c>
      <c r="AI622" s="10" t="s">
        <v>114</v>
      </c>
    </row>
    <row r="623" spans="1:35" ht="12" customHeight="1" x14ac:dyDescent="0.15">
      <c r="E623" s="23" t="s">
        <v>103</v>
      </c>
      <c r="F623" s="125">
        <v>4.580836964415397E-3</v>
      </c>
      <c r="G623" s="196">
        <v>51</v>
      </c>
      <c r="H623" s="130">
        <v>1.9890500919187829E-3</v>
      </c>
      <c r="I623" s="125">
        <v>4.0936302681992337E-3</v>
      </c>
      <c r="J623" s="196">
        <v>29</v>
      </c>
      <c r="K623" s="130">
        <v>1.9070124259356577E-3</v>
      </c>
      <c r="L623" s="125">
        <v>4.0827546296296289E-3</v>
      </c>
      <c r="M623" s="196">
        <v>20</v>
      </c>
      <c r="N623" s="130">
        <v>1.2718620287068281E-3</v>
      </c>
      <c r="P623" s="23" t="s">
        <v>103</v>
      </c>
      <c r="Q623" s="125">
        <v>3.9245756172839501E-3</v>
      </c>
      <c r="R623" s="196">
        <v>36</v>
      </c>
      <c r="S623" s="130">
        <v>1.707695979438033E-3</v>
      </c>
      <c r="T623" s="125">
        <v>3.7931397306397298E-3</v>
      </c>
      <c r="U623" s="196">
        <v>33</v>
      </c>
      <c r="V623" s="130">
        <v>1.0666345753464431E-3</v>
      </c>
      <c r="W623" s="125">
        <v>3.8605967078189302E-3</v>
      </c>
      <c r="X623" s="196">
        <v>18</v>
      </c>
      <c r="Y623" s="130">
        <v>2.2392458749092401E-3</v>
      </c>
      <c r="Z623" s="200">
        <v>623</v>
      </c>
      <c r="AA623" s="200">
        <f t="shared" si="84"/>
        <v>4.580836964415397E-3</v>
      </c>
      <c r="AB623" s="200">
        <f t="shared" si="85"/>
        <v>4.0936302681992337E-3</v>
      </c>
      <c r="AC623" s="200">
        <f t="shared" si="86"/>
        <v>4.0827546296296289E-3</v>
      </c>
      <c r="AE623" s="200">
        <f t="shared" si="87"/>
        <v>3.9245756172839501E-3</v>
      </c>
      <c r="AF623" s="200">
        <f t="shared" si="88"/>
        <v>3.7931397306397298E-3</v>
      </c>
      <c r="AG623" s="200">
        <f t="shared" si="89"/>
        <v>3.8605967078189302E-3</v>
      </c>
      <c r="AI623" s="10" t="s">
        <v>115</v>
      </c>
    </row>
    <row r="624" spans="1:35" ht="12" customHeight="1" x14ac:dyDescent="0.15">
      <c r="E624" s="103" t="s">
        <v>104</v>
      </c>
      <c r="F624" s="124">
        <v>3.505015432098765E-3</v>
      </c>
      <c r="G624" s="195">
        <v>42</v>
      </c>
      <c r="H624" s="129">
        <v>9.0976437387070141E-4</v>
      </c>
      <c r="I624" s="124">
        <v>3.9040798611111108E-3</v>
      </c>
      <c r="J624" s="195">
        <v>16</v>
      </c>
      <c r="K624" s="129">
        <v>1.0585541151328943E-3</v>
      </c>
      <c r="L624" s="124">
        <v>4.0286044973544977E-3</v>
      </c>
      <c r="M624" s="195">
        <v>14</v>
      </c>
      <c r="N624" s="129">
        <v>1.5636798086502669E-3</v>
      </c>
      <c r="P624" s="103" t="s">
        <v>104</v>
      </c>
      <c r="Q624" s="124">
        <v>3.6476139601139598E-3</v>
      </c>
      <c r="R624" s="195">
        <v>26</v>
      </c>
      <c r="S624" s="129">
        <v>1.9448458919464316E-3</v>
      </c>
      <c r="T624" s="124">
        <v>3.8583002645502648E-3</v>
      </c>
      <c r="U624" s="195">
        <v>14</v>
      </c>
      <c r="V624" s="129">
        <v>2.2268433704570258E-3</v>
      </c>
      <c r="W624" s="124">
        <v>3.3883101851851852E-3</v>
      </c>
      <c r="X624" s="195">
        <v>12</v>
      </c>
      <c r="Y624" s="129">
        <v>6.3220926682530816E-4</v>
      </c>
      <c r="Z624" s="200">
        <v>624</v>
      </c>
      <c r="AA624" s="200">
        <f t="shared" si="84"/>
        <v>3.505015432098765E-3</v>
      </c>
      <c r="AB624" s="200">
        <f t="shared" si="85"/>
        <v>3.9040798611111108E-3</v>
      </c>
      <c r="AC624" s="200">
        <f t="shared" si="86"/>
        <v>4.0286044973544977E-3</v>
      </c>
      <c r="AE624" s="200">
        <f t="shared" si="87"/>
        <v>3.6476139601139598E-3</v>
      </c>
      <c r="AF624" s="200">
        <f t="shared" si="88"/>
        <v>3.8583002645502648E-3</v>
      </c>
      <c r="AG624" s="200">
        <f t="shared" si="89"/>
        <v>3.3883101851851852E-3</v>
      </c>
      <c r="AI624" s="10" t="s">
        <v>116</v>
      </c>
    </row>
    <row r="625" spans="5:35" ht="12" customHeight="1" x14ac:dyDescent="0.15">
      <c r="E625" s="23" t="s">
        <v>105</v>
      </c>
      <c r="F625" s="125">
        <v>3.3322132616487457E-3</v>
      </c>
      <c r="G625" s="196">
        <v>31</v>
      </c>
      <c r="H625" s="130">
        <v>5.9479446944262469E-4</v>
      </c>
      <c r="I625" s="125">
        <v>3.6542508417508422E-3</v>
      </c>
      <c r="J625" s="196">
        <v>22</v>
      </c>
      <c r="K625" s="130">
        <v>9.4165962840200574E-4</v>
      </c>
      <c r="L625" s="125">
        <v>3.5841049382716052E-3</v>
      </c>
      <c r="M625" s="196">
        <v>6</v>
      </c>
      <c r="N625" s="130">
        <v>7.1866208633135224E-4</v>
      </c>
      <c r="P625" s="23" t="s">
        <v>105</v>
      </c>
      <c r="Q625" s="125">
        <v>3.7663089225589224E-3</v>
      </c>
      <c r="R625" s="196">
        <v>22</v>
      </c>
      <c r="S625" s="130">
        <v>1.8512856659372286E-3</v>
      </c>
      <c r="T625" s="125">
        <v>3.3145254629629627E-3</v>
      </c>
      <c r="U625" s="196">
        <v>8</v>
      </c>
      <c r="V625" s="130">
        <v>6.5598231863750239E-4</v>
      </c>
      <c r="W625" s="125">
        <v>4.1043447293447298E-3</v>
      </c>
      <c r="X625" s="196">
        <v>13</v>
      </c>
      <c r="Y625" s="130">
        <v>2.7331587922556173E-3</v>
      </c>
      <c r="Z625" s="200">
        <v>625</v>
      </c>
      <c r="AA625" s="200">
        <f t="shared" si="84"/>
        <v>3.3322132616487457E-3</v>
      </c>
      <c r="AB625" s="200">
        <f t="shared" si="85"/>
        <v>3.6542508417508422E-3</v>
      </c>
      <c r="AC625" s="200">
        <f t="shared" si="86"/>
        <v>3.5841049382716052E-3</v>
      </c>
      <c r="AE625" s="200">
        <f t="shared" si="87"/>
        <v>3.7663089225589224E-3</v>
      </c>
      <c r="AF625" s="200">
        <f t="shared" si="88"/>
        <v>3.3145254629629627E-3</v>
      </c>
      <c r="AG625" s="200">
        <f t="shared" si="89"/>
        <v>4.1043447293447298E-3</v>
      </c>
      <c r="AI625" s="10" t="s">
        <v>117</v>
      </c>
    </row>
    <row r="626" spans="5:35" ht="12" customHeight="1" x14ac:dyDescent="0.15">
      <c r="E626" s="46" t="s">
        <v>126</v>
      </c>
      <c r="F626" s="127"/>
      <c r="G626" s="198"/>
      <c r="H626" s="132"/>
      <c r="I626" s="127"/>
      <c r="J626" s="198"/>
      <c r="K626" s="132"/>
      <c r="L626" s="127"/>
      <c r="M626" s="198"/>
      <c r="N626" s="132"/>
      <c r="P626" s="46" t="s">
        <v>126</v>
      </c>
      <c r="Q626" s="127"/>
      <c r="R626" s="198"/>
      <c r="S626" s="132"/>
      <c r="T626" s="127"/>
      <c r="U626" s="198"/>
      <c r="V626" s="132"/>
      <c r="W626" s="127"/>
      <c r="X626" s="198"/>
      <c r="Y626" s="132"/>
    </row>
    <row r="627" spans="5:35" ht="12" customHeight="1" x14ac:dyDescent="0.15">
      <c r="E627" s="34" t="s">
        <v>127</v>
      </c>
      <c r="F627" s="125">
        <v>4.636203058459157E-3</v>
      </c>
      <c r="G627" s="196">
        <v>287</v>
      </c>
      <c r="H627" s="130">
        <v>2.0357009477173209E-3</v>
      </c>
      <c r="I627" s="125">
        <v>3.6019736842105264E-3</v>
      </c>
      <c r="J627" s="196">
        <v>57</v>
      </c>
      <c r="K627" s="130">
        <v>1.3955859413552264E-3</v>
      </c>
      <c r="L627" s="125">
        <v>4.1300154320987655E-3</v>
      </c>
      <c r="M627" s="196">
        <v>42</v>
      </c>
      <c r="N627" s="130">
        <v>2.1721566074163188E-3</v>
      </c>
      <c r="P627" s="34" t="s">
        <v>127</v>
      </c>
      <c r="Q627" s="125">
        <v>4.3350013616557737E-3</v>
      </c>
      <c r="R627" s="196">
        <v>204</v>
      </c>
      <c r="S627" s="130">
        <v>2.2169471983906537E-3</v>
      </c>
      <c r="T627" s="125">
        <v>4.2767255892255888E-3</v>
      </c>
      <c r="U627" s="196">
        <v>55</v>
      </c>
      <c r="V627" s="130">
        <v>2.4562136469887244E-3</v>
      </c>
      <c r="W627" s="125">
        <v>3.9011644219977548E-3</v>
      </c>
      <c r="X627" s="196">
        <v>33</v>
      </c>
      <c r="Y627" s="130">
        <v>2.0051915053313344E-3</v>
      </c>
    </row>
    <row r="628" spans="5:35" ht="12" customHeight="1" x14ac:dyDescent="0.15">
      <c r="E628" s="103" t="s">
        <v>123</v>
      </c>
      <c r="F628" s="124">
        <v>4.7211076817558302E-3</v>
      </c>
      <c r="G628" s="195">
        <v>270</v>
      </c>
      <c r="H628" s="129">
        <v>2.301704957043437E-3</v>
      </c>
      <c r="I628" s="124">
        <v>4.7190126050420155E-3</v>
      </c>
      <c r="J628" s="195">
        <v>119</v>
      </c>
      <c r="K628" s="129">
        <v>2.0923512519668195E-3</v>
      </c>
      <c r="L628" s="124">
        <v>4.2061965811965802E-3</v>
      </c>
      <c r="M628" s="195">
        <v>130</v>
      </c>
      <c r="N628" s="129">
        <v>1.7986030076448346E-3</v>
      </c>
      <c r="P628" s="103" t="s">
        <v>123</v>
      </c>
      <c r="Q628" s="124">
        <v>4.7327339416711372E-3</v>
      </c>
      <c r="R628" s="195">
        <v>207</v>
      </c>
      <c r="S628" s="129">
        <v>2.5295815181438194E-3</v>
      </c>
      <c r="T628" s="124">
        <v>4.4358272506082727E-3</v>
      </c>
      <c r="U628" s="195">
        <v>137</v>
      </c>
      <c r="V628" s="129">
        <v>1.9057393671167054E-3</v>
      </c>
      <c r="W628" s="124">
        <v>4.016857078853046E-3</v>
      </c>
      <c r="X628" s="195">
        <v>124</v>
      </c>
      <c r="Y628" s="129">
        <v>1.5036429419618535E-3</v>
      </c>
    </row>
    <row r="629" spans="5:35" ht="12" customHeight="1" x14ac:dyDescent="0.15">
      <c r="E629" s="23" t="s">
        <v>124</v>
      </c>
      <c r="F629" s="125">
        <v>5.0239059744268096E-3</v>
      </c>
      <c r="G629" s="196">
        <v>336</v>
      </c>
      <c r="H629" s="130">
        <v>2.3099898373388529E-3</v>
      </c>
      <c r="I629" s="125">
        <v>4.6473765432098737E-3</v>
      </c>
      <c r="J629" s="196">
        <v>165</v>
      </c>
      <c r="K629" s="130">
        <v>2.2073048396054275E-3</v>
      </c>
      <c r="L629" s="125">
        <v>4.0887762762762767E-3</v>
      </c>
      <c r="M629" s="196">
        <v>111</v>
      </c>
      <c r="N629" s="130">
        <v>1.7211405225709469E-3</v>
      </c>
      <c r="P629" s="23" t="s">
        <v>124</v>
      </c>
      <c r="Q629" s="125">
        <v>4.7308016058016048E-3</v>
      </c>
      <c r="R629" s="196">
        <v>286</v>
      </c>
      <c r="S629" s="130">
        <v>2.348474099661445E-3</v>
      </c>
      <c r="T629" s="125">
        <v>4.5238095238095237E-3</v>
      </c>
      <c r="U629" s="196">
        <v>98</v>
      </c>
      <c r="V629" s="130">
        <v>2.3288194391962711E-3</v>
      </c>
      <c r="W629" s="125">
        <v>4.2757497541789577E-3</v>
      </c>
      <c r="X629" s="196">
        <v>113</v>
      </c>
      <c r="Y629" s="130">
        <v>2.0746990743125905E-3</v>
      </c>
    </row>
    <row r="630" spans="5:35" ht="12" customHeight="1" x14ac:dyDescent="0.15">
      <c r="E630" s="46" t="s">
        <v>3</v>
      </c>
      <c r="F630" s="127"/>
      <c r="G630" s="198"/>
      <c r="H630" s="132"/>
      <c r="I630" s="127"/>
      <c r="J630" s="198"/>
      <c r="K630" s="132"/>
      <c r="L630" s="127"/>
      <c r="M630" s="198"/>
      <c r="N630" s="132"/>
      <c r="P630" s="46" t="s">
        <v>3</v>
      </c>
      <c r="Q630" s="127"/>
      <c r="R630" s="198"/>
      <c r="S630" s="132"/>
      <c r="T630" s="127"/>
      <c r="U630" s="198"/>
      <c r="V630" s="132"/>
      <c r="W630" s="127"/>
      <c r="X630" s="198"/>
      <c r="Y630" s="132"/>
    </row>
    <row r="631" spans="5:35" ht="12" customHeight="1" x14ac:dyDescent="0.15">
      <c r="E631" s="26" t="s">
        <v>128</v>
      </c>
      <c r="F631" s="128">
        <v>4.7015993265993351E-3</v>
      </c>
      <c r="G631" s="199">
        <v>1210</v>
      </c>
      <c r="H631" s="133">
        <v>2.1802051012787473E-3</v>
      </c>
      <c r="I631" s="128">
        <v>4.4119827835648216E-3</v>
      </c>
      <c r="J631" s="199">
        <v>512</v>
      </c>
      <c r="K631" s="133">
        <v>1.9909094531743617E-3</v>
      </c>
      <c r="L631" s="128">
        <v>4.132984195779706E-3</v>
      </c>
      <c r="M631" s="199">
        <v>423</v>
      </c>
      <c r="N631" s="133">
        <v>1.7611732692235798E-3</v>
      </c>
      <c r="P631" s="26" t="s">
        <v>128</v>
      </c>
      <c r="Q631" s="128">
        <v>4.5619467270056734E-3</v>
      </c>
      <c r="R631" s="199">
        <v>933</v>
      </c>
      <c r="S631" s="133">
        <v>2.356124868969002E-3</v>
      </c>
      <c r="T631" s="128">
        <v>4.326165050663874E-3</v>
      </c>
      <c r="U631" s="199">
        <v>424</v>
      </c>
      <c r="V631" s="133">
        <v>2.0623330951169325E-3</v>
      </c>
      <c r="W631" s="128">
        <v>4.065966194058644E-3</v>
      </c>
      <c r="X631" s="199">
        <v>384</v>
      </c>
      <c r="Y631" s="133">
        <v>1.7931971194487682E-3</v>
      </c>
    </row>
    <row r="632" spans="5:35" ht="12" customHeight="1" x14ac:dyDescent="0.15">
      <c r="E632" s="123"/>
      <c r="P632" s="123"/>
    </row>
    <row r="633" spans="5:35" ht="12" customHeight="1" x14ac:dyDescent="0.15">
      <c r="E633" s="113" t="s">
        <v>315</v>
      </c>
      <c r="P633" s="113" t="s">
        <v>315</v>
      </c>
    </row>
    <row r="635" spans="5:35" ht="12" customHeight="1" x14ac:dyDescent="0.15">
      <c r="AC635" s="225"/>
    </row>
    <row r="649" spans="1:35" ht="20.100000000000001" customHeight="1" x14ac:dyDescent="0.15">
      <c r="A649" s="6"/>
      <c r="E649" s="3" t="s">
        <v>206</v>
      </c>
      <c r="F649" s="15"/>
      <c r="G649" s="192"/>
      <c r="H649" s="15"/>
      <c r="I649" s="15"/>
      <c r="J649" s="192"/>
      <c r="K649" s="15"/>
      <c r="L649" s="15"/>
      <c r="M649" s="192"/>
      <c r="N649" s="15"/>
      <c r="P649" s="3" t="s">
        <v>232</v>
      </c>
      <c r="Q649" s="15"/>
      <c r="R649" s="192"/>
      <c r="S649" s="15"/>
      <c r="T649" s="15"/>
      <c r="U649" s="192"/>
      <c r="V649" s="15"/>
      <c r="W649" s="15"/>
      <c r="X649" s="192"/>
      <c r="Y649" s="15"/>
    </row>
    <row r="650" spans="1:35" ht="12" customHeight="1" x14ac:dyDescent="0.15">
      <c r="E650" s="41"/>
      <c r="F650" s="42" t="s">
        <v>283</v>
      </c>
      <c r="G650" s="193"/>
      <c r="H650" s="43"/>
      <c r="I650" s="42" t="s">
        <v>285</v>
      </c>
      <c r="J650" s="193"/>
      <c r="K650" s="43"/>
      <c r="L650" s="42" t="s">
        <v>286</v>
      </c>
      <c r="M650" s="193"/>
      <c r="N650" s="43"/>
      <c r="P650" s="41"/>
      <c r="Q650" s="42" t="s">
        <v>283</v>
      </c>
      <c r="R650" s="193"/>
      <c r="S650" s="43"/>
      <c r="T650" s="42" t="s">
        <v>285</v>
      </c>
      <c r="U650" s="193"/>
      <c r="V650" s="43"/>
      <c r="W650" s="42" t="s">
        <v>286</v>
      </c>
      <c r="X650" s="193"/>
      <c r="Y650" s="43"/>
    </row>
    <row r="651" spans="1:35" ht="12" customHeight="1" x14ac:dyDescent="0.15">
      <c r="A651" s="84"/>
      <c r="B651" s="84"/>
      <c r="C651" s="84"/>
      <c r="E651" s="80"/>
      <c r="F651" s="104" t="s">
        <v>306</v>
      </c>
      <c r="G651" s="194" t="s">
        <v>305</v>
      </c>
      <c r="H651" s="105" t="s">
        <v>307</v>
      </c>
      <c r="I651" s="104" t="s">
        <v>306</v>
      </c>
      <c r="J651" s="194" t="s">
        <v>305</v>
      </c>
      <c r="K651" s="105" t="s">
        <v>307</v>
      </c>
      <c r="L651" s="104" t="s">
        <v>306</v>
      </c>
      <c r="M651" s="194" t="s">
        <v>305</v>
      </c>
      <c r="N651" s="105" t="s">
        <v>307</v>
      </c>
      <c r="P651" s="80"/>
      <c r="Q651" s="104" t="s">
        <v>306</v>
      </c>
      <c r="R651" s="194" t="s">
        <v>305</v>
      </c>
      <c r="S651" s="105" t="s">
        <v>307</v>
      </c>
      <c r="T651" s="104" t="s">
        <v>306</v>
      </c>
      <c r="U651" s="194" t="s">
        <v>305</v>
      </c>
      <c r="V651" s="105" t="s">
        <v>307</v>
      </c>
      <c r="W651" s="104" t="s">
        <v>306</v>
      </c>
      <c r="X651" s="194" t="s">
        <v>305</v>
      </c>
      <c r="Y651" s="105" t="s">
        <v>307</v>
      </c>
    </row>
    <row r="652" spans="1:35" ht="12" customHeight="1" x14ac:dyDescent="0.15">
      <c r="A652" s="2" t="s">
        <v>0</v>
      </c>
      <c r="E652" s="46" t="s">
        <v>125</v>
      </c>
      <c r="F652" s="30"/>
      <c r="G652" s="110"/>
      <c r="H652" s="32"/>
      <c r="I652" s="30"/>
      <c r="J652" s="110"/>
      <c r="K652" s="32"/>
      <c r="L652" s="30"/>
      <c r="M652" s="110"/>
      <c r="N652" s="32"/>
      <c r="P652" s="46" t="s">
        <v>125</v>
      </c>
      <c r="Q652" s="30"/>
      <c r="R652" s="110"/>
      <c r="S652" s="32"/>
      <c r="T652" s="30"/>
      <c r="U652" s="110"/>
      <c r="V652" s="32"/>
      <c r="W652" s="30"/>
      <c r="X652" s="110"/>
      <c r="Y652" s="32"/>
      <c r="AA652" s="200" t="s">
        <v>283</v>
      </c>
      <c r="AB652" s="200" t="s">
        <v>285</v>
      </c>
      <c r="AC652" s="200" t="s">
        <v>286</v>
      </c>
      <c r="AE652" s="200" t="s">
        <v>283</v>
      </c>
      <c r="AF652" s="200" t="s">
        <v>285</v>
      </c>
      <c r="AG652" s="200" t="s">
        <v>286</v>
      </c>
    </row>
    <row r="653" spans="1:35" ht="12" customHeight="1" x14ac:dyDescent="0.15">
      <c r="A653" s="25"/>
      <c r="E653" s="103" t="s">
        <v>272</v>
      </c>
      <c r="F653" s="124">
        <v>4.0038580246913582E-3</v>
      </c>
      <c r="G653" s="195">
        <v>30</v>
      </c>
      <c r="H653" s="129">
        <v>8.2039460766881382E-4</v>
      </c>
      <c r="I653" s="124">
        <v>3.8001543209876545E-3</v>
      </c>
      <c r="J653" s="195">
        <v>3</v>
      </c>
      <c r="K653" s="129">
        <v>3.1406785476750565E-4</v>
      </c>
      <c r="L653" s="124">
        <v>3.5532407407407405E-3</v>
      </c>
      <c r="M653" s="195">
        <v>1</v>
      </c>
      <c r="N653" s="129" t="s">
        <v>311</v>
      </c>
      <c r="P653" s="103" t="s">
        <v>272</v>
      </c>
      <c r="Q653" s="124">
        <v>3.9658004778972532E-3</v>
      </c>
      <c r="R653" s="195">
        <v>31</v>
      </c>
      <c r="S653" s="129">
        <v>5.0660035029841404E-4</v>
      </c>
      <c r="T653" s="124">
        <v>3.5108024691358031E-3</v>
      </c>
      <c r="U653" s="195">
        <v>3</v>
      </c>
      <c r="V653" s="129">
        <v>1.4882177100296559E-4</v>
      </c>
      <c r="W653" s="124">
        <v>3.7546296296296295E-3</v>
      </c>
      <c r="X653" s="195">
        <v>5</v>
      </c>
      <c r="Y653" s="129">
        <v>3.4046275521504478E-4</v>
      </c>
      <c r="Z653" s="200">
        <v>653</v>
      </c>
      <c r="AA653" s="200">
        <f>IF(F653="-",-1,F653)</f>
        <v>4.0038580246913582E-3</v>
      </c>
      <c r="AB653" s="200">
        <f>IF(I653="-",-1,I653)</f>
        <v>3.8001543209876545E-3</v>
      </c>
      <c r="AC653" s="200">
        <f>IF(L653="-",-1,L653)</f>
        <v>3.5532407407407405E-3</v>
      </c>
      <c r="AE653" s="200">
        <f>IF(Q653="-",-1,Q653)</f>
        <v>3.9658004778972532E-3</v>
      </c>
      <c r="AF653" s="200">
        <f>IF(T653="-",-1,T653)</f>
        <v>3.5108024691358031E-3</v>
      </c>
      <c r="AG653" s="200">
        <f>IF(W653="-",-1,W653)</f>
        <v>3.7546296296296295E-3</v>
      </c>
      <c r="AI653" s="10" t="s">
        <v>118</v>
      </c>
    </row>
    <row r="654" spans="1:35" ht="12" customHeight="1" x14ac:dyDescent="0.15">
      <c r="A654" s="85" t="s">
        <v>316</v>
      </c>
      <c r="B654" s="134"/>
      <c r="C654" s="134"/>
      <c r="E654" s="23" t="s">
        <v>273</v>
      </c>
      <c r="F654" s="125">
        <v>4.4001004016064257E-3</v>
      </c>
      <c r="G654" s="196">
        <v>83</v>
      </c>
      <c r="H654" s="130">
        <v>9.2008841054573912E-4</v>
      </c>
      <c r="I654" s="125">
        <v>4.2592592592592595E-3</v>
      </c>
      <c r="J654" s="196">
        <v>6</v>
      </c>
      <c r="K654" s="130">
        <v>5.490553366361312E-4</v>
      </c>
      <c r="L654" s="125">
        <v>4.4502314814814812E-3</v>
      </c>
      <c r="M654" s="196">
        <v>4</v>
      </c>
      <c r="N654" s="130">
        <v>6.4859579999729114E-4</v>
      </c>
      <c r="P654" s="23" t="s">
        <v>273</v>
      </c>
      <c r="Q654" s="125">
        <v>4.359269040166926E-3</v>
      </c>
      <c r="R654" s="196">
        <v>142</v>
      </c>
      <c r="S654" s="130">
        <v>9.7568256147812795E-4</v>
      </c>
      <c r="T654" s="125">
        <v>4.8919753086419755E-3</v>
      </c>
      <c r="U654" s="196">
        <v>6</v>
      </c>
      <c r="V654" s="130">
        <v>1.6993589343068743E-3</v>
      </c>
      <c r="W654" s="125">
        <v>4.0335648148148145E-3</v>
      </c>
      <c r="X654" s="196">
        <v>2</v>
      </c>
      <c r="Y654" s="130">
        <v>3.6828478186800391E-4</v>
      </c>
      <c r="Z654" s="200">
        <v>654</v>
      </c>
      <c r="AA654" s="200">
        <f t="shared" ref="AA654:AA668" si="90">IF(F654="-",-1,F654)</f>
        <v>4.4001004016064257E-3</v>
      </c>
      <c r="AB654" s="200">
        <f t="shared" ref="AB654:AB668" si="91">IF(I654="-",-1,I654)</f>
        <v>4.2592592592592595E-3</v>
      </c>
      <c r="AC654" s="200">
        <f t="shared" ref="AC654:AC668" si="92">IF(L654="-",-1,L654)</f>
        <v>4.4502314814814812E-3</v>
      </c>
      <c r="AE654" s="200">
        <f t="shared" ref="AE654:AE668" si="93">IF(Q654="-",-1,Q654)</f>
        <v>4.359269040166926E-3</v>
      </c>
      <c r="AF654" s="200">
        <f t="shared" ref="AF654:AF668" si="94">IF(T654="-",-1,T654)</f>
        <v>4.8919753086419755E-3</v>
      </c>
      <c r="AG654" s="200">
        <f t="shared" ref="AG654:AG668" si="95">IF(W654="-",-1,W654)</f>
        <v>4.0335648148148145E-3</v>
      </c>
      <c r="AI654" s="10" t="s">
        <v>119</v>
      </c>
    </row>
    <row r="655" spans="1:35" ht="12" customHeight="1" x14ac:dyDescent="0.15">
      <c r="A655" s="85" t="s">
        <v>310</v>
      </c>
      <c r="B655" s="134"/>
      <c r="C655" s="134"/>
      <c r="E655" s="103" t="s">
        <v>274</v>
      </c>
      <c r="F655" s="124">
        <v>4.3780864197530862E-3</v>
      </c>
      <c r="G655" s="195">
        <v>60</v>
      </c>
      <c r="H655" s="129">
        <v>9.6443732752830554E-4</v>
      </c>
      <c r="I655" s="124">
        <v>4.0755208333333338E-3</v>
      </c>
      <c r="J655" s="195">
        <v>8</v>
      </c>
      <c r="K655" s="129">
        <v>4.9300810422607826E-4</v>
      </c>
      <c r="L655" s="124">
        <v>4.2129629629629626E-3</v>
      </c>
      <c r="M655" s="195">
        <v>8</v>
      </c>
      <c r="N655" s="129">
        <v>6.7066883647789641E-4</v>
      </c>
      <c r="P655" s="103" t="s">
        <v>274</v>
      </c>
      <c r="Q655" s="124">
        <v>4.5521818360914111E-3</v>
      </c>
      <c r="R655" s="195">
        <v>94</v>
      </c>
      <c r="S655" s="129">
        <v>9.0145733990219269E-4</v>
      </c>
      <c r="T655" s="124">
        <v>4.2326388888888882E-3</v>
      </c>
      <c r="U655" s="195">
        <v>10</v>
      </c>
      <c r="V655" s="129">
        <v>5.3802640745920813E-4</v>
      </c>
      <c r="W655" s="124">
        <v>5.8854166666666664E-3</v>
      </c>
      <c r="X655" s="195">
        <v>2</v>
      </c>
      <c r="Y655" s="129">
        <v>3.1345126990098117E-3</v>
      </c>
      <c r="Z655" s="200">
        <v>655</v>
      </c>
      <c r="AA655" s="200">
        <f t="shared" si="90"/>
        <v>4.3780864197530862E-3</v>
      </c>
      <c r="AB655" s="200">
        <f t="shared" si="91"/>
        <v>4.0755208333333338E-3</v>
      </c>
      <c r="AC655" s="200">
        <f t="shared" si="92"/>
        <v>4.2129629629629626E-3</v>
      </c>
      <c r="AE655" s="200">
        <f t="shared" si="93"/>
        <v>4.5521818360914111E-3</v>
      </c>
      <c r="AF655" s="200">
        <f t="shared" si="94"/>
        <v>4.2326388888888882E-3</v>
      </c>
      <c r="AG655" s="200">
        <f t="shared" si="95"/>
        <v>5.8854166666666664E-3</v>
      </c>
      <c r="AI655" s="10" t="s">
        <v>120</v>
      </c>
    </row>
    <row r="656" spans="1:35" ht="12" customHeight="1" x14ac:dyDescent="0.15">
      <c r="A656" s="85" t="s">
        <v>309</v>
      </c>
      <c r="B656" s="134"/>
      <c r="C656" s="134"/>
      <c r="E656" s="23" t="s">
        <v>275</v>
      </c>
      <c r="F656" s="125">
        <v>5.0750561167227839E-3</v>
      </c>
      <c r="G656" s="196">
        <v>33</v>
      </c>
      <c r="H656" s="130">
        <v>1.3894105923989905E-3</v>
      </c>
      <c r="I656" s="125">
        <v>5.232124485596709E-3</v>
      </c>
      <c r="J656" s="196">
        <v>18</v>
      </c>
      <c r="K656" s="130">
        <v>1.480084445966298E-3</v>
      </c>
      <c r="L656" s="125">
        <v>4.4907407407407413E-3</v>
      </c>
      <c r="M656" s="196">
        <v>10</v>
      </c>
      <c r="N656" s="130">
        <v>1.2807014994095406E-3</v>
      </c>
      <c r="P656" s="23" t="s">
        <v>275</v>
      </c>
      <c r="Q656" s="125">
        <v>4.6703255675029868E-3</v>
      </c>
      <c r="R656" s="196">
        <v>31</v>
      </c>
      <c r="S656" s="130">
        <v>1.0490643990354455E-3</v>
      </c>
      <c r="T656" s="125">
        <v>4.5277777777777773E-3</v>
      </c>
      <c r="U656" s="196">
        <v>25</v>
      </c>
      <c r="V656" s="130">
        <v>1.0926778009382472E-3</v>
      </c>
      <c r="W656" s="125">
        <v>4.9840856481481481E-3</v>
      </c>
      <c r="X656" s="196">
        <v>8</v>
      </c>
      <c r="Y656" s="130">
        <v>1.7066048334078642E-3</v>
      </c>
      <c r="Z656" s="200">
        <v>656</v>
      </c>
      <c r="AA656" s="200">
        <f t="shared" si="90"/>
        <v>5.0750561167227839E-3</v>
      </c>
      <c r="AB656" s="200">
        <f t="shared" si="91"/>
        <v>5.232124485596709E-3</v>
      </c>
      <c r="AC656" s="200">
        <f t="shared" si="92"/>
        <v>4.4907407407407413E-3</v>
      </c>
      <c r="AE656" s="200">
        <f t="shared" si="93"/>
        <v>4.6703255675029868E-3</v>
      </c>
      <c r="AF656" s="200">
        <f t="shared" si="94"/>
        <v>4.5277777777777773E-3</v>
      </c>
      <c r="AG656" s="200">
        <f t="shared" si="95"/>
        <v>4.9840856481481481E-3</v>
      </c>
      <c r="AI656" s="10" t="s">
        <v>121</v>
      </c>
    </row>
    <row r="657" spans="1:35" ht="12" customHeight="1" x14ac:dyDescent="0.15">
      <c r="E657" s="103" t="s">
        <v>94</v>
      </c>
      <c r="F657" s="124">
        <v>4.7843915343915343E-3</v>
      </c>
      <c r="G657" s="195">
        <v>35</v>
      </c>
      <c r="H657" s="129">
        <v>1.2058231590431655E-3</v>
      </c>
      <c r="I657" s="124">
        <v>4.5743312757201646E-3</v>
      </c>
      <c r="J657" s="195">
        <v>18</v>
      </c>
      <c r="K657" s="129">
        <v>1.2068781693416191E-3</v>
      </c>
      <c r="L657" s="124">
        <v>4.5696548821548824E-3</v>
      </c>
      <c r="M657" s="195">
        <v>11</v>
      </c>
      <c r="N657" s="129">
        <v>7.7175415925230398E-4</v>
      </c>
      <c r="P657" s="103" t="s">
        <v>94</v>
      </c>
      <c r="Q657" s="124">
        <v>4.7405167264038227E-3</v>
      </c>
      <c r="R657" s="195">
        <v>31</v>
      </c>
      <c r="S657" s="129">
        <v>1.0419442968224023E-3</v>
      </c>
      <c r="T657" s="124">
        <v>5.0073099415204672E-3</v>
      </c>
      <c r="U657" s="195">
        <v>19</v>
      </c>
      <c r="V657" s="129">
        <v>1.500618915230385E-3</v>
      </c>
      <c r="W657" s="124">
        <v>6.3618827160493831E-3</v>
      </c>
      <c r="X657" s="195">
        <v>3</v>
      </c>
      <c r="Y657" s="129">
        <v>2.2873466733215535E-3</v>
      </c>
      <c r="Z657" s="200">
        <v>657</v>
      </c>
      <c r="AA657" s="200">
        <f t="shared" si="90"/>
        <v>4.7843915343915343E-3</v>
      </c>
      <c r="AB657" s="200">
        <f t="shared" si="91"/>
        <v>4.5743312757201646E-3</v>
      </c>
      <c r="AC657" s="200">
        <f t="shared" si="92"/>
        <v>4.5696548821548824E-3</v>
      </c>
      <c r="AE657" s="200">
        <f t="shared" si="93"/>
        <v>4.7405167264038227E-3</v>
      </c>
      <c r="AF657" s="200">
        <f t="shared" si="94"/>
        <v>5.0073099415204672E-3</v>
      </c>
      <c r="AG657" s="200">
        <f t="shared" si="95"/>
        <v>6.3618827160493831E-3</v>
      </c>
      <c r="AI657" s="10" t="s">
        <v>106</v>
      </c>
    </row>
    <row r="658" spans="1:35" ht="12" customHeight="1" x14ac:dyDescent="0.15">
      <c r="A658" s="2"/>
      <c r="E658" s="23" t="s">
        <v>95</v>
      </c>
      <c r="F658" s="125">
        <v>4.610906862745099E-3</v>
      </c>
      <c r="G658" s="196">
        <v>34</v>
      </c>
      <c r="H658" s="130">
        <v>1.1121847552647837E-3</v>
      </c>
      <c r="I658" s="125">
        <v>4.5146122685185185E-3</v>
      </c>
      <c r="J658" s="196">
        <v>16</v>
      </c>
      <c r="K658" s="130">
        <v>1.299938863366141E-3</v>
      </c>
      <c r="L658" s="125">
        <v>4.6030092592592589E-3</v>
      </c>
      <c r="M658" s="196">
        <v>20</v>
      </c>
      <c r="N658" s="130">
        <v>1.1221675923485358E-3</v>
      </c>
      <c r="P658" s="23" t="s">
        <v>95</v>
      </c>
      <c r="Q658" s="125">
        <v>5.2510683760683763E-3</v>
      </c>
      <c r="R658" s="196">
        <v>26</v>
      </c>
      <c r="S658" s="130">
        <v>1.4996026037901098E-3</v>
      </c>
      <c r="T658" s="125">
        <v>4.7402263374485597E-3</v>
      </c>
      <c r="U658" s="196">
        <v>9</v>
      </c>
      <c r="V658" s="130">
        <v>5.3832233866909899E-4</v>
      </c>
      <c r="W658" s="125">
        <v>5.025720164609053E-3</v>
      </c>
      <c r="X658" s="196">
        <v>9</v>
      </c>
      <c r="Y658" s="130">
        <v>1.0114207420211675E-3</v>
      </c>
      <c r="Z658" s="200">
        <v>658</v>
      </c>
      <c r="AA658" s="200">
        <f t="shared" si="90"/>
        <v>4.610906862745099E-3</v>
      </c>
      <c r="AB658" s="200">
        <f t="shared" si="91"/>
        <v>4.5146122685185185E-3</v>
      </c>
      <c r="AC658" s="200">
        <f t="shared" si="92"/>
        <v>4.6030092592592589E-3</v>
      </c>
      <c r="AE658" s="200">
        <f t="shared" si="93"/>
        <v>5.2510683760683763E-3</v>
      </c>
      <c r="AF658" s="200">
        <f t="shared" si="94"/>
        <v>4.7402263374485597E-3</v>
      </c>
      <c r="AG658" s="200">
        <f t="shared" si="95"/>
        <v>5.025720164609053E-3</v>
      </c>
      <c r="AI658" s="10" t="s">
        <v>107</v>
      </c>
    </row>
    <row r="659" spans="1:35" ht="12" customHeight="1" x14ac:dyDescent="0.15">
      <c r="E659" s="103" t="s">
        <v>96</v>
      </c>
      <c r="F659" s="124">
        <v>4.6075336700336679E-3</v>
      </c>
      <c r="G659" s="195">
        <v>44</v>
      </c>
      <c r="H659" s="129">
        <v>1.3745804611856483E-3</v>
      </c>
      <c r="I659" s="124">
        <v>4.3311403508771926E-3</v>
      </c>
      <c r="J659" s="195">
        <v>19</v>
      </c>
      <c r="K659" s="129">
        <v>4.6476915779715026E-4</v>
      </c>
      <c r="L659" s="124">
        <v>4.5113168724279836E-3</v>
      </c>
      <c r="M659" s="195">
        <v>9</v>
      </c>
      <c r="N659" s="129">
        <v>4.2049814447864091E-4</v>
      </c>
      <c r="P659" s="103" t="s">
        <v>96</v>
      </c>
      <c r="Q659" s="124">
        <v>4.8809523809523808E-3</v>
      </c>
      <c r="R659" s="195">
        <v>35</v>
      </c>
      <c r="S659" s="129">
        <v>1.2808570689344734E-3</v>
      </c>
      <c r="T659" s="124">
        <v>4.6193415637860082E-3</v>
      </c>
      <c r="U659" s="195">
        <v>9</v>
      </c>
      <c r="V659" s="129">
        <v>3.9957571227247992E-4</v>
      </c>
      <c r="W659" s="124">
        <v>4.8040123456790122E-3</v>
      </c>
      <c r="X659" s="195">
        <v>15</v>
      </c>
      <c r="Y659" s="129">
        <v>6.7365069400116473E-4</v>
      </c>
      <c r="Z659" s="200">
        <v>659</v>
      </c>
      <c r="AA659" s="200">
        <f t="shared" si="90"/>
        <v>4.6075336700336679E-3</v>
      </c>
      <c r="AB659" s="200">
        <f t="shared" si="91"/>
        <v>4.3311403508771926E-3</v>
      </c>
      <c r="AC659" s="200">
        <f t="shared" si="92"/>
        <v>4.5113168724279836E-3</v>
      </c>
      <c r="AE659" s="200">
        <f t="shared" si="93"/>
        <v>4.8809523809523808E-3</v>
      </c>
      <c r="AF659" s="200">
        <f t="shared" si="94"/>
        <v>4.6193415637860082E-3</v>
      </c>
      <c r="AG659" s="200">
        <f t="shared" si="95"/>
        <v>4.8040123456790122E-3</v>
      </c>
      <c r="AI659" s="10" t="s">
        <v>108</v>
      </c>
    </row>
    <row r="660" spans="1:35" ht="12" customHeight="1" x14ac:dyDescent="0.15">
      <c r="E660" s="28" t="s">
        <v>97</v>
      </c>
      <c r="F660" s="126">
        <v>5.0489969135802488E-3</v>
      </c>
      <c r="G660" s="197">
        <v>30</v>
      </c>
      <c r="H660" s="131">
        <v>9.4877072125557158E-4</v>
      </c>
      <c r="I660" s="126">
        <v>4.8677884615384616E-3</v>
      </c>
      <c r="J660" s="197">
        <v>26</v>
      </c>
      <c r="K660" s="131">
        <v>9.8950778397403623E-4</v>
      </c>
      <c r="L660" s="126">
        <v>4.6195023148148159E-3</v>
      </c>
      <c r="M660" s="197">
        <v>16</v>
      </c>
      <c r="N660" s="131">
        <v>6.8038592567669007E-4</v>
      </c>
      <c r="P660" s="28" t="s">
        <v>97</v>
      </c>
      <c r="Q660" s="126">
        <v>5.0511930199430193E-3</v>
      </c>
      <c r="R660" s="197">
        <v>26</v>
      </c>
      <c r="S660" s="131">
        <v>1.3512142279442554E-3</v>
      </c>
      <c r="T660" s="126">
        <v>4.9875992063492056E-3</v>
      </c>
      <c r="U660" s="197">
        <v>14</v>
      </c>
      <c r="V660" s="131">
        <v>1.2683107423699859E-3</v>
      </c>
      <c r="W660" s="126">
        <v>4.5724022633744843E-3</v>
      </c>
      <c r="X660" s="197">
        <v>18</v>
      </c>
      <c r="Y660" s="131">
        <v>4.9533588590926442E-4</v>
      </c>
      <c r="Z660" s="200">
        <v>660</v>
      </c>
      <c r="AA660" s="200">
        <f t="shared" si="90"/>
        <v>5.0489969135802488E-3</v>
      </c>
      <c r="AB660" s="200">
        <f t="shared" si="91"/>
        <v>4.8677884615384616E-3</v>
      </c>
      <c r="AC660" s="200">
        <f t="shared" si="92"/>
        <v>4.6195023148148159E-3</v>
      </c>
      <c r="AE660" s="200">
        <f t="shared" si="93"/>
        <v>5.0511930199430193E-3</v>
      </c>
      <c r="AF660" s="200">
        <f t="shared" si="94"/>
        <v>4.9875992063492056E-3</v>
      </c>
      <c r="AG660" s="200">
        <f t="shared" si="95"/>
        <v>4.5724022633744843E-3</v>
      </c>
      <c r="AI660" s="10" t="s">
        <v>109</v>
      </c>
    </row>
    <row r="661" spans="1:35" ht="12" customHeight="1" x14ac:dyDescent="0.15">
      <c r="E661" s="103" t="s">
        <v>98</v>
      </c>
      <c r="F661" s="124">
        <v>4.8682525610717099E-3</v>
      </c>
      <c r="G661" s="195">
        <v>47</v>
      </c>
      <c r="H661" s="129">
        <v>1.5797464596394545E-3</v>
      </c>
      <c r="I661" s="124">
        <v>4.9603174603174618E-3</v>
      </c>
      <c r="J661" s="195">
        <v>14</v>
      </c>
      <c r="K661" s="129">
        <v>1.4370343687168095E-3</v>
      </c>
      <c r="L661" s="124">
        <v>4.9096119929453261E-3</v>
      </c>
      <c r="M661" s="195">
        <v>21</v>
      </c>
      <c r="N661" s="129">
        <v>1.2049918490705002E-3</v>
      </c>
      <c r="P661" s="103" t="s">
        <v>98</v>
      </c>
      <c r="Q661" s="124">
        <v>4.8477366255144016E-3</v>
      </c>
      <c r="R661" s="195">
        <v>45</v>
      </c>
      <c r="S661" s="129">
        <v>1.1263941399688097E-3</v>
      </c>
      <c r="T661" s="124">
        <v>5.3587962962962955E-3</v>
      </c>
      <c r="U661" s="195">
        <v>15</v>
      </c>
      <c r="V661" s="129">
        <v>1.5393394199283189E-3</v>
      </c>
      <c r="W661" s="124">
        <v>4.9222883597883601E-3</v>
      </c>
      <c r="X661" s="195">
        <v>14</v>
      </c>
      <c r="Y661" s="129">
        <v>7.1340781569660975E-4</v>
      </c>
      <c r="Z661" s="200">
        <v>661</v>
      </c>
      <c r="AA661" s="200">
        <f t="shared" si="90"/>
        <v>4.8682525610717099E-3</v>
      </c>
      <c r="AB661" s="200">
        <f t="shared" si="91"/>
        <v>4.9603174603174618E-3</v>
      </c>
      <c r="AC661" s="200">
        <f t="shared" si="92"/>
        <v>4.9096119929453261E-3</v>
      </c>
      <c r="AE661" s="200">
        <f t="shared" si="93"/>
        <v>4.8477366255144016E-3</v>
      </c>
      <c r="AF661" s="200">
        <f t="shared" si="94"/>
        <v>5.3587962962962955E-3</v>
      </c>
      <c r="AG661" s="200">
        <f t="shared" si="95"/>
        <v>4.9222883597883601E-3</v>
      </c>
      <c r="AI661" s="10" t="s">
        <v>110</v>
      </c>
    </row>
    <row r="662" spans="1:35" ht="12" customHeight="1" x14ac:dyDescent="0.15">
      <c r="E662" s="23" t="s">
        <v>99</v>
      </c>
      <c r="F662" s="125">
        <v>4.6748737373737371E-3</v>
      </c>
      <c r="G662" s="196">
        <v>55</v>
      </c>
      <c r="H662" s="130">
        <v>1.3451202362316434E-3</v>
      </c>
      <c r="I662" s="125">
        <v>4.7627314814814815E-3</v>
      </c>
      <c r="J662" s="196">
        <v>14</v>
      </c>
      <c r="K662" s="130">
        <v>5.5482706124344763E-4</v>
      </c>
      <c r="L662" s="125">
        <v>4.3850644122383244E-3</v>
      </c>
      <c r="M662" s="196">
        <v>23</v>
      </c>
      <c r="N662" s="130">
        <v>4.2874243106958603E-4</v>
      </c>
      <c r="P662" s="23" t="s">
        <v>99</v>
      </c>
      <c r="Q662" s="125">
        <v>4.5876399655469411E-3</v>
      </c>
      <c r="R662" s="196">
        <v>43</v>
      </c>
      <c r="S662" s="130">
        <v>9.8856358436811491E-4</v>
      </c>
      <c r="T662" s="125">
        <v>4.9050925925925937E-3</v>
      </c>
      <c r="U662" s="196">
        <v>15</v>
      </c>
      <c r="V662" s="130">
        <v>1.1071098174983216E-3</v>
      </c>
      <c r="W662" s="125">
        <v>4.8825445816186551E-3</v>
      </c>
      <c r="X662" s="196">
        <v>27</v>
      </c>
      <c r="Y662" s="130">
        <v>1.0743847931326865E-3</v>
      </c>
      <c r="Z662" s="200">
        <v>662</v>
      </c>
      <c r="AA662" s="200">
        <f t="shared" si="90"/>
        <v>4.6748737373737371E-3</v>
      </c>
      <c r="AB662" s="200">
        <f t="shared" si="91"/>
        <v>4.7627314814814815E-3</v>
      </c>
      <c r="AC662" s="200">
        <f t="shared" si="92"/>
        <v>4.3850644122383244E-3</v>
      </c>
      <c r="AE662" s="200">
        <f t="shared" si="93"/>
        <v>4.5876399655469411E-3</v>
      </c>
      <c r="AF662" s="200">
        <f t="shared" si="94"/>
        <v>4.9050925925925937E-3</v>
      </c>
      <c r="AG662" s="200">
        <f t="shared" si="95"/>
        <v>4.8825445816186551E-3</v>
      </c>
      <c r="AI662" s="10" t="s">
        <v>111</v>
      </c>
    </row>
    <row r="663" spans="1:35" ht="12" customHeight="1" x14ac:dyDescent="0.15">
      <c r="E663" s="103" t="s">
        <v>100</v>
      </c>
      <c r="F663" s="124">
        <v>4.4695216049382702E-3</v>
      </c>
      <c r="G663" s="195">
        <v>120</v>
      </c>
      <c r="H663" s="129">
        <v>9.066503570315629E-4</v>
      </c>
      <c r="I663" s="124">
        <v>4.130497685185185E-3</v>
      </c>
      <c r="J663" s="195">
        <v>16</v>
      </c>
      <c r="K663" s="129">
        <v>5.2367835785991571E-4</v>
      </c>
      <c r="L663" s="124">
        <v>5.3308256172839505E-3</v>
      </c>
      <c r="M663" s="195">
        <v>12</v>
      </c>
      <c r="N663" s="129">
        <v>1.3435941413849036E-3</v>
      </c>
      <c r="P663" s="103" t="s">
        <v>100</v>
      </c>
      <c r="Q663" s="124">
        <v>4.62638888888889E-3</v>
      </c>
      <c r="R663" s="195">
        <v>100</v>
      </c>
      <c r="S663" s="129">
        <v>8.3294692167651852E-4</v>
      </c>
      <c r="T663" s="124">
        <v>5.0289351851851858E-3</v>
      </c>
      <c r="U663" s="195">
        <v>20</v>
      </c>
      <c r="V663" s="129">
        <v>1.5599665404317563E-3</v>
      </c>
      <c r="W663" s="124">
        <v>4.8611111111111103E-3</v>
      </c>
      <c r="X663" s="195">
        <v>15</v>
      </c>
      <c r="Y663" s="129">
        <v>5.7498807168399741E-4</v>
      </c>
      <c r="Z663" s="200">
        <v>663</v>
      </c>
      <c r="AA663" s="200">
        <f t="shared" si="90"/>
        <v>4.4695216049382702E-3</v>
      </c>
      <c r="AB663" s="200">
        <f t="shared" si="91"/>
        <v>4.130497685185185E-3</v>
      </c>
      <c r="AC663" s="200">
        <f t="shared" si="92"/>
        <v>5.3308256172839505E-3</v>
      </c>
      <c r="AE663" s="200">
        <f t="shared" si="93"/>
        <v>4.62638888888889E-3</v>
      </c>
      <c r="AF663" s="200">
        <f t="shared" si="94"/>
        <v>5.0289351851851858E-3</v>
      </c>
      <c r="AG663" s="200">
        <f t="shared" si="95"/>
        <v>4.8611111111111103E-3</v>
      </c>
      <c r="AI663" s="10" t="s">
        <v>112</v>
      </c>
    </row>
    <row r="664" spans="1:35" ht="12" customHeight="1" x14ac:dyDescent="0.15">
      <c r="E664" s="23" t="s">
        <v>101</v>
      </c>
      <c r="F664" s="125">
        <v>4.1607450473729541E-3</v>
      </c>
      <c r="G664" s="196">
        <v>86</v>
      </c>
      <c r="H664" s="130">
        <v>6.0653070746140303E-4</v>
      </c>
      <c r="I664" s="125">
        <v>4.9354288499025333E-3</v>
      </c>
      <c r="J664" s="196">
        <v>19</v>
      </c>
      <c r="K664" s="130">
        <v>1.68892633619032E-3</v>
      </c>
      <c r="L664" s="125">
        <v>4.9406828703703705E-3</v>
      </c>
      <c r="M664" s="196">
        <v>16</v>
      </c>
      <c r="N664" s="130">
        <v>1.5041480413998324E-3</v>
      </c>
      <c r="P664" s="23" t="s">
        <v>101</v>
      </c>
      <c r="Q664" s="125">
        <v>4.7375992063492063E-3</v>
      </c>
      <c r="R664" s="196">
        <v>70</v>
      </c>
      <c r="S664" s="130">
        <v>1.0210385974726136E-3</v>
      </c>
      <c r="T664" s="125">
        <v>4.5177469135802466E-3</v>
      </c>
      <c r="U664" s="196">
        <v>9</v>
      </c>
      <c r="V664" s="130">
        <v>5.8894298064233455E-4</v>
      </c>
      <c r="W664" s="125">
        <v>4.790013227513228E-3</v>
      </c>
      <c r="X664" s="196">
        <v>14</v>
      </c>
      <c r="Y664" s="130">
        <v>5.4113939669117454E-4</v>
      </c>
      <c r="Z664" s="200">
        <v>664</v>
      </c>
      <c r="AA664" s="200">
        <f t="shared" si="90"/>
        <v>4.1607450473729541E-3</v>
      </c>
      <c r="AB664" s="200">
        <f t="shared" si="91"/>
        <v>4.9354288499025333E-3</v>
      </c>
      <c r="AC664" s="200">
        <f t="shared" si="92"/>
        <v>4.9406828703703705E-3</v>
      </c>
      <c r="AE664" s="200">
        <f t="shared" si="93"/>
        <v>4.7375992063492063E-3</v>
      </c>
      <c r="AF664" s="200">
        <f t="shared" si="94"/>
        <v>4.5177469135802466E-3</v>
      </c>
      <c r="AG664" s="200">
        <f t="shared" si="95"/>
        <v>4.790013227513228E-3</v>
      </c>
      <c r="AI664" s="10" t="s">
        <v>113</v>
      </c>
    </row>
    <row r="665" spans="1:35" ht="12" customHeight="1" x14ac:dyDescent="0.15">
      <c r="E665" s="103" t="s">
        <v>102</v>
      </c>
      <c r="F665" s="124">
        <v>4.2390046296296299E-3</v>
      </c>
      <c r="G665" s="195">
        <v>56</v>
      </c>
      <c r="H665" s="129">
        <v>6.0573746514764671E-4</v>
      </c>
      <c r="I665" s="124">
        <v>4.7280092592592591E-3</v>
      </c>
      <c r="J665" s="195">
        <v>12</v>
      </c>
      <c r="K665" s="129">
        <v>1.3771733368187881E-3</v>
      </c>
      <c r="L665" s="124">
        <v>4.0439814814814817E-3</v>
      </c>
      <c r="M665" s="195">
        <v>5</v>
      </c>
      <c r="N665" s="129">
        <v>2.7138674070696661E-4</v>
      </c>
      <c r="P665" s="103" t="s">
        <v>102</v>
      </c>
      <c r="Q665" s="124">
        <v>4.5104595336076811E-3</v>
      </c>
      <c r="R665" s="195">
        <v>27</v>
      </c>
      <c r="S665" s="129">
        <v>5.8696748257895854E-4</v>
      </c>
      <c r="T665" s="124">
        <v>4.7329695767195767E-3</v>
      </c>
      <c r="U665" s="195">
        <v>14</v>
      </c>
      <c r="V665" s="129">
        <v>6.7087348357163521E-4</v>
      </c>
      <c r="W665" s="124">
        <v>4.9900042087542102E-3</v>
      </c>
      <c r="X665" s="195">
        <v>22</v>
      </c>
      <c r="Y665" s="129">
        <v>1.3330576142014407E-3</v>
      </c>
      <c r="Z665" s="200">
        <v>665</v>
      </c>
      <c r="AA665" s="200">
        <f t="shared" si="90"/>
        <v>4.2390046296296299E-3</v>
      </c>
      <c r="AB665" s="200">
        <f t="shared" si="91"/>
        <v>4.7280092592592591E-3</v>
      </c>
      <c r="AC665" s="200">
        <f t="shared" si="92"/>
        <v>4.0439814814814817E-3</v>
      </c>
      <c r="AE665" s="200">
        <f t="shared" si="93"/>
        <v>4.5104595336076811E-3</v>
      </c>
      <c r="AF665" s="200">
        <f t="shared" si="94"/>
        <v>4.7329695767195767E-3</v>
      </c>
      <c r="AG665" s="200">
        <f t="shared" si="95"/>
        <v>4.9900042087542102E-3</v>
      </c>
      <c r="AI665" s="10" t="s">
        <v>114</v>
      </c>
    </row>
    <row r="666" spans="1:35" ht="12" customHeight="1" x14ac:dyDescent="0.15">
      <c r="E666" s="23" t="s">
        <v>103</v>
      </c>
      <c r="F666" s="125">
        <v>4.5772417153996095E-3</v>
      </c>
      <c r="G666" s="196">
        <v>38</v>
      </c>
      <c r="H666" s="130">
        <v>9.8745212528800934E-4</v>
      </c>
      <c r="I666" s="125">
        <v>4.3557098765432097E-3</v>
      </c>
      <c r="J666" s="196">
        <v>9</v>
      </c>
      <c r="K666" s="130">
        <v>5.1540379810676546E-4</v>
      </c>
      <c r="L666" s="125">
        <v>5.4947916666666669E-3</v>
      </c>
      <c r="M666" s="196">
        <v>4</v>
      </c>
      <c r="N666" s="130">
        <v>2.0828697829626602E-3</v>
      </c>
      <c r="P666" s="23" t="s">
        <v>103</v>
      </c>
      <c r="Q666" s="125">
        <v>4.9441721132897605E-3</v>
      </c>
      <c r="R666" s="196">
        <v>17</v>
      </c>
      <c r="S666" s="130">
        <v>1.0861316968180448E-3</v>
      </c>
      <c r="T666" s="125">
        <v>5.3308256172839505E-3</v>
      </c>
      <c r="U666" s="196">
        <v>12</v>
      </c>
      <c r="V666" s="130">
        <v>1.7006941475153866E-3</v>
      </c>
      <c r="W666" s="125">
        <v>4.7029320987654324E-3</v>
      </c>
      <c r="X666" s="196">
        <v>6</v>
      </c>
      <c r="Y666" s="130">
        <v>5.4364482621801634E-4</v>
      </c>
      <c r="Z666" s="200">
        <v>666</v>
      </c>
      <c r="AA666" s="200">
        <f t="shared" si="90"/>
        <v>4.5772417153996095E-3</v>
      </c>
      <c r="AB666" s="200">
        <f t="shared" si="91"/>
        <v>4.3557098765432097E-3</v>
      </c>
      <c r="AC666" s="200">
        <f t="shared" si="92"/>
        <v>5.4947916666666669E-3</v>
      </c>
      <c r="AE666" s="200">
        <f t="shared" si="93"/>
        <v>4.9441721132897605E-3</v>
      </c>
      <c r="AF666" s="200">
        <f t="shared" si="94"/>
        <v>5.3308256172839505E-3</v>
      </c>
      <c r="AG666" s="200">
        <f t="shared" si="95"/>
        <v>4.7029320987654324E-3</v>
      </c>
      <c r="AI666" s="10" t="s">
        <v>115</v>
      </c>
    </row>
    <row r="667" spans="1:35" ht="12" customHeight="1" x14ac:dyDescent="0.15">
      <c r="E667" s="103" t="s">
        <v>104</v>
      </c>
      <c r="F667" s="124">
        <v>4.4749025341130596E-3</v>
      </c>
      <c r="G667" s="195">
        <v>19</v>
      </c>
      <c r="H667" s="129">
        <v>7.203895045128372E-4</v>
      </c>
      <c r="I667" s="124">
        <v>4.3253968253968251E-3</v>
      </c>
      <c r="J667" s="195">
        <v>7</v>
      </c>
      <c r="K667" s="129">
        <v>6.1392487445103769E-4</v>
      </c>
      <c r="L667" s="124">
        <v>4.293981481481482E-3</v>
      </c>
      <c r="M667" s="195">
        <v>6</v>
      </c>
      <c r="N667" s="129">
        <v>6.9022638728640808E-4</v>
      </c>
      <c r="P667" s="103" t="s">
        <v>104</v>
      </c>
      <c r="Q667" s="124">
        <v>4.3097643097643095E-3</v>
      </c>
      <c r="R667" s="195">
        <v>11</v>
      </c>
      <c r="S667" s="129">
        <v>4.349226185127887E-4</v>
      </c>
      <c r="T667" s="124">
        <v>5.2777777777777779E-3</v>
      </c>
      <c r="U667" s="195">
        <v>3</v>
      </c>
      <c r="V667" s="129">
        <v>9.3219808511402365E-4</v>
      </c>
      <c r="W667" s="124">
        <v>4.2685185185185178E-3</v>
      </c>
      <c r="X667" s="195">
        <v>5</v>
      </c>
      <c r="Y667" s="129">
        <v>5.9678915894984354E-4</v>
      </c>
      <c r="Z667" s="200">
        <v>667</v>
      </c>
      <c r="AA667" s="200">
        <f t="shared" si="90"/>
        <v>4.4749025341130596E-3</v>
      </c>
      <c r="AB667" s="200">
        <f t="shared" si="91"/>
        <v>4.3253968253968251E-3</v>
      </c>
      <c r="AC667" s="200">
        <f t="shared" si="92"/>
        <v>4.293981481481482E-3</v>
      </c>
      <c r="AE667" s="200">
        <f t="shared" si="93"/>
        <v>4.3097643097643095E-3</v>
      </c>
      <c r="AF667" s="200">
        <f t="shared" si="94"/>
        <v>5.2777777777777779E-3</v>
      </c>
      <c r="AG667" s="200">
        <f t="shared" si="95"/>
        <v>4.2685185185185178E-3</v>
      </c>
      <c r="AI667" s="10" t="s">
        <v>116</v>
      </c>
    </row>
    <row r="668" spans="1:35" ht="12" customHeight="1" x14ac:dyDescent="0.15">
      <c r="E668" s="23" t="s">
        <v>105</v>
      </c>
      <c r="F668" s="125">
        <v>5.2305169753086413E-3</v>
      </c>
      <c r="G668" s="196">
        <v>12</v>
      </c>
      <c r="H668" s="130">
        <v>1.8598408426358153E-3</v>
      </c>
      <c r="I668" s="125">
        <v>4.2727623456790126E-3</v>
      </c>
      <c r="J668" s="196">
        <v>6</v>
      </c>
      <c r="K668" s="130">
        <v>3.9538071552371821E-4</v>
      </c>
      <c r="L668" s="125">
        <v>4.0393518518518513E-3</v>
      </c>
      <c r="M668" s="196">
        <v>2</v>
      </c>
      <c r="N668" s="130">
        <v>5.2378280087893422E-4</v>
      </c>
      <c r="P668" s="23" t="s">
        <v>105</v>
      </c>
      <c r="Q668" s="125">
        <v>4.9665637860082301E-3</v>
      </c>
      <c r="R668" s="196">
        <v>9</v>
      </c>
      <c r="S668" s="130">
        <v>1.7006746544707828E-3</v>
      </c>
      <c r="T668" s="125">
        <v>5.5844907407407406E-3</v>
      </c>
      <c r="U668" s="196">
        <v>4</v>
      </c>
      <c r="V668" s="130">
        <v>1.99876585507549E-3</v>
      </c>
      <c r="W668" s="125">
        <v>4.0567129629629634E-3</v>
      </c>
      <c r="X668" s="196">
        <v>2</v>
      </c>
      <c r="Y668" s="130">
        <v>4.0102120692292464E-4</v>
      </c>
      <c r="Z668" s="200">
        <v>668</v>
      </c>
      <c r="AA668" s="200">
        <f t="shared" si="90"/>
        <v>5.2305169753086413E-3</v>
      </c>
      <c r="AB668" s="200">
        <f t="shared" si="91"/>
        <v>4.2727623456790126E-3</v>
      </c>
      <c r="AC668" s="200">
        <f t="shared" si="92"/>
        <v>4.0393518518518513E-3</v>
      </c>
      <c r="AE668" s="200">
        <f t="shared" si="93"/>
        <v>4.9665637860082301E-3</v>
      </c>
      <c r="AF668" s="200">
        <f t="shared" si="94"/>
        <v>5.5844907407407406E-3</v>
      </c>
      <c r="AG668" s="200">
        <f t="shared" si="95"/>
        <v>4.0567129629629634E-3</v>
      </c>
      <c r="AI668" s="10" t="s">
        <v>117</v>
      </c>
    </row>
    <row r="669" spans="1:35" ht="12" customHeight="1" x14ac:dyDescent="0.15">
      <c r="E669" s="46" t="s">
        <v>126</v>
      </c>
      <c r="F669" s="127"/>
      <c r="G669" s="198"/>
      <c r="H669" s="132"/>
      <c r="I669" s="127"/>
      <c r="J669" s="198"/>
      <c r="K669" s="132"/>
      <c r="L669" s="127"/>
      <c r="M669" s="198"/>
      <c r="N669" s="132"/>
      <c r="P669" s="46" t="s">
        <v>126</v>
      </c>
      <c r="Q669" s="127"/>
      <c r="R669" s="198"/>
      <c r="S669" s="132"/>
      <c r="T669" s="127"/>
      <c r="U669" s="198"/>
      <c r="V669" s="132"/>
      <c r="W669" s="127"/>
      <c r="X669" s="198"/>
      <c r="Y669" s="132"/>
    </row>
    <row r="670" spans="1:35" ht="12" customHeight="1" x14ac:dyDescent="0.15">
      <c r="E670" s="34" t="s">
        <v>127</v>
      </c>
      <c r="F670" s="125">
        <v>4.4076013185960815E-3</v>
      </c>
      <c r="G670" s="196">
        <v>191</v>
      </c>
      <c r="H670" s="130">
        <v>1.0066652368231576E-3</v>
      </c>
      <c r="I670" s="125">
        <v>4.5443244170096028E-3</v>
      </c>
      <c r="J670" s="196">
        <v>27</v>
      </c>
      <c r="K670" s="130">
        <v>1.1580622619841742E-3</v>
      </c>
      <c r="L670" s="125">
        <v>4.4085038986354779E-3</v>
      </c>
      <c r="M670" s="196">
        <v>19</v>
      </c>
      <c r="N670" s="130">
        <v>1.0281031003976234E-3</v>
      </c>
      <c r="P670" s="34" t="s">
        <v>127</v>
      </c>
      <c r="Q670" s="125">
        <v>4.4081681062688111E-3</v>
      </c>
      <c r="R670" s="196">
        <v>283</v>
      </c>
      <c r="S670" s="130">
        <v>9.5672646298654155E-4</v>
      </c>
      <c r="T670" s="125">
        <v>4.3901909722222224E-3</v>
      </c>
      <c r="U670" s="196">
        <v>32</v>
      </c>
      <c r="V670" s="130">
        <v>1.2269238354792485E-3</v>
      </c>
      <c r="W670" s="125">
        <v>4.310515873015874E-3</v>
      </c>
      <c r="X670" s="196">
        <v>14</v>
      </c>
      <c r="Y670" s="130">
        <v>1.1972118583038899E-3</v>
      </c>
    </row>
    <row r="671" spans="1:35" ht="12" customHeight="1" x14ac:dyDescent="0.15">
      <c r="E671" s="103" t="s">
        <v>123</v>
      </c>
      <c r="F671" s="124">
        <v>4.7874744823563718E-3</v>
      </c>
      <c r="G671" s="195">
        <v>127</v>
      </c>
      <c r="H671" s="129">
        <v>1.224854199714271E-3</v>
      </c>
      <c r="I671" s="124">
        <v>4.5600198412698413E-3</v>
      </c>
      <c r="J671" s="195">
        <v>70</v>
      </c>
      <c r="K671" s="129">
        <v>9.4905462594698246E-4</v>
      </c>
      <c r="L671" s="124">
        <v>4.5998325453112682E-3</v>
      </c>
      <c r="M671" s="195">
        <v>47</v>
      </c>
      <c r="N671" s="129">
        <v>8.3990778300890921E-4</v>
      </c>
      <c r="P671" s="103" t="s">
        <v>123</v>
      </c>
      <c r="Q671" s="124">
        <v>5.0156525573192209E-3</v>
      </c>
      <c r="R671" s="195">
        <v>105</v>
      </c>
      <c r="S671" s="129">
        <v>1.3441468449431422E-3</v>
      </c>
      <c r="T671" s="124">
        <v>4.9852693602693591E-3</v>
      </c>
      <c r="U671" s="195">
        <v>44</v>
      </c>
      <c r="V671" s="129">
        <v>1.2030755677084407E-3</v>
      </c>
      <c r="W671" s="124">
        <v>4.7284130060292855E-3</v>
      </c>
      <c r="X671" s="195">
        <v>43</v>
      </c>
      <c r="Y671" s="129">
        <v>7.0762201912467221E-4</v>
      </c>
    </row>
    <row r="672" spans="1:35" ht="12" customHeight="1" x14ac:dyDescent="0.15">
      <c r="E672" s="23" t="s">
        <v>124</v>
      </c>
      <c r="F672" s="125">
        <v>4.3827291274325187E-3</v>
      </c>
      <c r="G672" s="196">
        <v>295</v>
      </c>
      <c r="H672" s="130">
        <v>9.1613596606986971E-4</v>
      </c>
      <c r="I672" s="125">
        <v>4.6585648148148124E-3</v>
      </c>
      <c r="J672" s="196">
        <v>58</v>
      </c>
      <c r="K672" s="130">
        <v>1.2245629654828543E-3</v>
      </c>
      <c r="L672" s="125">
        <v>4.7272727272727267E-3</v>
      </c>
      <c r="M672" s="196">
        <v>55</v>
      </c>
      <c r="N672" s="130">
        <v>1.1210461260632223E-3</v>
      </c>
      <c r="P672" s="23" t="s">
        <v>124</v>
      </c>
      <c r="Q672" s="125">
        <v>4.6438976692209453E-3</v>
      </c>
      <c r="R672" s="196">
        <v>232</v>
      </c>
      <c r="S672" s="130">
        <v>9.0681928186678177E-4</v>
      </c>
      <c r="T672" s="125">
        <v>4.8456790123456795E-3</v>
      </c>
      <c r="U672" s="196">
        <v>48</v>
      </c>
      <c r="V672" s="130">
        <v>1.2144093141898675E-3</v>
      </c>
      <c r="W672" s="125">
        <v>4.8368945868945872E-3</v>
      </c>
      <c r="X672" s="196">
        <v>65</v>
      </c>
      <c r="Y672" s="130">
        <v>8.7376288085002838E-4</v>
      </c>
    </row>
    <row r="673" spans="5:29" ht="12" customHeight="1" x14ac:dyDescent="0.15">
      <c r="E673" s="46" t="s">
        <v>3</v>
      </c>
      <c r="F673" s="127"/>
      <c r="G673" s="198"/>
      <c r="H673" s="132"/>
      <c r="I673" s="127"/>
      <c r="J673" s="198"/>
      <c r="K673" s="132"/>
      <c r="L673" s="127"/>
      <c r="M673" s="198"/>
      <c r="N673" s="132"/>
      <c r="P673" s="46" t="s">
        <v>3</v>
      </c>
      <c r="Q673" s="127"/>
      <c r="R673" s="198"/>
      <c r="S673" s="132"/>
      <c r="T673" s="127"/>
      <c r="U673" s="198"/>
      <c r="V673" s="132"/>
      <c r="W673" s="127"/>
      <c r="X673" s="198"/>
      <c r="Y673" s="132"/>
    </row>
    <row r="674" spans="5:29" ht="12" customHeight="1" x14ac:dyDescent="0.15">
      <c r="E674" s="26" t="s">
        <v>128</v>
      </c>
      <c r="F674" s="128">
        <v>4.5180478592403107E-3</v>
      </c>
      <c r="G674" s="199">
        <v>782</v>
      </c>
      <c r="H674" s="133">
        <v>1.0791484044163436E-3</v>
      </c>
      <c r="I674" s="128">
        <v>4.6208530805687213E-3</v>
      </c>
      <c r="J674" s="199">
        <v>211</v>
      </c>
      <c r="K674" s="133">
        <v>1.1051821441865439E-3</v>
      </c>
      <c r="L674" s="128">
        <v>4.6418237433862421E-3</v>
      </c>
      <c r="M674" s="199">
        <v>168</v>
      </c>
      <c r="N674" s="133">
        <v>1.0377166449558168E-3</v>
      </c>
      <c r="P674" s="26" t="s">
        <v>128</v>
      </c>
      <c r="Q674" s="128">
        <v>4.6177732610659392E-3</v>
      </c>
      <c r="R674" s="199">
        <v>738</v>
      </c>
      <c r="S674" s="133">
        <v>1.0288471905783147E-3</v>
      </c>
      <c r="T674" s="128">
        <v>4.8567166765696203E-3</v>
      </c>
      <c r="U674" s="199">
        <v>187</v>
      </c>
      <c r="V674" s="133">
        <v>1.2397250286482696E-3</v>
      </c>
      <c r="W674" s="128">
        <v>4.8223691505877124E-3</v>
      </c>
      <c r="X674" s="199">
        <v>167</v>
      </c>
      <c r="Y674" s="133">
        <v>1.0034272332905181E-3</v>
      </c>
    </row>
    <row r="675" spans="5:29" ht="12" customHeight="1" x14ac:dyDescent="0.15">
      <c r="E675" s="123"/>
      <c r="P675" s="123"/>
    </row>
    <row r="676" spans="5:29" ht="12" customHeight="1" x14ac:dyDescent="0.15">
      <c r="E676" s="113" t="s">
        <v>315</v>
      </c>
      <c r="P676" s="113" t="s">
        <v>315</v>
      </c>
    </row>
    <row r="678" spans="5:29" ht="12" customHeight="1" x14ac:dyDescent="0.15">
      <c r="AC678" s="225"/>
    </row>
    <row r="692" spans="1:35" ht="20.100000000000001" customHeight="1" x14ac:dyDescent="0.15">
      <c r="A692" s="6"/>
      <c r="E692" s="3" t="s">
        <v>207</v>
      </c>
      <c r="F692" s="15"/>
      <c r="G692" s="192"/>
      <c r="H692" s="15"/>
      <c r="I692" s="15"/>
      <c r="J692" s="192"/>
      <c r="K692" s="15"/>
      <c r="L692" s="15"/>
      <c r="M692" s="192"/>
      <c r="N692" s="15"/>
      <c r="P692" s="3" t="s">
        <v>255</v>
      </c>
      <c r="Q692" s="15"/>
      <c r="R692" s="192"/>
      <c r="S692" s="15"/>
      <c r="T692" s="15"/>
      <c r="U692" s="192"/>
      <c r="V692" s="15"/>
      <c r="W692" s="15"/>
      <c r="X692" s="192"/>
      <c r="Y692" s="15"/>
    </row>
    <row r="693" spans="1:35" ht="12" customHeight="1" x14ac:dyDescent="0.15">
      <c r="E693" s="41"/>
      <c r="F693" s="42" t="s">
        <v>283</v>
      </c>
      <c r="G693" s="193"/>
      <c r="H693" s="43"/>
      <c r="I693" s="42" t="s">
        <v>285</v>
      </c>
      <c r="J693" s="193"/>
      <c r="K693" s="43"/>
      <c r="L693" s="42" t="s">
        <v>286</v>
      </c>
      <c r="M693" s="193"/>
      <c r="N693" s="43"/>
      <c r="P693" s="41"/>
      <c r="Q693" s="42" t="s">
        <v>283</v>
      </c>
      <c r="R693" s="193"/>
      <c r="S693" s="43"/>
      <c r="T693" s="42" t="s">
        <v>285</v>
      </c>
      <c r="U693" s="193"/>
      <c r="V693" s="43"/>
      <c r="W693" s="42" t="s">
        <v>286</v>
      </c>
      <c r="X693" s="193"/>
      <c r="Y693" s="43"/>
    </row>
    <row r="694" spans="1:35" ht="12" customHeight="1" x14ac:dyDescent="0.15">
      <c r="A694" s="84"/>
      <c r="B694" s="84"/>
      <c r="C694" s="84"/>
      <c r="E694" s="80"/>
      <c r="F694" s="104" t="s">
        <v>306</v>
      </c>
      <c r="G694" s="194" t="s">
        <v>305</v>
      </c>
      <c r="H694" s="105" t="s">
        <v>307</v>
      </c>
      <c r="I694" s="104" t="s">
        <v>306</v>
      </c>
      <c r="J694" s="194" t="s">
        <v>305</v>
      </c>
      <c r="K694" s="105" t="s">
        <v>307</v>
      </c>
      <c r="L694" s="104" t="s">
        <v>306</v>
      </c>
      <c r="M694" s="194" t="s">
        <v>305</v>
      </c>
      <c r="N694" s="105" t="s">
        <v>307</v>
      </c>
      <c r="P694" s="80"/>
      <c r="Q694" s="104" t="s">
        <v>306</v>
      </c>
      <c r="R694" s="194" t="s">
        <v>305</v>
      </c>
      <c r="S694" s="105" t="s">
        <v>307</v>
      </c>
      <c r="T694" s="104" t="s">
        <v>306</v>
      </c>
      <c r="U694" s="194" t="s">
        <v>305</v>
      </c>
      <c r="V694" s="105" t="s">
        <v>307</v>
      </c>
      <c r="W694" s="104" t="s">
        <v>306</v>
      </c>
      <c r="X694" s="194" t="s">
        <v>305</v>
      </c>
      <c r="Y694" s="105" t="s">
        <v>307</v>
      </c>
    </row>
    <row r="695" spans="1:35" ht="12" customHeight="1" x14ac:dyDescent="0.15">
      <c r="A695" s="2" t="s">
        <v>0</v>
      </c>
      <c r="E695" s="46" t="s">
        <v>125</v>
      </c>
      <c r="F695" s="30"/>
      <c r="G695" s="110"/>
      <c r="H695" s="32"/>
      <c r="I695" s="30"/>
      <c r="J695" s="110"/>
      <c r="K695" s="32"/>
      <c r="L695" s="30"/>
      <c r="M695" s="110"/>
      <c r="N695" s="32"/>
      <c r="P695" s="46" t="s">
        <v>125</v>
      </c>
      <c r="Q695" s="30"/>
      <c r="R695" s="110"/>
      <c r="S695" s="32"/>
      <c r="T695" s="30"/>
      <c r="U695" s="110"/>
      <c r="V695" s="32"/>
      <c r="W695" s="30"/>
      <c r="X695" s="110"/>
      <c r="Y695" s="32"/>
      <c r="AA695" s="200" t="s">
        <v>283</v>
      </c>
      <c r="AB695" s="200" t="s">
        <v>285</v>
      </c>
      <c r="AC695" s="200" t="s">
        <v>286</v>
      </c>
      <c r="AE695" s="200" t="s">
        <v>283</v>
      </c>
      <c r="AF695" s="200" t="s">
        <v>285</v>
      </c>
      <c r="AG695" s="200" t="s">
        <v>286</v>
      </c>
    </row>
    <row r="696" spans="1:35" ht="12" customHeight="1" x14ac:dyDescent="0.15">
      <c r="A696" s="25"/>
      <c r="E696" s="103" t="s">
        <v>272</v>
      </c>
      <c r="F696" s="124" t="s">
        <v>311</v>
      </c>
      <c r="G696" s="195" t="s">
        <v>311</v>
      </c>
      <c r="H696" s="129" t="s">
        <v>311</v>
      </c>
      <c r="I696" s="124" t="s">
        <v>311</v>
      </c>
      <c r="J696" s="195" t="s">
        <v>311</v>
      </c>
      <c r="K696" s="129" t="s">
        <v>311</v>
      </c>
      <c r="L696" s="124" t="s">
        <v>311</v>
      </c>
      <c r="M696" s="195" t="s">
        <v>311</v>
      </c>
      <c r="N696" s="129" t="s">
        <v>311</v>
      </c>
      <c r="P696" s="103" t="s">
        <v>272</v>
      </c>
      <c r="Q696" s="124" t="s">
        <v>311</v>
      </c>
      <c r="R696" s="195" t="s">
        <v>311</v>
      </c>
      <c r="S696" s="129" t="s">
        <v>311</v>
      </c>
      <c r="T696" s="124" t="s">
        <v>311</v>
      </c>
      <c r="U696" s="195" t="s">
        <v>311</v>
      </c>
      <c r="V696" s="129" t="s">
        <v>311</v>
      </c>
      <c r="W696" s="124" t="s">
        <v>311</v>
      </c>
      <c r="X696" s="195" t="s">
        <v>311</v>
      </c>
      <c r="Y696" s="129" t="s">
        <v>311</v>
      </c>
      <c r="Z696" s="200">
        <v>696</v>
      </c>
      <c r="AA696" s="200">
        <f>IF(F696="-",-1,F696)</f>
        <v>-1</v>
      </c>
      <c r="AB696" s="200">
        <f>IF(I696="-",-1,I696)</f>
        <v>-1</v>
      </c>
      <c r="AC696" s="200">
        <f>IF(L696="-",-1,L696)</f>
        <v>-1</v>
      </c>
      <c r="AE696" s="200">
        <f>IF(Q696="-",-1,Q696)</f>
        <v>-1</v>
      </c>
      <c r="AF696" s="200">
        <f>IF(T696="-",-1,T696)</f>
        <v>-1</v>
      </c>
      <c r="AG696" s="200">
        <f>IF(W696="-",-1,W696)</f>
        <v>-1</v>
      </c>
      <c r="AI696" s="10" t="s">
        <v>118</v>
      </c>
    </row>
    <row r="697" spans="1:35" ht="12" customHeight="1" x14ac:dyDescent="0.15">
      <c r="A697" s="85" t="s">
        <v>316</v>
      </c>
      <c r="B697" s="134"/>
      <c r="C697" s="134"/>
      <c r="E697" s="23" t="s">
        <v>273</v>
      </c>
      <c r="F697" s="125" t="s">
        <v>311</v>
      </c>
      <c r="G697" s="196" t="s">
        <v>311</v>
      </c>
      <c r="H697" s="130" t="s">
        <v>311</v>
      </c>
      <c r="I697" s="125">
        <v>6.5509259259259262E-3</v>
      </c>
      <c r="J697" s="196">
        <v>1</v>
      </c>
      <c r="K697" s="130" t="s">
        <v>311</v>
      </c>
      <c r="L697" s="125" t="s">
        <v>311</v>
      </c>
      <c r="M697" s="196" t="s">
        <v>311</v>
      </c>
      <c r="N697" s="130" t="s">
        <v>311</v>
      </c>
      <c r="P697" s="23" t="s">
        <v>273</v>
      </c>
      <c r="Q697" s="125">
        <v>4.2361111111111106E-3</v>
      </c>
      <c r="R697" s="196">
        <v>3</v>
      </c>
      <c r="S697" s="130">
        <v>1.9332515148717339E-4</v>
      </c>
      <c r="T697" s="125" t="s">
        <v>311</v>
      </c>
      <c r="U697" s="196" t="s">
        <v>311</v>
      </c>
      <c r="V697" s="130" t="s">
        <v>311</v>
      </c>
      <c r="W697" s="125" t="s">
        <v>311</v>
      </c>
      <c r="X697" s="196" t="s">
        <v>311</v>
      </c>
      <c r="Y697" s="130" t="s">
        <v>311</v>
      </c>
      <c r="Z697" s="200">
        <v>697</v>
      </c>
      <c r="AA697" s="200">
        <f t="shared" ref="AA697:AA711" si="96">IF(F697="-",-1,F697)</f>
        <v>-1</v>
      </c>
      <c r="AB697" s="200">
        <f t="shared" ref="AB697:AB711" si="97">IF(I697="-",-1,I697)</f>
        <v>6.5509259259259262E-3</v>
      </c>
      <c r="AC697" s="200">
        <f t="shared" ref="AC697:AC711" si="98">IF(L697="-",-1,L697)</f>
        <v>-1</v>
      </c>
      <c r="AE697" s="200">
        <f t="shared" ref="AE697:AE711" si="99">IF(Q697="-",-1,Q697)</f>
        <v>4.2361111111111106E-3</v>
      </c>
      <c r="AF697" s="200">
        <f t="shared" ref="AF697:AF711" si="100">IF(T697="-",-1,T697)</f>
        <v>-1</v>
      </c>
      <c r="AG697" s="200">
        <f t="shared" ref="AG697:AG711" si="101">IF(W697="-",-1,W697)</f>
        <v>-1</v>
      </c>
      <c r="AI697" s="10" t="s">
        <v>119</v>
      </c>
    </row>
    <row r="698" spans="1:35" ht="12" customHeight="1" x14ac:dyDescent="0.15">
      <c r="A698" s="85" t="s">
        <v>310</v>
      </c>
      <c r="B698" s="134"/>
      <c r="C698" s="134"/>
      <c r="E698" s="103" t="s">
        <v>274</v>
      </c>
      <c r="F698" s="124">
        <v>5.3935185185185188E-3</v>
      </c>
      <c r="G698" s="195">
        <v>1</v>
      </c>
      <c r="H698" s="129" t="s">
        <v>311</v>
      </c>
      <c r="I698" s="124" t="s">
        <v>311</v>
      </c>
      <c r="J698" s="195" t="s">
        <v>311</v>
      </c>
      <c r="K698" s="129" t="s">
        <v>311</v>
      </c>
      <c r="L698" s="124" t="s">
        <v>311</v>
      </c>
      <c r="M698" s="195" t="s">
        <v>311</v>
      </c>
      <c r="N698" s="129" t="s">
        <v>311</v>
      </c>
      <c r="P698" s="103" t="s">
        <v>274</v>
      </c>
      <c r="Q698" s="124">
        <v>4.7685185185185192E-3</v>
      </c>
      <c r="R698" s="195">
        <v>2</v>
      </c>
      <c r="S698" s="129">
        <v>7.8567420131838523E-4</v>
      </c>
      <c r="T698" s="124" t="s">
        <v>311</v>
      </c>
      <c r="U698" s="195" t="s">
        <v>311</v>
      </c>
      <c r="V698" s="129" t="s">
        <v>311</v>
      </c>
      <c r="W698" s="124" t="s">
        <v>311</v>
      </c>
      <c r="X698" s="195" t="s">
        <v>311</v>
      </c>
      <c r="Y698" s="129" t="s">
        <v>311</v>
      </c>
      <c r="Z698" s="200">
        <v>698</v>
      </c>
      <c r="AA698" s="200">
        <f t="shared" si="96"/>
        <v>5.3935185185185188E-3</v>
      </c>
      <c r="AB698" s="200">
        <f t="shared" si="97"/>
        <v>-1</v>
      </c>
      <c r="AC698" s="200">
        <f t="shared" si="98"/>
        <v>-1</v>
      </c>
      <c r="AE698" s="200">
        <f t="shared" si="99"/>
        <v>4.7685185185185192E-3</v>
      </c>
      <c r="AF698" s="200">
        <f t="shared" si="100"/>
        <v>-1</v>
      </c>
      <c r="AG698" s="200">
        <f t="shared" si="101"/>
        <v>-1</v>
      </c>
      <c r="AI698" s="10" t="s">
        <v>120</v>
      </c>
    </row>
    <row r="699" spans="1:35" ht="12" customHeight="1" x14ac:dyDescent="0.15">
      <c r="A699" s="85" t="s">
        <v>309</v>
      </c>
      <c r="B699" s="134"/>
      <c r="C699" s="134"/>
      <c r="E699" s="23" t="s">
        <v>275</v>
      </c>
      <c r="F699" s="125" t="s">
        <v>311</v>
      </c>
      <c r="G699" s="196" t="s">
        <v>311</v>
      </c>
      <c r="H699" s="130" t="s">
        <v>311</v>
      </c>
      <c r="I699" s="125" t="s">
        <v>311</v>
      </c>
      <c r="J699" s="196" t="s">
        <v>311</v>
      </c>
      <c r="K699" s="130" t="s">
        <v>311</v>
      </c>
      <c r="L699" s="125" t="s">
        <v>311</v>
      </c>
      <c r="M699" s="196" t="s">
        <v>311</v>
      </c>
      <c r="N699" s="130" t="s">
        <v>311</v>
      </c>
      <c r="P699" s="23" t="s">
        <v>275</v>
      </c>
      <c r="Q699" s="125">
        <v>3.777006172839506E-3</v>
      </c>
      <c r="R699" s="196">
        <v>3</v>
      </c>
      <c r="S699" s="130">
        <v>2.4534125147507974E-4</v>
      </c>
      <c r="T699" s="125">
        <v>4.4560185185185189E-3</v>
      </c>
      <c r="U699" s="196">
        <v>2</v>
      </c>
      <c r="V699" s="130">
        <v>9.9846096417544614E-4</v>
      </c>
      <c r="W699" s="125">
        <v>2.9398148148148148E-3</v>
      </c>
      <c r="X699" s="196">
        <v>1</v>
      </c>
      <c r="Y699" s="130" t="s">
        <v>311</v>
      </c>
      <c r="Z699" s="200">
        <v>699</v>
      </c>
      <c r="AA699" s="200">
        <f t="shared" si="96"/>
        <v>-1</v>
      </c>
      <c r="AB699" s="200">
        <f t="shared" si="97"/>
        <v>-1</v>
      </c>
      <c r="AC699" s="200">
        <f t="shared" si="98"/>
        <v>-1</v>
      </c>
      <c r="AE699" s="200">
        <f t="shared" si="99"/>
        <v>3.777006172839506E-3</v>
      </c>
      <c r="AF699" s="200">
        <f t="shared" si="100"/>
        <v>4.4560185185185189E-3</v>
      </c>
      <c r="AG699" s="200">
        <f t="shared" si="101"/>
        <v>2.9398148148148148E-3</v>
      </c>
      <c r="AI699" s="10" t="s">
        <v>121</v>
      </c>
    </row>
    <row r="700" spans="1:35" ht="12" customHeight="1" x14ac:dyDescent="0.15">
      <c r="E700" s="103" t="s">
        <v>94</v>
      </c>
      <c r="F700" s="124" t="s">
        <v>311</v>
      </c>
      <c r="G700" s="195" t="s">
        <v>311</v>
      </c>
      <c r="H700" s="129" t="s">
        <v>311</v>
      </c>
      <c r="I700" s="124">
        <v>6.4351851851851861E-3</v>
      </c>
      <c r="J700" s="195">
        <v>1</v>
      </c>
      <c r="K700" s="129" t="s">
        <v>311</v>
      </c>
      <c r="L700" s="124">
        <v>6.238425925925925E-3</v>
      </c>
      <c r="M700" s="195">
        <v>1</v>
      </c>
      <c r="N700" s="129" t="s">
        <v>311</v>
      </c>
      <c r="P700" s="103" t="s">
        <v>94</v>
      </c>
      <c r="Q700" s="124">
        <v>4.4704861111111108E-3</v>
      </c>
      <c r="R700" s="195">
        <v>4</v>
      </c>
      <c r="S700" s="129">
        <v>2.1328457163867102E-4</v>
      </c>
      <c r="T700" s="124">
        <v>4.7164351851851855E-3</v>
      </c>
      <c r="U700" s="195">
        <v>2</v>
      </c>
      <c r="V700" s="129">
        <v>5.7288743846103125E-5</v>
      </c>
      <c r="W700" s="124" t="s">
        <v>311</v>
      </c>
      <c r="X700" s="195" t="s">
        <v>311</v>
      </c>
      <c r="Y700" s="129" t="s">
        <v>311</v>
      </c>
      <c r="Z700" s="200">
        <v>700</v>
      </c>
      <c r="AA700" s="200">
        <f t="shared" si="96"/>
        <v>-1</v>
      </c>
      <c r="AB700" s="200">
        <f t="shared" si="97"/>
        <v>6.4351851851851861E-3</v>
      </c>
      <c r="AC700" s="200">
        <f t="shared" si="98"/>
        <v>6.238425925925925E-3</v>
      </c>
      <c r="AE700" s="200">
        <f t="shared" si="99"/>
        <v>4.4704861111111108E-3</v>
      </c>
      <c r="AF700" s="200">
        <f t="shared" si="100"/>
        <v>4.7164351851851855E-3</v>
      </c>
      <c r="AG700" s="200">
        <f t="shared" si="101"/>
        <v>-1</v>
      </c>
      <c r="AI700" s="10" t="s">
        <v>106</v>
      </c>
    </row>
    <row r="701" spans="1:35" ht="12" customHeight="1" x14ac:dyDescent="0.15">
      <c r="A701" s="2"/>
      <c r="E701" s="23" t="s">
        <v>95</v>
      </c>
      <c r="F701" s="125" t="s">
        <v>311</v>
      </c>
      <c r="G701" s="196" t="s">
        <v>311</v>
      </c>
      <c r="H701" s="130" t="s">
        <v>311</v>
      </c>
      <c r="I701" s="125">
        <v>6.4004629629629628E-3</v>
      </c>
      <c r="J701" s="196">
        <v>1</v>
      </c>
      <c r="K701" s="130" t="s">
        <v>311</v>
      </c>
      <c r="L701" s="125" t="s">
        <v>311</v>
      </c>
      <c r="M701" s="196" t="s">
        <v>311</v>
      </c>
      <c r="N701" s="130" t="s">
        <v>311</v>
      </c>
      <c r="P701" s="23" t="s">
        <v>95</v>
      </c>
      <c r="Q701" s="125">
        <v>3.9004629629629632E-3</v>
      </c>
      <c r="R701" s="196">
        <v>1</v>
      </c>
      <c r="S701" s="130" t="s">
        <v>311</v>
      </c>
      <c r="T701" s="125">
        <v>5.9143518518518521E-3</v>
      </c>
      <c r="U701" s="196">
        <v>1</v>
      </c>
      <c r="V701" s="130" t="s">
        <v>311</v>
      </c>
      <c r="W701" s="125">
        <v>3.8020833333333327E-3</v>
      </c>
      <c r="X701" s="196">
        <v>2</v>
      </c>
      <c r="Y701" s="130">
        <v>1.0639338142854028E-4</v>
      </c>
      <c r="Z701" s="200">
        <v>701</v>
      </c>
      <c r="AA701" s="200">
        <f t="shared" si="96"/>
        <v>-1</v>
      </c>
      <c r="AB701" s="200">
        <f t="shared" si="97"/>
        <v>6.4004629629629628E-3</v>
      </c>
      <c r="AC701" s="200">
        <f t="shared" si="98"/>
        <v>-1</v>
      </c>
      <c r="AE701" s="200">
        <f t="shared" si="99"/>
        <v>3.9004629629629632E-3</v>
      </c>
      <c r="AF701" s="200">
        <f t="shared" si="100"/>
        <v>5.9143518518518521E-3</v>
      </c>
      <c r="AG701" s="200">
        <f t="shared" si="101"/>
        <v>3.8020833333333327E-3</v>
      </c>
      <c r="AI701" s="10" t="s">
        <v>107</v>
      </c>
    </row>
    <row r="702" spans="1:35" ht="12" customHeight="1" x14ac:dyDescent="0.15">
      <c r="E702" s="103" t="s">
        <v>96</v>
      </c>
      <c r="F702" s="124" t="s">
        <v>311</v>
      </c>
      <c r="G702" s="195" t="s">
        <v>311</v>
      </c>
      <c r="H702" s="129" t="s">
        <v>311</v>
      </c>
      <c r="I702" s="124">
        <v>4.3055555555555555E-3</v>
      </c>
      <c r="J702" s="195">
        <v>1</v>
      </c>
      <c r="K702" s="129" t="s">
        <v>311</v>
      </c>
      <c r="L702" s="124">
        <v>6.1574074074074074E-3</v>
      </c>
      <c r="M702" s="195">
        <v>1</v>
      </c>
      <c r="N702" s="129" t="s">
        <v>311</v>
      </c>
      <c r="P702" s="103" t="s">
        <v>96</v>
      </c>
      <c r="Q702" s="124">
        <v>5.2507716049382718E-3</v>
      </c>
      <c r="R702" s="195">
        <v>3</v>
      </c>
      <c r="S702" s="129">
        <v>9.1934388942014819E-4</v>
      </c>
      <c r="T702" s="124">
        <v>4.2418981481481483E-3</v>
      </c>
      <c r="U702" s="195">
        <v>2</v>
      </c>
      <c r="V702" s="129">
        <v>2.8644371923065756E-4</v>
      </c>
      <c r="W702" s="124">
        <v>4.1782407407407402E-3</v>
      </c>
      <c r="X702" s="195">
        <v>1</v>
      </c>
      <c r="Y702" s="129" t="s">
        <v>311</v>
      </c>
      <c r="Z702" s="200">
        <v>702</v>
      </c>
      <c r="AA702" s="200">
        <f t="shared" si="96"/>
        <v>-1</v>
      </c>
      <c r="AB702" s="200">
        <f t="shared" si="97"/>
        <v>4.3055555555555555E-3</v>
      </c>
      <c r="AC702" s="200">
        <f t="shared" si="98"/>
        <v>6.1574074074074074E-3</v>
      </c>
      <c r="AE702" s="200">
        <f t="shared" si="99"/>
        <v>5.2507716049382718E-3</v>
      </c>
      <c r="AF702" s="200">
        <f t="shared" si="100"/>
        <v>4.2418981481481483E-3</v>
      </c>
      <c r="AG702" s="200">
        <f t="shared" si="101"/>
        <v>4.1782407407407402E-3</v>
      </c>
      <c r="AI702" s="10" t="s">
        <v>108</v>
      </c>
    </row>
    <row r="703" spans="1:35" ht="12" customHeight="1" x14ac:dyDescent="0.15">
      <c r="E703" s="28" t="s">
        <v>97</v>
      </c>
      <c r="F703" s="126" t="s">
        <v>311</v>
      </c>
      <c r="G703" s="197" t="s">
        <v>311</v>
      </c>
      <c r="H703" s="131" t="s">
        <v>311</v>
      </c>
      <c r="I703" s="126" t="s">
        <v>311</v>
      </c>
      <c r="J703" s="197" t="s">
        <v>311</v>
      </c>
      <c r="K703" s="131" t="s">
        <v>311</v>
      </c>
      <c r="L703" s="126" t="s">
        <v>311</v>
      </c>
      <c r="M703" s="197" t="s">
        <v>311</v>
      </c>
      <c r="N703" s="131" t="s">
        <v>311</v>
      </c>
      <c r="P703" s="28" t="s">
        <v>97</v>
      </c>
      <c r="Q703" s="126">
        <v>4.6643518518518518E-3</v>
      </c>
      <c r="R703" s="197">
        <v>2</v>
      </c>
      <c r="S703" s="131">
        <v>2.1278676285709647E-4</v>
      </c>
      <c r="T703" s="126">
        <v>5.7175925925925927E-3</v>
      </c>
      <c r="U703" s="197">
        <v>1</v>
      </c>
      <c r="V703" s="131" t="s">
        <v>311</v>
      </c>
      <c r="W703" s="126">
        <v>4.4791666666666669E-3</v>
      </c>
      <c r="X703" s="197">
        <v>1</v>
      </c>
      <c r="Y703" s="131" t="s">
        <v>311</v>
      </c>
      <c r="Z703" s="200">
        <v>703</v>
      </c>
      <c r="AA703" s="200">
        <f t="shared" si="96"/>
        <v>-1</v>
      </c>
      <c r="AB703" s="200">
        <f t="shared" si="97"/>
        <v>-1</v>
      </c>
      <c r="AC703" s="200">
        <f t="shared" si="98"/>
        <v>-1</v>
      </c>
      <c r="AE703" s="200">
        <f t="shared" si="99"/>
        <v>4.6643518518518518E-3</v>
      </c>
      <c r="AF703" s="200">
        <f t="shared" si="100"/>
        <v>5.7175925925925927E-3</v>
      </c>
      <c r="AG703" s="200">
        <f t="shared" si="101"/>
        <v>4.4791666666666669E-3</v>
      </c>
      <c r="AI703" s="10" t="s">
        <v>109</v>
      </c>
    </row>
    <row r="704" spans="1:35" ht="12" customHeight="1" x14ac:dyDescent="0.15">
      <c r="E704" s="103" t="s">
        <v>98</v>
      </c>
      <c r="F704" s="124" t="s">
        <v>311</v>
      </c>
      <c r="G704" s="195" t="s">
        <v>311</v>
      </c>
      <c r="H704" s="129" t="s">
        <v>311</v>
      </c>
      <c r="I704" s="124" t="s">
        <v>311</v>
      </c>
      <c r="J704" s="195" t="s">
        <v>311</v>
      </c>
      <c r="K704" s="129" t="s">
        <v>311</v>
      </c>
      <c r="L704" s="124" t="s">
        <v>311</v>
      </c>
      <c r="M704" s="195" t="s">
        <v>311</v>
      </c>
      <c r="N704" s="129" t="s">
        <v>311</v>
      </c>
      <c r="P704" s="103" t="s">
        <v>98</v>
      </c>
      <c r="Q704" s="124">
        <v>4.6759259259259254E-3</v>
      </c>
      <c r="R704" s="195">
        <v>4</v>
      </c>
      <c r="S704" s="129">
        <v>6.1426247407757111E-4</v>
      </c>
      <c r="T704" s="124">
        <v>4.1300154320987655E-3</v>
      </c>
      <c r="U704" s="195">
        <v>6</v>
      </c>
      <c r="V704" s="129">
        <v>3.1274995719016423E-4</v>
      </c>
      <c r="W704" s="124">
        <v>4.2708333333333339E-3</v>
      </c>
      <c r="X704" s="195">
        <v>1</v>
      </c>
      <c r="Y704" s="129" t="s">
        <v>311</v>
      </c>
      <c r="Z704" s="200">
        <v>704</v>
      </c>
      <c r="AA704" s="200">
        <f t="shared" si="96"/>
        <v>-1</v>
      </c>
      <c r="AB704" s="200">
        <f t="shared" si="97"/>
        <v>-1</v>
      </c>
      <c r="AC704" s="200">
        <f t="shared" si="98"/>
        <v>-1</v>
      </c>
      <c r="AE704" s="200">
        <f t="shared" si="99"/>
        <v>4.6759259259259254E-3</v>
      </c>
      <c r="AF704" s="200">
        <f t="shared" si="100"/>
        <v>4.1300154320987655E-3</v>
      </c>
      <c r="AG704" s="200">
        <f t="shared" si="101"/>
        <v>4.2708333333333339E-3</v>
      </c>
      <c r="AI704" s="10" t="s">
        <v>110</v>
      </c>
    </row>
    <row r="705" spans="5:35" ht="12" customHeight="1" x14ac:dyDescent="0.15">
      <c r="E705" s="23" t="s">
        <v>99</v>
      </c>
      <c r="F705" s="125" t="s">
        <v>311</v>
      </c>
      <c r="G705" s="196" t="s">
        <v>311</v>
      </c>
      <c r="H705" s="130" t="s">
        <v>311</v>
      </c>
      <c r="I705" s="125" t="s">
        <v>311</v>
      </c>
      <c r="J705" s="196" t="s">
        <v>311</v>
      </c>
      <c r="K705" s="130" t="s">
        <v>311</v>
      </c>
      <c r="L705" s="125" t="s">
        <v>311</v>
      </c>
      <c r="M705" s="196" t="s">
        <v>311</v>
      </c>
      <c r="N705" s="130" t="s">
        <v>311</v>
      </c>
      <c r="P705" s="23" t="s">
        <v>99</v>
      </c>
      <c r="Q705" s="125">
        <v>4.6712962962962958E-3</v>
      </c>
      <c r="R705" s="196">
        <v>5</v>
      </c>
      <c r="S705" s="130">
        <v>4.7486156473065181E-4</v>
      </c>
      <c r="T705" s="125" t="s">
        <v>311</v>
      </c>
      <c r="U705" s="196" t="s">
        <v>311</v>
      </c>
      <c r="V705" s="130" t="s">
        <v>311</v>
      </c>
      <c r="W705" s="125" t="s">
        <v>311</v>
      </c>
      <c r="X705" s="196" t="s">
        <v>311</v>
      </c>
      <c r="Y705" s="130" t="s">
        <v>311</v>
      </c>
      <c r="Z705" s="200">
        <v>705</v>
      </c>
      <c r="AA705" s="200">
        <f t="shared" si="96"/>
        <v>-1</v>
      </c>
      <c r="AB705" s="200">
        <f t="shared" si="97"/>
        <v>-1</v>
      </c>
      <c r="AC705" s="200">
        <f t="shared" si="98"/>
        <v>-1</v>
      </c>
      <c r="AE705" s="200">
        <f t="shared" si="99"/>
        <v>4.6712962962962958E-3</v>
      </c>
      <c r="AF705" s="200">
        <f t="shared" si="100"/>
        <v>-1</v>
      </c>
      <c r="AG705" s="200">
        <f t="shared" si="101"/>
        <v>-1</v>
      </c>
      <c r="AI705" s="10" t="s">
        <v>111</v>
      </c>
    </row>
    <row r="706" spans="5:35" ht="12" customHeight="1" x14ac:dyDescent="0.15">
      <c r="E706" s="103" t="s">
        <v>100</v>
      </c>
      <c r="F706" s="124">
        <v>4.6990740740740743E-3</v>
      </c>
      <c r="G706" s="195">
        <v>1</v>
      </c>
      <c r="H706" s="129" t="s">
        <v>311</v>
      </c>
      <c r="I706" s="124" t="s">
        <v>311</v>
      </c>
      <c r="J706" s="195" t="s">
        <v>311</v>
      </c>
      <c r="K706" s="129" t="s">
        <v>311</v>
      </c>
      <c r="L706" s="124" t="s">
        <v>311</v>
      </c>
      <c r="M706" s="195" t="s">
        <v>311</v>
      </c>
      <c r="N706" s="129" t="s">
        <v>311</v>
      </c>
      <c r="P706" s="103" t="s">
        <v>100</v>
      </c>
      <c r="Q706" s="124">
        <v>5.9567901234567899E-3</v>
      </c>
      <c r="R706" s="195">
        <v>3</v>
      </c>
      <c r="S706" s="129">
        <v>1.3613361439490752E-3</v>
      </c>
      <c r="T706" s="124">
        <v>4.6643518518518518E-3</v>
      </c>
      <c r="U706" s="195">
        <v>1</v>
      </c>
      <c r="V706" s="129" t="s">
        <v>311</v>
      </c>
      <c r="W706" s="124" t="s">
        <v>311</v>
      </c>
      <c r="X706" s="195" t="s">
        <v>311</v>
      </c>
      <c r="Y706" s="129" t="s">
        <v>311</v>
      </c>
      <c r="Z706" s="200">
        <v>706</v>
      </c>
      <c r="AA706" s="200">
        <f t="shared" si="96"/>
        <v>4.6990740740740743E-3</v>
      </c>
      <c r="AB706" s="200">
        <f t="shared" si="97"/>
        <v>-1</v>
      </c>
      <c r="AC706" s="200">
        <f t="shared" si="98"/>
        <v>-1</v>
      </c>
      <c r="AE706" s="200">
        <f t="shared" si="99"/>
        <v>5.9567901234567899E-3</v>
      </c>
      <c r="AF706" s="200">
        <f t="shared" si="100"/>
        <v>4.6643518518518518E-3</v>
      </c>
      <c r="AG706" s="200">
        <f t="shared" si="101"/>
        <v>-1</v>
      </c>
      <c r="AI706" s="10" t="s">
        <v>112</v>
      </c>
    </row>
    <row r="707" spans="5:35" ht="12" customHeight="1" x14ac:dyDescent="0.15">
      <c r="E707" s="23" t="s">
        <v>101</v>
      </c>
      <c r="F707" s="125" t="s">
        <v>311</v>
      </c>
      <c r="G707" s="196" t="s">
        <v>311</v>
      </c>
      <c r="H707" s="130" t="s">
        <v>311</v>
      </c>
      <c r="I707" s="125" t="s">
        <v>311</v>
      </c>
      <c r="J707" s="196" t="s">
        <v>311</v>
      </c>
      <c r="K707" s="130" t="s">
        <v>311</v>
      </c>
      <c r="L707" s="125" t="s">
        <v>311</v>
      </c>
      <c r="M707" s="196" t="s">
        <v>311</v>
      </c>
      <c r="N707" s="130" t="s">
        <v>311</v>
      </c>
      <c r="P707" s="23" t="s">
        <v>101</v>
      </c>
      <c r="Q707" s="125">
        <v>5.162037037037037E-3</v>
      </c>
      <c r="R707" s="196">
        <v>4</v>
      </c>
      <c r="S707" s="130">
        <v>1.1166832374955402E-3</v>
      </c>
      <c r="T707" s="125">
        <v>3.9814814814814817E-3</v>
      </c>
      <c r="U707" s="196">
        <v>1</v>
      </c>
      <c r="V707" s="130" t="s">
        <v>311</v>
      </c>
      <c r="W707" s="125" t="s">
        <v>311</v>
      </c>
      <c r="X707" s="196" t="s">
        <v>311</v>
      </c>
      <c r="Y707" s="130" t="s">
        <v>311</v>
      </c>
      <c r="Z707" s="200">
        <v>707</v>
      </c>
      <c r="AA707" s="200">
        <f t="shared" si="96"/>
        <v>-1</v>
      </c>
      <c r="AB707" s="200">
        <f t="shared" si="97"/>
        <v>-1</v>
      </c>
      <c r="AC707" s="200">
        <f t="shared" si="98"/>
        <v>-1</v>
      </c>
      <c r="AE707" s="200">
        <f t="shared" si="99"/>
        <v>5.162037037037037E-3</v>
      </c>
      <c r="AF707" s="200">
        <f t="shared" si="100"/>
        <v>3.9814814814814817E-3</v>
      </c>
      <c r="AG707" s="200">
        <f t="shared" si="101"/>
        <v>-1</v>
      </c>
      <c r="AI707" s="10" t="s">
        <v>113</v>
      </c>
    </row>
    <row r="708" spans="5:35" ht="12" customHeight="1" x14ac:dyDescent="0.15">
      <c r="E708" s="103" t="s">
        <v>102</v>
      </c>
      <c r="F708" s="124" t="s">
        <v>311</v>
      </c>
      <c r="G708" s="195" t="s">
        <v>311</v>
      </c>
      <c r="H708" s="129" t="s">
        <v>311</v>
      </c>
      <c r="I708" s="124">
        <v>5.5208333333333333E-3</v>
      </c>
      <c r="J708" s="195">
        <v>1</v>
      </c>
      <c r="K708" s="129" t="s">
        <v>311</v>
      </c>
      <c r="L708" s="124">
        <v>6.145833333333333E-3</v>
      </c>
      <c r="M708" s="195">
        <v>1</v>
      </c>
      <c r="N708" s="129" t="s">
        <v>311</v>
      </c>
      <c r="P708" s="103" t="s">
        <v>102</v>
      </c>
      <c r="Q708" s="124" t="s">
        <v>311</v>
      </c>
      <c r="R708" s="195" t="s">
        <v>311</v>
      </c>
      <c r="S708" s="129" t="s">
        <v>311</v>
      </c>
      <c r="T708" s="124">
        <v>4.0162037037037033E-3</v>
      </c>
      <c r="U708" s="195">
        <v>1</v>
      </c>
      <c r="V708" s="129" t="s">
        <v>311</v>
      </c>
      <c r="W708" s="124">
        <v>4.0393518518518521E-3</v>
      </c>
      <c r="X708" s="195">
        <v>1</v>
      </c>
      <c r="Y708" s="129" t="s">
        <v>311</v>
      </c>
      <c r="Z708" s="200">
        <v>708</v>
      </c>
      <c r="AA708" s="200">
        <f t="shared" si="96"/>
        <v>-1</v>
      </c>
      <c r="AB708" s="200">
        <f t="shared" si="97"/>
        <v>5.5208333333333333E-3</v>
      </c>
      <c r="AC708" s="200">
        <f t="shared" si="98"/>
        <v>6.145833333333333E-3</v>
      </c>
      <c r="AE708" s="200">
        <f t="shared" si="99"/>
        <v>-1</v>
      </c>
      <c r="AF708" s="200">
        <f t="shared" si="100"/>
        <v>4.0162037037037033E-3</v>
      </c>
      <c r="AG708" s="200">
        <f t="shared" si="101"/>
        <v>4.0393518518518521E-3</v>
      </c>
      <c r="AI708" s="10" t="s">
        <v>114</v>
      </c>
    </row>
    <row r="709" spans="5:35" ht="12" customHeight="1" x14ac:dyDescent="0.15">
      <c r="E709" s="23" t="s">
        <v>103</v>
      </c>
      <c r="F709" s="125">
        <v>4.6874999999999998E-3</v>
      </c>
      <c r="G709" s="196">
        <v>1</v>
      </c>
      <c r="H709" s="130" t="s">
        <v>311</v>
      </c>
      <c r="I709" s="125" t="s">
        <v>311</v>
      </c>
      <c r="J709" s="196" t="s">
        <v>311</v>
      </c>
      <c r="K709" s="130" t="s">
        <v>311</v>
      </c>
      <c r="L709" s="125" t="s">
        <v>311</v>
      </c>
      <c r="M709" s="196" t="s">
        <v>311</v>
      </c>
      <c r="N709" s="130" t="s">
        <v>311</v>
      </c>
      <c r="P709" s="23" t="s">
        <v>103</v>
      </c>
      <c r="Q709" s="125">
        <v>3.7384259259259263E-3</v>
      </c>
      <c r="R709" s="196">
        <v>1</v>
      </c>
      <c r="S709" s="130" t="s">
        <v>311</v>
      </c>
      <c r="T709" s="125">
        <v>5.7060185185185191E-3</v>
      </c>
      <c r="U709" s="196">
        <v>1</v>
      </c>
      <c r="V709" s="130" t="s">
        <v>311</v>
      </c>
      <c r="W709" s="125">
        <v>3.4953703703703705E-3</v>
      </c>
      <c r="X709" s="196">
        <v>1</v>
      </c>
      <c r="Y709" s="130" t="s">
        <v>311</v>
      </c>
      <c r="Z709" s="200">
        <v>709</v>
      </c>
      <c r="AA709" s="200">
        <f t="shared" si="96"/>
        <v>4.6874999999999998E-3</v>
      </c>
      <c r="AB709" s="200">
        <f t="shared" si="97"/>
        <v>-1</v>
      </c>
      <c r="AC709" s="200">
        <f t="shared" si="98"/>
        <v>-1</v>
      </c>
      <c r="AE709" s="200">
        <f t="shared" si="99"/>
        <v>3.7384259259259263E-3</v>
      </c>
      <c r="AF709" s="200">
        <f t="shared" si="100"/>
        <v>5.7060185185185191E-3</v>
      </c>
      <c r="AG709" s="200">
        <f t="shared" si="101"/>
        <v>3.4953703703703705E-3</v>
      </c>
      <c r="AI709" s="10" t="s">
        <v>115</v>
      </c>
    </row>
    <row r="710" spans="5:35" ht="12" customHeight="1" x14ac:dyDescent="0.15">
      <c r="E710" s="103" t="s">
        <v>104</v>
      </c>
      <c r="F710" s="124" t="s">
        <v>311</v>
      </c>
      <c r="G710" s="195" t="s">
        <v>311</v>
      </c>
      <c r="H710" s="129" t="s">
        <v>311</v>
      </c>
      <c r="I710" s="124" t="s">
        <v>311</v>
      </c>
      <c r="J710" s="195" t="s">
        <v>311</v>
      </c>
      <c r="K710" s="129" t="s">
        <v>311</v>
      </c>
      <c r="L710" s="124" t="s">
        <v>311</v>
      </c>
      <c r="M710" s="195" t="s">
        <v>311</v>
      </c>
      <c r="N710" s="129" t="s">
        <v>311</v>
      </c>
      <c r="P710" s="103" t="s">
        <v>104</v>
      </c>
      <c r="Q710" s="124" t="s">
        <v>311</v>
      </c>
      <c r="R710" s="195" t="s">
        <v>311</v>
      </c>
      <c r="S710" s="129" t="s">
        <v>311</v>
      </c>
      <c r="T710" s="124" t="s">
        <v>311</v>
      </c>
      <c r="U710" s="195" t="s">
        <v>311</v>
      </c>
      <c r="V710" s="129" t="s">
        <v>311</v>
      </c>
      <c r="W710" s="124">
        <v>4.8726851851851856E-3</v>
      </c>
      <c r="X710" s="195">
        <v>1</v>
      </c>
      <c r="Y710" s="129" t="s">
        <v>311</v>
      </c>
      <c r="Z710" s="200">
        <v>710</v>
      </c>
      <c r="AA710" s="200">
        <f t="shared" si="96"/>
        <v>-1</v>
      </c>
      <c r="AB710" s="200">
        <f t="shared" si="97"/>
        <v>-1</v>
      </c>
      <c r="AC710" s="200">
        <f t="shared" si="98"/>
        <v>-1</v>
      </c>
      <c r="AE710" s="200">
        <f t="shared" si="99"/>
        <v>-1</v>
      </c>
      <c r="AF710" s="200">
        <f t="shared" si="100"/>
        <v>-1</v>
      </c>
      <c r="AG710" s="200">
        <f t="shared" si="101"/>
        <v>4.8726851851851856E-3</v>
      </c>
      <c r="AI710" s="10" t="s">
        <v>116</v>
      </c>
    </row>
    <row r="711" spans="5:35" ht="12" customHeight="1" x14ac:dyDescent="0.15">
      <c r="E711" s="23" t="s">
        <v>105</v>
      </c>
      <c r="F711" s="125" t="s">
        <v>311</v>
      </c>
      <c r="G711" s="196" t="s">
        <v>311</v>
      </c>
      <c r="H711" s="130" t="s">
        <v>311</v>
      </c>
      <c r="I711" s="125">
        <v>4.4444444444444444E-3</v>
      </c>
      <c r="J711" s="196">
        <v>1</v>
      </c>
      <c r="K711" s="130" t="s">
        <v>311</v>
      </c>
      <c r="L711" s="125" t="s">
        <v>311</v>
      </c>
      <c r="M711" s="196" t="s">
        <v>311</v>
      </c>
      <c r="N711" s="130" t="s">
        <v>311</v>
      </c>
      <c r="P711" s="23" t="s">
        <v>105</v>
      </c>
      <c r="Q711" s="125" t="s">
        <v>311</v>
      </c>
      <c r="R711" s="196" t="s">
        <v>311</v>
      </c>
      <c r="S711" s="130" t="s">
        <v>311</v>
      </c>
      <c r="T711" s="125" t="s">
        <v>311</v>
      </c>
      <c r="U711" s="196" t="s">
        <v>311</v>
      </c>
      <c r="V711" s="130" t="s">
        <v>311</v>
      </c>
      <c r="W711" s="125" t="s">
        <v>311</v>
      </c>
      <c r="X711" s="196" t="s">
        <v>311</v>
      </c>
      <c r="Y711" s="130" t="s">
        <v>311</v>
      </c>
      <c r="Z711" s="200">
        <v>711</v>
      </c>
      <c r="AA711" s="200">
        <f t="shared" si="96"/>
        <v>-1</v>
      </c>
      <c r="AB711" s="200">
        <f t="shared" si="97"/>
        <v>4.4444444444444444E-3</v>
      </c>
      <c r="AC711" s="200">
        <f t="shared" si="98"/>
        <v>-1</v>
      </c>
      <c r="AE711" s="200">
        <f t="shared" si="99"/>
        <v>-1</v>
      </c>
      <c r="AF711" s="200">
        <f t="shared" si="100"/>
        <v>-1</v>
      </c>
      <c r="AG711" s="200">
        <f t="shared" si="101"/>
        <v>-1</v>
      </c>
      <c r="AI711" s="10" t="s">
        <v>117</v>
      </c>
    </row>
    <row r="712" spans="5:35" ht="12" customHeight="1" x14ac:dyDescent="0.15">
      <c r="E712" s="46" t="s">
        <v>126</v>
      </c>
      <c r="F712" s="127"/>
      <c r="G712" s="198"/>
      <c r="H712" s="132"/>
      <c r="I712" s="127"/>
      <c r="J712" s="198"/>
      <c r="K712" s="132"/>
      <c r="L712" s="127"/>
      <c r="M712" s="198"/>
      <c r="N712" s="132"/>
      <c r="P712" s="46" t="s">
        <v>126</v>
      </c>
      <c r="Q712" s="127"/>
      <c r="R712" s="198"/>
      <c r="S712" s="132"/>
      <c r="T712" s="127"/>
      <c r="U712" s="198"/>
      <c r="V712" s="132"/>
      <c r="W712" s="127"/>
      <c r="X712" s="198"/>
      <c r="Y712" s="132"/>
    </row>
    <row r="713" spans="5:35" ht="12" customHeight="1" x14ac:dyDescent="0.15">
      <c r="E713" s="34" t="s">
        <v>127</v>
      </c>
      <c r="F713" s="125">
        <v>5.3935185185185188E-3</v>
      </c>
      <c r="G713" s="196">
        <v>1</v>
      </c>
      <c r="H713" s="130" t="s">
        <v>311</v>
      </c>
      <c r="I713" s="125">
        <v>6.5509259259259262E-3</v>
      </c>
      <c r="J713" s="196">
        <v>1</v>
      </c>
      <c r="K713" s="130" t="s">
        <v>311</v>
      </c>
      <c r="L713" s="125" t="s">
        <v>311</v>
      </c>
      <c r="M713" s="196" t="s">
        <v>311</v>
      </c>
      <c r="N713" s="130" t="s">
        <v>311</v>
      </c>
      <c r="P713" s="34" t="s">
        <v>127</v>
      </c>
      <c r="Q713" s="125">
        <v>4.2997685185185179E-3</v>
      </c>
      <c r="R713" s="196">
        <v>6</v>
      </c>
      <c r="S713" s="130">
        <v>5.8325754578225349E-4</v>
      </c>
      <c r="T713" s="125">
        <v>3.7500000000000003E-3</v>
      </c>
      <c r="U713" s="196">
        <v>1</v>
      </c>
      <c r="V713" s="130" t="s">
        <v>311</v>
      </c>
      <c r="W713" s="125">
        <v>2.9398148148148148E-3</v>
      </c>
      <c r="X713" s="196">
        <v>1</v>
      </c>
      <c r="Y713" s="130" t="s">
        <v>311</v>
      </c>
    </row>
    <row r="714" spans="5:35" ht="12" customHeight="1" x14ac:dyDescent="0.15">
      <c r="E714" s="103" t="s">
        <v>123</v>
      </c>
      <c r="F714" s="124" t="s">
        <v>311</v>
      </c>
      <c r="G714" s="195" t="s">
        <v>311</v>
      </c>
      <c r="H714" s="129" t="s">
        <v>311</v>
      </c>
      <c r="I714" s="124">
        <v>5.7137345679012345E-3</v>
      </c>
      <c r="J714" s="195">
        <v>3</v>
      </c>
      <c r="K714" s="129">
        <v>1.2196423681912472E-3</v>
      </c>
      <c r="L714" s="124">
        <v>6.1574074074074074E-3</v>
      </c>
      <c r="M714" s="195">
        <v>1</v>
      </c>
      <c r="N714" s="129" t="s">
        <v>311</v>
      </c>
      <c r="P714" s="103" t="s">
        <v>123</v>
      </c>
      <c r="Q714" s="124">
        <v>4.7585978835978831E-3</v>
      </c>
      <c r="R714" s="195">
        <v>7</v>
      </c>
      <c r="S714" s="129">
        <v>7.5292083175341183E-4</v>
      </c>
      <c r="T714" s="124">
        <v>4.9247685185185184E-3</v>
      </c>
      <c r="U714" s="195">
        <v>6</v>
      </c>
      <c r="V714" s="129">
        <v>7.3656047022845083E-4</v>
      </c>
      <c r="W714" s="124">
        <v>4.0653935185185185E-3</v>
      </c>
      <c r="X714" s="195">
        <v>4</v>
      </c>
      <c r="Y714" s="129">
        <v>3.3362992099429824E-4</v>
      </c>
    </row>
    <row r="715" spans="5:35" ht="12" customHeight="1" x14ac:dyDescent="0.15">
      <c r="E715" s="23" t="s">
        <v>124</v>
      </c>
      <c r="F715" s="125">
        <v>4.6990740740740743E-3</v>
      </c>
      <c r="G715" s="196">
        <v>1</v>
      </c>
      <c r="H715" s="130" t="s">
        <v>311</v>
      </c>
      <c r="I715" s="125" t="s">
        <v>311</v>
      </c>
      <c r="J715" s="196" t="s">
        <v>311</v>
      </c>
      <c r="K715" s="130" t="s">
        <v>311</v>
      </c>
      <c r="L715" s="125" t="s">
        <v>311</v>
      </c>
      <c r="M715" s="196" t="s">
        <v>311</v>
      </c>
      <c r="N715" s="130" t="s">
        <v>311</v>
      </c>
      <c r="P715" s="23" t="s">
        <v>124</v>
      </c>
      <c r="Q715" s="125">
        <v>5.1562500000000002E-3</v>
      </c>
      <c r="R715" s="196">
        <v>12</v>
      </c>
      <c r="S715" s="130">
        <v>1.0201612383990879E-3</v>
      </c>
      <c r="T715" s="125">
        <v>4.3229166666666667E-3</v>
      </c>
      <c r="U715" s="196">
        <v>2</v>
      </c>
      <c r="V715" s="130">
        <v>4.8286226956026335E-4</v>
      </c>
      <c r="W715" s="125">
        <v>4.0393518518518521E-3</v>
      </c>
      <c r="X715" s="196">
        <v>1</v>
      </c>
      <c r="Y715" s="130" t="s">
        <v>311</v>
      </c>
    </row>
    <row r="716" spans="5:35" ht="12" customHeight="1" x14ac:dyDescent="0.15">
      <c r="E716" s="46" t="s">
        <v>3</v>
      </c>
      <c r="F716" s="127"/>
      <c r="G716" s="198"/>
      <c r="H716" s="132"/>
      <c r="I716" s="127"/>
      <c r="J716" s="198"/>
      <c r="K716" s="132"/>
      <c r="L716" s="127"/>
      <c r="M716" s="198"/>
      <c r="N716" s="132"/>
      <c r="P716" s="46" t="s">
        <v>3</v>
      </c>
      <c r="Q716" s="127"/>
      <c r="R716" s="198"/>
      <c r="S716" s="132"/>
      <c r="T716" s="127"/>
      <c r="U716" s="198"/>
      <c r="V716" s="132"/>
      <c r="W716" s="127"/>
      <c r="X716" s="198"/>
      <c r="Y716" s="132"/>
    </row>
    <row r="717" spans="5:35" ht="12" customHeight="1" x14ac:dyDescent="0.15">
      <c r="E717" s="26" t="s">
        <v>128</v>
      </c>
      <c r="F717" s="128">
        <v>4.9266975308641979E-3</v>
      </c>
      <c r="G717" s="199">
        <v>3</v>
      </c>
      <c r="H717" s="133">
        <v>4.0432025138937926E-4</v>
      </c>
      <c r="I717" s="128">
        <v>5.6095679012345681E-3</v>
      </c>
      <c r="J717" s="199">
        <v>6</v>
      </c>
      <c r="K717" s="133">
        <v>1.0255874920904267E-3</v>
      </c>
      <c r="L717" s="128">
        <v>6.1805555555555546E-3</v>
      </c>
      <c r="M717" s="199">
        <v>3</v>
      </c>
      <c r="N717" s="133">
        <v>5.0450219253951535E-5</v>
      </c>
      <c r="P717" s="26" t="s">
        <v>128</v>
      </c>
      <c r="Q717" s="128">
        <v>4.7073412698412703E-3</v>
      </c>
      <c r="R717" s="199">
        <v>35</v>
      </c>
      <c r="S717" s="133">
        <v>8.3421024835887898E-4</v>
      </c>
      <c r="T717" s="128">
        <v>4.5338220164609054E-3</v>
      </c>
      <c r="U717" s="199">
        <v>18</v>
      </c>
      <c r="V717" s="133">
        <v>6.8899694303139255E-4</v>
      </c>
      <c r="W717" s="128">
        <v>3.9866255144032922E-3</v>
      </c>
      <c r="X717" s="199">
        <v>9</v>
      </c>
      <c r="Y717" s="133">
        <v>5.661873050211313E-4</v>
      </c>
    </row>
    <row r="718" spans="5:35" ht="12" customHeight="1" x14ac:dyDescent="0.15">
      <c r="E718" s="123"/>
      <c r="P718" s="123"/>
    </row>
    <row r="719" spans="5:35" ht="12" customHeight="1" x14ac:dyDescent="0.15">
      <c r="E719" s="113" t="s">
        <v>315</v>
      </c>
      <c r="P719" s="113" t="s">
        <v>315</v>
      </c>
    </row>
    <row r="721" spans="1:29" ht="12" customHeight="1" x14ac:dyDescent="0.15">
      <c r="AC721" s="225"/>
    </row>
    <row r="735" spans="1:29" ht="20.100000000000001" customHeight="1" x14ac:dyDescent="0.15">
      <c r="A735" s="6"/>
      <c r="E735" s="3" t="s">
        <v>214</v>
      </c>
      <c r="F735" s="15"/>
      <c r="G735" s="192"/>
      <c r="H735" s="15"/>
      <c r="I735" s="15"/>
      <c r="J735" s="192"/>
      <c r="K735" s="15"/>
      <c r="L735" s="15"/>
      <c r="M735" s="192"/>
      <c r="N735" s="15"/>
      <c r="P735" s="3" t="s">
        <v>249</v>
      </c>
      <c r="Q735" s="15"/>
      <c r="R735" s="192"/>
      <c r="S735" s="15"/>
      <c r="T735" s="15"/>
      <c r="U735" s="192"/>
      <c r="V735" s="15"/>
      <c r="W735" s="15"/>
      <c r="X735" s="192"/>
      <c r="Y735" s="15"/>
    </row>
    <row r="736" spans="1:29" ht="12" customHeight="1" x14ac:dyDescent="0.15">
      <c r="E736" s="41"/>
      <c r="F736" s="42" t="s">
        <v>283</v>
      </c>
      <c r="G736" s="193"/>
      <c r="H736" s="43"/>
      <c r="I736" s="42" t="s">
        <v>285</v>
      </c>
      <c r="J736" s="193"/>
      <c r="K736" s="43"/>
      <c r="L736" s="42" t="s">
        <v>286</v>
      </c>
      <c r="M736" s="193"/>
      <c r="N736" s="43"/>
      <c r="P736" s="41"/>
      <c r="Q736" s="42" t="s">
        <v>283</v>
      </c>
      <c r="R736" s="193"/>
      <c r="S736" s="43"/>
      <c r="T736" s="42" t="s">
        <v>285</v>
      </c>
      <c r="U736" s="193"/>
      <c r="V736" s="43"/>
      <c r="W736" s="42" t="s">
        <v>286</v>
      </c>
      <c r="X736" s="193"/>
      <c r="Y736" s="43"/>
    </row>
    <row r="737" spans="1:35" ht="12" customHeight="1" x14ac:dyDescent="0.15">
      <c r="A737" s="84"/>
      <c r="B737" s="84"/>
      <c r="C737" s="84"/>
      <c r="E737" s="80"/>
      <c r="F737" s="104" t="s">
        <v>306</v>
      </c>
      <c r="G737" s="194" t="s">
        <v>305</v>
      </c>
      <c r="H737" s="105" t="s">
        <v>307</v>
      </c>
      <c r="I737" s="104" t="s">
        <v>306</v>
      </c>
      <c r="J737" s="194" t="s">
        <v>305</v>
      </c>
      <c r="K737" s="105" t="s">
        <v>307</v>
      </c>
      <c r="L737" s="104" t="s">
        <v>306</v>
      </c>
      <c r="M737" s="194" t="s">
        <v>305</v>
      </c>
      <c r="N737" s="105" t="s">
        <v>307</v>
      </c>
      <c r="P737" s="80"/>
      <c r="Q737" s="104" t="s">
        <v>306</v>
      </c>
      <c r="R737" s="194" t="s">
        <v>305</v>
      </c>
      <c r="S737" s="105" t="s">
        <v>307</v>
      </c>
      <c r="T737" s="104" t="s">
        <v>306</v>
      </c>
      <c r="U737" s="194" t="s">
        <v>305</v>
      </c>
      <c r="V737" s="105" t="s">
        <v>307</v>
      </c>
      <c r="W737" s="104" t="s">
        <v>306</v>
      </c>
      <c r="X737" s="194" t="s">
        <v>305</v>
      </c>
      <c r="Y737" s="105" t="s">
        <v>307</v>
      </c>
    </row>
    <row r="738" spans="1:35" ht="12" customHeight="1" x14ac:dyDescent="0.15">
      <c r="A738" s="2" t="s">
        <v>0</v>
      </c>
      <c r="E738" s="46" t="s">
        <v>125</v>
      </c>
      <c r="F738" s="30"/>
      <c r="G738" s="110"/>
      <c r="H738" s="32"/>
      <c r="I738" s="30"/>
      <c r="J738" s="110"/>
      <c r="K738" s="32"/>
      <c r="L738" s="30"/>
      <c r="M738" s="110"/>
      <c r="N738" s="32"/>
      <c r="P738" s="46" t="s">
        <v>125</v>
      </c>
      <c r="Q738" s="30"/>
      <c r="R738" s="110"/>
      <c r="S738" s="32"/>
      <c r="T738" s="30"/>
      <c r="U738" s="110"/>
      <c r="V738" s="32"/>
      <c r="W738" s="30"/>
      <c r="X738" s="110"/>
      <c r="Y738" s="32"/>
      <c r="AA738" s="200" t="s">
        <v>283</v>
      </c>
      <c r="AB738" s="200" t="s">
        <v>285</v>
      </c>
      <c r="AC738" s="200" t="s">
        <v>286</v>
      </c>
      <c r="AE738" s="200" t="s">
        <v>283</v>
      </c>
      <c r="AF738" s="200" t="s">
        <v>285</v>
      </c>
      <c r="AG738" s="200" t="s">
        <v>286</v>
      </c>
    </row>
    <row r="739" spans="1:35" ht="12" customHeight="1" x14ac:dyDescent="0.15">
      <c r="A739" s="25"/>
      <c r="E739" s="103" t="s">
        <v>272</v>
      </c>
      <c r="F739" s="124">
        <v>5.352011494252875E-3</v>
      </c>
      <c r="G739" s="195">
        <v>29</v>
      </c>
      <c r="H739" s="129">
        <v>1.1401470813014103E-3</v>
      </c>
      <c r="I739" s="124">
        <v>5.1793981481481483E-3</v>
      </c>
      <c r="J739" s="195">
        <v>2</v>
      </c>
      <c r="K739" s="129">
        <v>4.0920531318661988E-5</v>
      </c>
      <c r="L739" s="124">
        <v>5.3298611111111116E-3</v>
      </c>
      <c r="M739" s="195">
        <v>4</v>
      </c>
      <c r="N739" s="129">
        <v>4.4511306766271437E-4</v>
      </c>
      <c r="P739" s="103" t="s">
        <v>272</v>
      </c>
      <c r="Q739" s="124">
        <v>5.2895981087470473E-3</v>
      </c>
      <c r="R739" s="195">
        <v>47</v>
      </c>
      <c r="S739" s="129">
        <v>7.171074268355666E-4</v>
      </c>
      <c r="T739" s="124">
        <v>6.1125578703703706E-3</v>
      </c>
      <c r="U739" s="195">
        <v>8</v>
      </c>
      <c r="V739" s="129">
        <v>2.3985470909500908E-3</v>
      </c>
      <c r="W739" s="124">
        <v>6.6203703703703702E-3</v>
      </c>
      <c r="X739" s="195">
        <v>1</v>
      </c>
      <c r="Y739" s="129" t="s">
        <v>311</v>
      </c>
      <c r="Z739" s="200">
        <v>739</v>
      </c>
      <c r="AA739" s="200">
        <f>IF(F739="-",-1,F739)</f>
        <v>5.352011494252875E-3</v>
      </c>
      <c r="AB739" s="200">
        <f>IF(I739="-",-1,I739)</f>
        <v>5.1793981481481483E-3</v>
      </c>
      <c r="AC739" s="200">
        <f>IF(L739="-",-1,L739)</f>
        <v>5.3298611111111116E-3</v>
      </c>
      <c r="AE739" s="200">
        <f>IF(Q739="-",-1,Q739)</f>
        <v>5.2895981087470473E-3</v>
      </c>
      <c r="AF739" s="200">
        <f>IF(T739="-",-1,T739)</f>
        <v>6.1125578703703706E-3</v>
      </c>
      <c r="AG739" s="200">
        <f>IF(W739="-",-1,W739)</f>
        <v>6.6203703703703702E-3</v>
      </c>
      <c r="AI739" s="10" t="s">
        <v>118</v>
      </c>
    </row>
    <row r="740" spans="1:35" ht="12" customHeight="1" x14ac:dyDescent="0.15">
      <c r="A740" s="85" t="s">
        <v>316</v>
      </c>
      <c r="B740" s="134"/>
      <c r="C740" s="134"/>
      <c r="E740" s="23" t="s">
        <v>273</v>
      </c>
      <c r="F740" s="125">
        <v>5.4321826355340844E-3</v>
      </c>
      <c r="G740" s="196">
        <v>138</v>
      </c>
      <c r="H740" s="130">
        <v>6.9463660997044611E-4</v>
      </c>
      <c r="I740" s="125">
        <v>4.8591820987654325E-3</v>
      </c>
      <c r="J740" s="196">
        <v>6</v>
      </c>
      <c r="K740" s="130">
        <v>4.7802000182231108E-4</v>
      </c>
      <c r="L740" s="125">
        <v>5.1195987654320974E-3</v>
      </c>
      <c r="M740" s="196">
        <v>12</v>
      </c>
      <c r="N740" s="130">
        <v>5.004872117040397E-4</v>
      </c>
      <c r="P740" s="23" t="s">
        <v>273</v>
      </c>
      <c r="Q740" s="125">
        <v>5.4517233997002784E-3</v>
      </c>
      <c r="R740" s="196">
        <v>173</v>
      </c>
      <c r="S740" s="130">
        <v>6.4044248282534922E-4</v>
      </c>
      <c r="T740" s="125">
        <v>5.6307870370370374E-3</v>
      </c>
      <c r="U740" s="196">
        <v>4</v>
      </c>
      <c r="V740" s="130">
        <v>9.2619112714434782E-4</v>
      </c>
      <c r="W740" s="125">
        <v>4.9855324074074073E-3</v>
      </c>
      <c r="X740" s="196">
        <v>12</v>
      </c>
      <c r="Y740" s="130">
        <v>3.708345221337322E-4</v>
      </c>
      <c r="Z740" s="200">
        <v>740</v>
      </c>
      <c r="AA740" s="200">
        <f t="shared" ref="AA740:AA754" si="102">IF(F740="-",-1,F740)</f>
        <v>5.4321826355340844E-3</v>
      </c>
      <c r="AB740" s="200">
        <f t="shared" ref="AB740:AB754" si="103">IF(I740="-",-1,I740)</f>
        <v>4.8591820987654325E-3</v>
      </c>
      <c r="AC740" s="200">
        <f t="shared" ref="AC740:AC754" si="104">IF(L740="-",-1,L740)</f>
        <v>5.1195987654320974E-3</v>
      </c>
      <c r="AE740" s="200">
        <f t="shared" ref="AE740:AE754" si="105">IF(Q740="-",-1,Q740)</f>
        <v>5.4517233997002784E-3</v>
      </c>
      <c r="AF740" s="200">
        <f t="shared" ref="AF740:AF754" si="106">IF(T740="-",-1,T740)</f>
        <v>5.6307870370370374E-3</v>
      </c>
      <c r="AG740" s="200">
        <f t="shared" ref="AG740:AG754" si="107">IF(W740="-",-1,W740)</f>
        <v>4.9855324074074073E-3</v>
      </c>
      <c r="AI740" s="10" t="s">
        <v>119</v>
      </c>
    </row>
    <row r="741" spans="1:35" ht="12" customHeight="1" x14ac:dyDescent="0.15">
      <c r="A741" s="85" t="s">
        <v>310</v>
      </c>
      <c r="B741" s="134"/>
      <c r="C741" s="134"/>
      <c r="E741" s="103" t="s">
        <v>274</v>
      </c>
      <c r="F741" s="124">
        <v>5.6246595860566465E-3</v>
      </c>
      <c r="G741" s="195">
        <v>102</v>
      </c>
      <c r="H741" s="129">
        <v>7.5094187273536974E-4</v>
      </c>
      <c r="I741" s="124">
        <v>5.2199074074074075E-3</v>
      </c>
      <c r="J741" s="195">
        <v>8</v>
      </c>
      <c r="K741" s="129">
        <v>5.2593401840037501E-4</v>
      </c>
      <c r="L741" s="124">
        <v>5.7650462962962959E-3</v>
      </c>
      <c r="M741" s="195">
        <v>10</v>
      </c>
      <c r="N741" s="129">
        <v>1.7752318185366768E-3</v>
      </c>
      <c r="P741" s="103" t="s">
        <v>274</v>
      </c>
      <c r="Q741" s="124">
        <v>5.7962282135076261E-3</v>
      </c>
      <c r="R741" s="195">
        <v>204</v>
      </c>
      <c r="S741" s="129">
        <v>8.2286924206914007E-4</v>
      </c>
      <c r="T741" s="124">
        <v>5.2401620370370371E-3</v>
      </c>
      <c r="U741" s="195">
        <v>24</v>
      </c>
      <c r="V741" s="129">
        <v>6.8876206088523337E-4</v>
      </c>
      <c r="W741" s="124">
        <v>5.6427469135802467E-3</v>
      </c>
      <c r="X741" s="195">
        <v>15</v>
      </c>
      <c r="Y741" s="129">
        <v>2.1146504683529251E-3</v>
      </c>
      <c r="Z741" s="200">
        <v>741</v>
      </c>
      <c r="AA741" s="200">
        <f t="shared" si="102"/>
        <v>5.6246595860566465E-3</v>
      </c>
      <c r="AB741" s="200">
        <f t="shared" si="103"/>
        <v>5.2199074074074075E-3</v>
      </c>
      <c r="AC741" s="200">
        <f t="shared" si="104"/>
        <v>5.7650462962962959E-3</v>
      </c>
      <c r="AE741" s="200">
        <f t="shared" si="105"/>
        <v>5.7962282135076261E-3</v>
      </c>
      <c r="AF741" s="200">
        <f t="shared" si="106"/>
        <v>5.2401620370370371E-3</v>
      </c>
      <c r="AG741" s="200">
        <f t="shared" si="107"/>
        <v>5.6427469135802467E-3</v>
      </c>
      <c r="AI741" s="10" t="s">
        <v>120</v>
      </c>
    </row>
    <row r="742" spans="1:35" ht="12" customHeight="1" x14ac:dyDescent="0.15">
      <c r="A742" s="85" t="s">
        <v>309</v>
      </c>
      <c r="B742" s="134"/>
      <c r="C742" s="134"/>
      <c r="E742" s="23" t="s">
        <v>275</v>
      </c>
      <c r="F742" s="125">
        <v>5.5787037037037038E-3</v>
      </c>
      <c r="G742" s="196">
        <v>46</v>
      </c>
      <c r="H742" s="130">
        <v>1.1403318588065025E-3</v>
      </c>
      <c r="I742" s="125">
        <v>5.2724358974358988E-3</v>
      </c>
      <c r="J742" s="196">
        <v>13</v>
      </c>
      <c r="K742" s="130">
        <v>4.6689149613109339E-4</v>
      </c>
      <c r="L742" s="125">
        <v>6.1320891203703693E-3</v>
      </c>
      <c r="M742" s="196">
        <v>16</v>
      </c>
      <c r="N742" s="130">
        <v>1.2532694635978326E-3</v>
      </c>
      <c r="P742" s="23" t="s">
        <v>275</v>
      </c>
      <c r="Q742" s="125">
        <v>5.4299612112112131E-3</v>
      </c>
      <c r="R742" s="196">
        <v>74</v>
      </c>
      <c r="S742" s="130">
        <v>7.546508399540791E-4</v>
      </c>
      <c r="T742" s="125">
        <v>5.837466931216932E-3</v>
      </c>
      <c r="U742" s="196">
        <v>28</v>
      </c>
      <c r="V742" s="130">
        <v>1.0168766299734732E-3</v>
      </c>
      <c r="W742" s="125">
        <v>5.3472222222222228E-3</v>
      </c>
      <c r="X742" s="196">
        <v>30</v>
      </c>
      <c r="Y742" s="130">
        <v>5.6433306507284097E-4</v>
      </c>
      <c r="Z742" s="200">
        <v>742</v>
      </c>
      <c r="AA742" s="200">
        <f t="shared" si="102"/>
        <v>5.5787037037037038E-3</v>
      </c>
      <c r="AB742" s="200">
        <f t="shared" si="103"/>
        <v>5.2724358974358988E-3</v>
      </c>
      <c r="AC742" s="200">
        <f t="shared" si="104"/>
        <v>6.1320891203703693E-3</v>
      </c>
      <c r="AE742" s="200">
        <f t="shared" si="105"/>
        <v>5.4299612112112131E-3</v>
      </c>
      <c r="AF742" s="200">
        <f t="shared" si="106"/>
        <v>5.837466931216932E-3</v>
      </c>
      <c r="AG742" s="200">
        <f t="shared" si="107"/>
        <v>5.3472222222222228E-3</v>
      </c>
      <c r="AI742" s="10" t="s">
        <v>121</v>
      </c>
    </row>
    <row r="743" spans="1:35" ht="12" customHeight="1" x14ac:dyDescent="0.15">
      <c r="E743" s="103" t="s">
        <v>94</v>
      </c>
      <c r="F743" s="124">
        <v>5.3074363425925919E-3</v>
      </c>
      <c r="G743" s="195">
        <v>48</v>
      </c>
      <c r="H743" s="129">
        <v>5.4729015662643499E-4</v>
      </c>
      <c r="I743" s="124">
        <v>5.4155092592592597E-3</v>
      </c>
      <c r="J743" s="195">
        <v>30</v>
      </c>
      <c r="K743" s="129">
        <v>6.8695642311477191E-4</v>
      </c>
      <c r="L743" s="124">
        <v>5.2935606060606063E-3</v>
      </c>
      <c r="M743" s="195">
        <v>22</v>
      </c>
      <c r="N743" s="129">
        <v>6.8955459370247151E-4</v>
      </c>
      <c r="P743" s="103" t="s">
        <v>94</v>
      </c>
      <c r="Q743" s="124">
        <v>5.8880301672640375E-3</v>
      </c>
      <c r="R743" s="195">
        <v>62</v>
      </c>
      <c r="S743" s="129">
        <v>1.2139754155713249E-3</v>
      </c>
      <c r="T743" s="124">
        <v>5.5806327160493833E-3</v>
      </c>
      <c r="U743" s="195">
        <v>18</v>
      </c>
      <c r="V743" s="129">
        <v>8.605956689645666E-4</v>
      </c>
      <c r="W743" s="124">
        <v>5.857816951566952E-3</v>
      </c>
      <c r="X743" s="195">
        <v>26</v>
      </c>
      <c r="Y743" s="129">
        <v>1.1087954598846522E-3</v>
      </c>
      <c r="Z743" s="200">
        <v>743</v>
      </c>
      <c r="AA743" s="200">
        <f t="shared" si="102"/>
        <v>5.3074363425925919E-3</v>
      </c>
      <c r="AB743" s="200">
        <f t="shared" si="103"/>
        <v>5.4155092592592597E-3</v>
      </c>
      <c r="AC743" s="200">
        <f t="shared" si="104"/>
        <v>5.2935606060606063E-3</v>
      </c>
      <c r="AE743" s="200">
        <f t="shared" si="105"/>
        <v>5.8880301672640375E-3</v>
      </c>
      <c r="AF743" s="200">
        <f t="shared" si="106"/>
        <v>5.5806327160493833E-3</v>
      </c>
      <c r="AG743" s="200">
        <f t="shared" si="107"/>
        <v>5.857816951566952E-3</v>
      </c>
      <c r="AI743" s="10" t="s">
        <v>106</v>
      </c>
    </row>
    <row r="744" spans="1:35" ht="12" customHeight="1" x14ac:dyDescent="0.15">
      <c r="A744" s="2"/>
      <c r="E744" s="23" t="s">
        <v>95</v>
      </c>
      <c r="F744" s="125">
        <v>5.6016414141414114E-3</v>
      </c>
      <c r="G744" s="196">
        <v>55</v>
      </c>
      <c r="H744" s="130">
        <v>1.2181882055256343E-3</v>
      </c>
      <c r="I744" s="125">
        <v>5.4565972222222221E-3</v>
      </c>
      <c r="J744" s="196">
        <v>20</v>
      </c>
      <c r="K744" s="130">
        <v>1.0419270507893838E-3</v>
      </c>
      <c r="L744" s="125">
        <v>5.9093915343915353E-3</v>
      </c>
      <c r="M744" s="196">
        <v>21</v>
      </c>
      <c r="N744" s="130">
        <v>1.7552020232137792E-3</v>
      </c>
      <c r="P744" s="23" t="s">
        <v>95</v>
      </c>
      <c r="Q744" s="125">
        <v>5.6532622739018101E-3</v>
      </c>
      <c r="R744" s="196">
        <v>43</v>
      </c>
      <c r="S744" s="130">
        <v>1.1434517495514675E-3</v>
      </c>
      <c r="T744" s="125">
        <v>5.4901960784313726E-3</v>
      </c>
      <c r="U744" s="196">
        <v>17</v>
      </c>
      <c r="V744" s="130">
        <v>5.293310941136796E-4</v>
      </c>
      <c r="W744" s="125">
        <v>5.6434461805555565E-3</v>
      </c>
      <c r="X744" s="196">
        <v>32</v>
      </c>
      <c r="Y744" s="130">
        <v>8.1874246090960347E-4</v>
      </c>
      <c r="Z744" s="200">
        <v>744</v>
      </c>
      <c r="AA744" s="200">
        <f t="shared" si="102"/>
        <v>5.6016414141414114E-3</v>
      </c>
      <c r="AB744" s="200">
        <f t="shared" si="103"/>
        <v>5.4565972222222221E-3</v>
      </c>
      <c r="AC744" s="200">
        <f t="shared" si="104"/>
        <v>5.9093915343915353E-3</v>
      </c>
      <c r="AE744" s="200">
        <f t="shared" si="105"/>
        <v>5.6532622739018101E-3</v>
      </c>
      <c r="AF744" s="200">
        <f t="shared" si="106"/>
        <v>5.4901960784313726E-3</v>
      </c>
      <c r="AG744" s="200">
        <f t="shared" si="107"/>
        <v>5.6434461805555565E-3</v>
      </c>
      <c r="AI744" s="10" t="s">
        <v>107</v>
      </c>
    </row>
    <row r="745" spans="1:35" ht="12" customHeight="1" x14ac:dyDescent="0.15">
      <c r="E745" s="103" t="s">
        <v>96</v>
      </c>
      <c r="F745" s="124">
        <v>5.3734161793372323E-3</v>
      </c>
      <c r="G745" s="195">
        <v>76</v>
      </c>
      <c r="H745" s="129">
        <v>8.090807472659788E-4</v>
      </c>
      <c r="I745" s="124">
        <v>5.5187665343915341E-3</v>
      </c>
      <c r="J745" s="195">
        <v>28</v>
      </c>
      <c r="K745" s="129">
        <v>9.8849817251010406E-4</v>
      </c>
      <c r="L745" s="124">
        <v>5.9121260683760689E-3</v>
      </c>
      <c r="M745" s="195">
        <v>26</v>
      </c>
      <c r="N745" s="129">
        <v>1.5023879998109133E-3</v>
      </c>
      <c r="P745" s="103" t="s">
        <v>96</v>
      </c>
      <c r="Q745" s="124">
        <v>5.6132736354775822E-3</v>
      </c>
      <c r="R745" s="195">
        <v>76</v>
      </c>
      <c r="S745" s="129">
        <v>7.3659500900697501E-4</v>
      </c>
      <c r="T745" s="124">
        <v>5.3759259259259272E-3</v>
      </c>
      <c r="U745" s="195">
        <v>25</v>
      </c>
      <c r="V745" s="129">
        <v>6.3052258302869727E-4</v>
      </c>
      <c r="W745" s="124">
        <v>5.8953373015873016E-3</v>
      </c>
      <c r="X745" s="195">
        <v>28</v>
      </c>
      <c r="Y745" s="129">
        <v>1.3970141780910723E-3</v>
      </c>
      <c r="Z745" s="200">
        <v>745</v>
      </c>
      <c r="AA745" s="200">
        <f t="shared" si="102"/>
        <v>5.3734161793372323E-3</v>
      </c>
      <c r="AB745" s="200">
        <f t="shared" si="103"/>
        <v>5.5187665343915341E-3</v>
      </c>
      <c r="AC745" s="200">
        <f t="shared" si="104"/>
        <v>5.9121260683760689E-3</v>
      </c>
      <c r="AE745" s="200">
        <f t="shared" si="105"/>
        <v>5.6132736354775822E-3</v>
      </c>
      <c r="AF745" s="200">
        <f t="shared" si="106"/>
        <v>5.3759259259259272E-3</v>
      </c>
      <c r="AG745" s="200">
        <f t="shared" si="107"/>
        <v>5.8953373015873016E-3</v>
      </c>
      <c r="AI745" s="10" t="s">
        <v>108</v>
      </c>
    </row>
    <row r="746" spans="1:35" ht="12" customHeight="1" x14ac:dyDescent="0.15">
      <c r="E746" s="28" t="s">
        <v>97</v>
      </c>
      <c r="F746" s="126">
        <v>5.5189864066193858E-3</v>
      </c>
      <c r="G746" s="197">
        <v>94</v>
      </c>
      <c r="H746" s="131">
        <v>1.1615793775394928E-3</v>
      </c>
      <c r="I746" s="126">
        <v>5.509837962962962E-3</v>
      </c>
      <c r="J746" s="197">
        <v>40</v>
      </c>
      <c r="K746" s="131">
        <v>6.6533930382823311E-4</v>
      </c>
      <c r="L746" s="126">
        <v>5.5218253968253982E-3</v>
      </c>
      <c r="M746" s="197">
        <v>35</v>
      </c>
      <c r="N746" s="131">
        <v>7.0725838613738357E-4</v>
      </c>
      <c r="P746" s="28" t="s">
        <v>97</v>
      </c>
      <c r="Q746" s="126">
        <v>5.5541087962962957E-3</v>
      </c>
      <c r="R746" s="197">
        <v>80</v>
      </c>
      <c r="S746" s="131">
        <v>7.6985545900582972E-4</v>
      </c>
      <c r="T746" s="126">
        <v>5.605506822612084E-3</v>
      </c>
      <c r="U746" s="197">
        <v>38</v>
      </c>
      <c r="V746" s="131">
        <v>6.8473730043305163E-4</v>
      </c>
      <c r="W746" s="126">
        <v>5.9505516154452331E-3</v>
      </c>
      <c r="X746" s="197">
        <v>47</v>
      </c>
      <c r="Y746" s="131">
        <v>1.1005975715928853E-3</v>
      </c>
      <c r="Z746" s="200">
        <v>746</v>
      </c>
      <c r="AA746" s="200">
        <f t="shared" si="102"/>
        <v>5.5189864066193858E-3</v>
      </c>
      <c r="AB746" s="200">
        <f t="shared" si="103"/>
        <v>5.509837962962962E-3</v>
      </c>
      <c r="AC746" s="200">
        <f t="shared" si="104"/>
        <v>5.5218253968253982E-3</v>
      </c>
      <c r="AE746" s="200">
        <f t="shared" si="105"/>
        <v>5.5541087962962957E-3</v>
      </c>
      <c r="AF746" s="200">
        <f t="shared" si="106"/>
        <v>5.605506822612084E-3</v>
      </c>
      <c r="AG746" s="200">
        <f t="shared" si="107"/>
        <v>5.9505516154452331E-3</v>
      </c>
      <c r="AI746" s="10" t="s">
        <v>109</v>
      </c>
    </row>
    <row r="747" spans="1:35" ht="12" customHeight="1" x14ac:dyDescent="0.15">
      <c r="E747" s="103" t="s">
        <v>98</v>
      </c>
      <c r="F747" s="124">
        <v>5.5940428380187425E-3</v>
      </c>
      <c r="G747" s="195">
        <v>83</v>
      </c>
      <c r="H747" s="129">
        <v>1.2223256034400558E-3</v>
      </c>
      <c r="I747" s="124">
        <v>5.8767361111111112E-3</v>
      </c>
      <c r="J747" s="195">
        <v>32</v>
      </c>
      <c r="K747" s="129">
        <v>1.8422667673894399E-3</v>
      </c>
      <c r="L747" s="124">
        <v>6.0484182098765448E-3</v>
      </c>
      <c r="M747" s="195">
        <v>36</v>
      </c>
      <c r="N747" s="129">
        <v>1.676093031420967E-3</v>
      </c>
      <c r="P747" s="103" t="s">
        <v>98</v>
      </c>
      <c r="Q747" s="124">
        <v>5.7415444958847737E-3</v>
      </c>
      <c r="R747" s="195">
        <v>72</v>
      </c>
      <c r="S747" s="129">
        <v>7.2928782183578184E-4</v>
      </c>
      <c r="T747" s="124">
        <v>5.5063657407407396E-3</v>
      </c>
      <c r="U747" s="195">
        <v>48</v>
      </c>
      <c r="V747" s="129">
        <v>7.6824380397215312E-4</v>
      </c>
      <c r="W747" s="124">
        <v>5.6334876543209867E-3</v>
      </c>
      <c r="X747" s="195">
        <v>60</v>
      </c>
      <c r="Y747" s="129">
        <v>7.7121864676569715E-4</v>
      </c>
      <c r="Z747" s="200">
        <v>747</v>
      </c>
      <c r="AA747" s="200">
        <f t="shared" si="102"/>
        <v>5.5940428380187425E-3</v>
      </c>
      <c r="AB747" s="200">
        <f t="shared" si="103"/>
        <v>5.8767361111111112E-3</v>
      </c>
      <c r="AC747" s="200">
        <f t="shared" si="104"/>
        <v>6.0484182098765448E-3</v>
      </c>
      <c r="AE747" s="200">
        <f t="shared" si="105"/>
        <v>5.7415444958847737E-3</v>
      </c>
      <c r="AF747" s="200">
        <f t="shared" si="106"/>
        <v>5.5063657407407396E-3</v>
      </c>
      <c r="AG747" s="200">
        <f t="shared" si="107"/>
        <v>5.6334876543209867E-3</v>
      </c>
      <c r="AI747" s="10" t="s">
        <v>110</v>
      </c>
    </row>
    <row r="748" spans="1:35" ht="12" customHeight="1" x14ac:dyDescent="0.15">
      <c r="E748" s="23" t="s">
        <v>99</v>
      </c>
      <c r="F748" s="125">
        <v>5.5598388743073783E-3</v>
      </c>
      <c r="G748" s="196">
        <v>127</v>
      </c>
      <c r="H748" s="130">
        <v>1.3496477369362341E-3</v>
      </c>
      <c r="I748" s="125">
        <v>5.6345785440613007E-3</v>
      </c>
      <c r="J748" s="196">
        <v>29</v>
      </c>
      <c r="K748" s="130">
        <v>1.2484032159996224E-3</v>
      </c>
      <c r="L748" s="125">
        <v>5.7108077905491696E-3</v>
      </c>
      <c r="M748" s="196">
        <v>29</v>
      </c>
      <c r="N748" s="130">
        <v>7.4909335995561831E-4</v>
      </c>
      <c r="P748" s="23" t="s">
        <v>99</v>
      </c>
      <c r="Q748" s="125">
        <v>5.9095712560386466E-3</v>
      </c>
      <c r="R748" s="196">
        <v>92</v>
      </c>
      <c r="S748" s="130">
        <v>1.1352337107067448E-3</v>
      </c>
      <c r="T748" s="125">
        <v>5.6103622004357277E-3</v>
      </c>
      <c r="U748" s="196">
        <v>34</v>
      </c>
      <c r="V748" s="130">
        <v>7.815366821530658E-4</v>
      </c>
      <c r="W748" s="125">
        <v>5.7721560846560839E-3</v>
      </c>
      <c r="X748" s="196">
        <v>28</v>
      </c>
      <c r="Y748" s="130">
        <v>9.614966274140021E-4</v>
      </c>
      <c r="Z748" s="200">
        <v>748</v>
      </c>
      <c r="AA748" s="200">
        <f t="shared" si="102"/>
        <v>5.5598388743073783E-3</v>
      </c>
      <c r="AB748" s="200">
        <f t="shared" si="103"/>
        <v>5.6345785440613007E-3</v>
      </c>
      <c r="AC748" s="200">
        <f t="shared" si="104"/>
        <v>5.7108077905491696E-3</v>
      </c>
      <c r="AE748" s="200">
        <f t="shared" si="105"/>
        <v>5.9095712560386466E-3</v>
      </c>
      <c r="AF748" s="200">
        <f t="shared" si="106"/>
        <v>5.6103622004357277E-3</v>
      </c>
      <c r="AG748" s="200">
        <f t="shared" si="107"/>
        <v>5.7721560846560839E-3</v>
      </c>
      <c r="AI748" s="10" t="s">
        <v>111</v>
      </c>
    </row>
    <row r="749" spans="1:35" ht="12" customHeight="1" x14ac:dyDescent="0.15">
      <c r="E749" s="103" t="s">
        <v>100</v>
      </c>
      <c r="F749" s="124">
        <v>5.5204387626262659E-3</v>
      </c>
      <c r="G749" s="195">
        <v>264</v>
      </c>
      <c r="H749" s="129">
        <v>8.8631160033351541E-4</v>
      </c>
      <c r="I749" s="124">
        <v>5.385678016726402E-3</v>
      </c>
      <c r="J749" s="195">
        <v>31</v>
      </c>
      <c r="K749" s="129">
        <v>6.825524153633133E-4</v>
      </c>
      <c r="L749" s="124">
        <v>5.4462826797385617E-3</v>
      </c>
      <c r="M749" s="195">
        <v>34</v>
      </c>
      <c r="N749" s="129">
        <v>7.7466001099123986E-4</v>
      </c>
      <c r="P749" s="103" t="s">
        <v>100</v>
      </c>
      <c r="Q749" s="124">
        <v>5.6817986968449915E-3</v>
      </c>
      <c r="R749" s="195">
        <v>162</v>
      </c>
      <c r="S749" s="129">
        <v>8.5997050067368474E-4</v>
      </c>
      <c r="T749" s="124">
        <v>5.4405864197530863E-3</v>
      </c>
      <c r="U749" s="195">
        <v>15</v>
      </c>
      <c r="V749" s="129">
        <v>6.098193535126734E-4</v>
      </c>
      <c r="W749" s="124">
        <v>6.0239197530864179E-3</v>
      </c>
      <c r="X749" s="195">
        <v>30</v>
      </c>
      <c r="Y749" s="129">
        <v>1.0838611389949308E-3</v>
      </c>
      <c r="Z749" s="200">
        <v>749</v>
      </c>
      <c r="AA749" s="200">
        <f t="shared" si="102"/>
        <v>5.5204387626262659E-3</v>
      </c>
      <c r="AB749" s="200">
        <f t="shared" si="103"/>
        <v>5.385678016726402E-3</v>
      </c>
      <c r="AC749" s="200">
        <f t="shared" si="104"/>
        <v>5.4462826797385617E-3</v>
      </c>
      <c r="AE749" s="200">
        <f t="shared" si="105"/>
        <v>5.6817986968449915E-3</v>
      </c>
      <c r="AF749" s="200">
        <f t="shared" si="106"/>
        <v>5.4405864197530863E-3</v>
      </c>
      <c r="AG749" s="200">
        <f t="shared" si="107"/>
        <v>6.0239197530864179E-3</v>
      </c>
      <c r="AI749" s="10" t="s">
        <v>112</v>
      </c>
    </row>
    <row r="750" spans="1:35" ht="12" customHeight="1" x14ac:dyDescent="0.15">
      <c r="E750" s="23" t="s">
        <v>101</v>
      </c>
      <c r="F750" s="125">
        <v>5.3629298941798922E-3</v>
      </c>
      <c r="G750" s="196">
        <v>196</v>
      </c>
      <c r="H750" s="130">
        <v>7.4397728567622546E-4</v>
      </c>
      <c r="I750" s="125">
        <v>5.3761574074074076E-3</v>
      </c>
      <c r="J750" s="196">
        <v>28</v>
      </c>
      <c r="K750" s="130">
        <v>7.4808216304205681E-4</v>
      </c>
      <c r="L750" s="125">
        <v>5.2498638344226582E-3</v>
      </c>
      <c r="M750" s="196">
        <v>34</v>
      </c>
      <c r="N750" s="130">
        <v>5.1518020749248506E-4</v>
      </c>
      <c r="P750" s="23" t="s">
        <v>101</v>
      </c>
      <c r="Q750" s="125">
        <v>5.5715165770609332E-3</v>
      </c>
      <c r="R750" s="196">
        <v>124</v>
      </c>
      <c r="S750" s="130">
        <v>9.1277117622787782E-4</v>
      </c>
      <c r="T750" s="125">
        <v>5.5727513227513221E-3</v>
      </c>
      <c r="U750" s="196">
        <v>35</v>
      </c>
      <c r="V750" s="130">
        <v>1.3396735139002474E-3</v>
      </c>
      <c r="W750" s="125">
        <v>5.5850168350168351E-3</v>
      </c>
      <c r="X750" s="196">
        <v>22</v>
      </c>
      <c r="Y750" s="130">
        <v>1.1606751009859014E-3</v>
      </c>
      <c r="Z750" s="200">
        <v>750</v>
      </c>
      <c r="AA750" s="200">
        <f t="shared" si="102"/>
        <v>5.3629298941798922E-3</v>
      </c>
      <c r="AB750" s="200">
        <f t="shared" si="103"/>
        <v>5.3761574074074076E-3</v>
      </c>
      <c r="AC750" s="200">
        <f t="shared" si="104"/>
        <v>5.2498638344226582E-3</v>
      </c>
      <c r="AE750" s="200">
        <f t="shared" si="105"/>
        <v>5.5715165770609332E-3</v>
      </c>
      <c r="AF750" s="200">
        <f t="shared" si="106"/>
        <v>5.5727513227513221E-3</v>
      </c>
      <c r="AG750" s="200">
        <f t="shared" si="107"/>
        <v>5.5850168350168351E-3</v>
      </c>
      <c r="AI750" s="10" t="s">
        <v>113</v>
      </c>
    </row>
    <row r="751" spans="1:35" ht="12" customHeight="1" x14ac:dyDescent="0.15">
      <c r="E751" s="103" t="s">
        <v>102</v>
      </c>
      <c r="F751" s="124">
        <v>5.5564889486260441E-3</v>
      </c>
      <c r="G751" s="195">
        <v>62</v>
      </c>
      <c r="H751" s="129">
        <v>1.4562542076483865E-3</v>
      </c>
      <c r="I751" s="124">
        <v>5.4701576576576564E-3</v>
      </c>
      <c r="J751" s="195">
        <v>37</v>
      </c>
      <c r="K751" s="129">
        <v>6.8708241494378072E-4</v>
      </c>
      <c r="L751" s="124">
        <v>5.371031746031746E-3</v>
      </c>
      <c r="M751" s="195">
        <v>35</v>
      </c>
      <c r="N751" s="129">
        <v>8.1465147159017512E-4</v>
      </c>
      <c r="P751" s="103" t="s">
        <v>102</v>
      </c>
      <c r="Q751" s="124">
        <v>5.5729899203000458E-3</v>
      </c>
      <c r="R751" s="195">
        <v>79</v>
      </c>
      <c r="S751" s="129">
        <v>8.5095912194226833E-4</v>
      </c>
      <c r="T751" s="124">
        <v>5.5595813204508864E-3</v>
      </c>
      <c r="U751" s="195">
        <v>23</v>
      </c>
      <c r="V751" s="129">
        <v>1.1650819249488301E-3</v>
      </c>
      <c r="W751" s="124">
        <v>5.5324074074074086E-3</v>
      </c>
      <c r="X751" s="195">
        <v>22</v>
      </c>
      <c r="Y751" s="129">
        <v>5.5815593289938888E-4</v>
      </c>
      <c r="Z751" s="200">
        <v>751</v>
      </c>
      <c r="AA751" s="200">
        <f t="shared" si="102"/>
        <v>5.5564889486260441E-3</v>
      </c>
      <c r="AB751" s="200">
        <f t="shared" si="103"/>
        <v>5.4701576576576564E-3</v>
      </c>
      <c r="AC751" s="200">
        <f t="shared" si="104"/>
        <v>5.371031746031746E-3</v>
      </c>
      <c r="AE751" s="200">
        <f t="shared" si="105"/>
        <v>5.5729899203000458E-3</v>
      </c>
      <c r="AF751" s="200">
        <f t="shared" si="106"/>
        <v>5.5595813204508864E-3</v>
      </c>
      <c r="AG751" s="200">
        <f t="shared" si="107"/>
        <v>5.5324074074074086E-3</v>
      </c>
      <c r="AI751" s="10" t="s">
        <v>114</v>
      </c>
    </row>
    <row r="752" spans="1:35" ht="12" customHeight="1" x14ac:dyDescent="0.15">
      <c r="E752" s="23" t="s">
        <v>103</v>
      </c>
      <c r="F752" s="125">
        <v>5.2846035137701823E-3</v>
      </c>
      <c r="G752" s="196">
        <v>39</v>
      </c>
      <c r="H752" s="130">
        <v>5.8065410818866929E-4</v>
      </c>
      <c r="I752" s="125">
        <v>5.7012292464878678E-3</v>
      </c>
      <c r="J752" s="196">
        <v>29</v>
      </c>
      <c r="K752" s="130">
        <v>8.9144265397479662E-4</v>
      </c>
      <c r="L752" s="125">
        <v>5.6057098765432099E-3</v>
      </c>
      <c r="M752" s="196">
        <v>18</v>
      </c>
      <c r="N752" s="130">
        <v>6.2858298804828667E-4</v>
      </c>
      <c r="P752" s="23" t="s">
        <v>103</v>
      </c>
      <c r="Q752" s="125">
        <v>5.4142300194931787E-3</v>
      </c>
      <c r="R752" s="196">
        <v>38</v>
      </c>
      <c r="S752" s="130">
        <v>4.8262158181390665E-4</v>
      </c>
      <c r="T752" s="125">
        <v>5.4254850088183417E-3</v>
      </c>
      <c r="U752" s="196">
        <v>21</v>
      </c>
      <c r="V752" s="130">
        <v>5.4491528354607397E-4</v>
      </c>
      <c r="W752" s="125">
        <v>5.6249999999999989E-3</v>
      </c>
      <c r="X752" s="196">
        <v>11</v>
      </c>
      <c r="Y752" s="130">
        <v>8.1949021634041377E-4</v>
      </c>
      <c r="Z752" s="200">
        <v>752</v>
      </c>
      <c r="AA752" s="200">
        <f t="shared" si="102"/>
        <v>5.2846035137701823E-3</v>
      </c>
      <c r="AB752" s="200">
        <f t="shared" si="103"/>
        <v>5.7012292464878678E-3</v>
      </c>
      <c r="AC752" s="200">
        <f t="shared" si="104"/>
        <v>5.6057098765432099E-3</v>
      </c>
      <c r="AE752" s="200">
        <f t="shared" si="105"/>
        <v>5.4142300194931787E-3</v>
      </c>
      <c r="AF752" s="200">
        <f t="shared" si="106"/>
        <v>5.4254850088183417E-3</v>
      </c>
      <c r="AG752" s="200">
        <f t="shared" si="107"/>
        <v>5.6249999999999989E-3</v>
      </c>
      <c r="AI752" s="10" t="s">
        <v>115</v>
      </c>
    </row>
    <row r="753" spans="5:35" ht="12" customHeight="1" x14ac:dyDescent="0.15">
      <c r="E753" s="103" t="s">
        <v>104</v>
      </c>
      <c r="F753" s="124">
        <v>5.4188924501424509E-3</v>
      </c>
      <c r="G753" s="195">
        <v>26</v>
      </c>
      <c r="H753" s="129">
        <v>9.8670875663781836E-4</v>
      </c>
      <c r="I753" s="124">
        <v>5.6232193732193726E-3</v>
      </c>
      <c r="J753" s="195">
        <v>13</v>
      </c>
      <c r="K753" s="129">
        <v>7.9120805714534082E-4</v>
      </c>
      <c r="L753" s="124">
        <v>5.8127572016460913E-3</v>
      </c>
      <c r="M753" s="195">
        <v>9</v>
      </c>
      <c r="N753" s="129">
        <v>8.9579104692255162E-4</v>
      </c>
      <c r="P753" s="103" t="s">
        <v>104</v>
      </c>
      <c r="Q753" s="124">
        <v>5.4279100529100541E-3</v>
      </c>
      <c r="R753" s="195">
        <v>35</v>
      </c>
      <c r="S753" s="129">
        <v>9.3395250282793916E-4</v>
      </c>
      <c r="T753" s="124">
        <v>5.7901936026936024E-3</v>
      </c>
      <c r="U753" s="195">
        <v>11</v>
      </c>
      <c r="V753" s="129">
        <v>8.2009630429009277E-4</v>
      </c>
      <c r="W753" s="124">
        <v>5.4016203703703709E-3</v>
      </c>
      <c r="X753" s="195">
        <v>10</v>
      </c>
      <c r="Y753" s="129">
        <v>1.0354617722863244E-3</v>
      </c>
      <c r="Z753" s="200">
        <v>753</v>
      </c>
      <c r="AA753" s="200">
        <f t="shared" si="102"/>
        <v>5.4188924501424509E-3</v>
      </c>
      <c r="AB753" s="200">
        <f t="shared" si="103"/>
        <v>5.6232193732193726E-3</v>
      </c>
      <c r="AC753" s="200">
        <f t="shared" si="104"/>
        <v>5.8127572016460913E-3</v>
      </c>
      <c r="AE753" s="200">
        <f t="shared" si="105"/>
        <v>5.4279100529100541E-3</v>
      </c>
      <c r="AF753" s="200">
        <f t="shared" si="106"/>
        <v>5.7901936026936024E-3</v>
      </c>
      <c r="AG753" s="200">
        <f t="shared" si="107"/>
        <v>5.4016203703703709E-3</v>
      </c>
      <c r="AI753" s="10" t="s">
        <v>116</v>
      </c>
    </row>
    <row r="754" spans="5:35" ht="12" customHeight="1" x14ac:dyDescent="0.15">
      <c r="E754" s="23" t="s">
        <v>105</v>
      </c>
      <c r="F754" s="125">
        <v>5.440641534391534E-3</v>
      </c>
      <c r="G754" s="196">
        <v>14</v>
      </c>
      <c r="H754" s="130">
        <v>8.0315252926167627E-4</v>
      </c>
      <c r="I754" s="125">
        <v>5.3174603174603171E-3</v>
      </c>
      <c r="J754" s="196">
        <v>7</v>
      </c>
      <c r="K754" s="130">
        <v>8.1794282946378411E-4</v>
      </c>
      <c r="L754" s="125">
        <v>5.3604497354497365E-3</v>
      </c>
      <c r="M754" s="196">
        <v>7</v>
      </c>
      <c r="N754" s="130">
        <v>9.8733994528150829E-4</v>
      </c>
      <c r="P754" s="23" t="s">
        <v>105</v>
      </c>
      <c r="Q754" s="125">
        <v>5.3593223905723901E-3</v>
      </c>
      <c r="R754" s="196">
        <v>22</v>
      </c>
      <c r="S754" s="130">
        <v>7.1526401925453423E-4</v>
      </c>
      <c r="T754" s="125">
        <v>5.4152199074074085E-3</v>
      </c>
      <c r="U754" s="196">
        <v>8</v>
      </c>
      <c r="V754" s="130">
        <v>9.3182720757726645E-4</v>
      </c>
      <c r="W754" s="125">
        <v>5.5555555555555549E-3</v>
      </c>
      <c r="X754" s="196">
        <v>2</v>
      </c>
      <c r="Y754" s="130">
        <v>5.2378280087894073E-4</v>
      </c>
      <c r="Z754" s="200">
        <v>754</v>
      </c>
      <c r="AA754" s="200">
        <f t="shared" si="102"/>
        <v>5.440641534391534E-3</v>
      </c>
      <c r="AB754" s="200">
        <f t="shared" si="103"/>
        <v>5.3174603174603171E-3</v>
      </c>
      <c r="AC754" s="200">
        <f t="shared" si="104"/>
        <v>5.3604497354497365E-3</v>
      </c>
      <c r="AE754" s="200">
        <f t="shared" si="105"/>
        <v>5.3593223905723901E-3</v>
      </c>
      <c r="AF754" s="200">
        <f t="shared" si="106"/>
        <v>5.4152199074074085E-3</v>
      </c>
      <c r="AG754" s="200">
        <f t="shared" si="107"/>
        <v>5.5555555555555549E-3</v>
      </c>
      <c r="AI754" s="10" t="s">
        <v>117</v>
      </c>
    </row>
    <row r="755" spans="5:35" ht="12" customHeight="1" x14ac:dyDescent="0.15">
      <c r="E755" s="46" t="s">
        <v>126</v>
      </c>
      <c r="F755" s="127"/>
      <c r="G755" s="198"/>
      <c r="H755" s="132"/>
      <c r="I755" s="127"/>
      <c r="J755" s="198"/>
      <c r="K755" s="132"/>
      <c r="L755" s="127"/>
      <c r="M755" s="198"/>
      <c r="N755" s="132"/>
      <c r="P755" s="46" t="s">
        <v>126</v>
      </c>
      <c r="Q755" s="127"/>
      <c r="R755" s="198"/>
      <c r="S755" s="132"/>
      <c r="T755" s="127"/>
      <c r="U755" s="198"/>
      <c r="V755" s="132"/>
      <c r="W755" s="127"/>
      <c r="X755" s="198"/>
      <c r="Y755" s="132"/>
    </row>
    <row r="756" spans="5:35" ht="12" customHeight="1" x14ac:dyDescent="0.15">
      <c r="E756" s="34" t="s">
        <v>127</v>
      </c>
      <c r="F756" s="125">
        <v>5.495162117134432E-3</v>
      </c>
      <c r="G756" s="196">
        <v>289</v>
      </c>
      <c r="H756" s="130">
        <v>7.7965791496041701E-4</v>
      </c>
      <c r="I756" s="125">
        <v>5.0694444444444441E-3</v>
      </c>
      <c r="J756" s="196">
        <v>22</v>
      </c>
      <c r="K756" s="130">
        <v>4.5317305558638724E-4</v>
      </c>
      <c r="L756" s="125">
        <v>5.5780606995884741E-3</v>
      </c>
      <c r="M756" s="196">
        <v>36</v>
      </c>
      <c r="N756" s="130">
        <v>1.2182517291574066E-3</v>
      </c>
      <c r="P756" s="34" t="s">
        <v>127</v>
      </c>
      <c r="Q756" s="125">
        <v>5.5776014109347356E-3</v>
      </c>
      <c r="R756" s="196">
        <v>462</v>
      </c>
      <c r="S756" s="130">
        <v>7.6450295310429744E-4</v>
      </c>
      <c r="T756" s="125">
        <v>5.587752525252526E-3</v>
      </c>
      <c r="U756" s="196">
        <v>55</v>
      </c>
      <c r="V756" s="130">
        <v>1.1760494802472681E-3</v>
      </c>
      <c r="W756" s="125">
        <v>5.4050925925925915E-3</v>
      </c>
      <c r="X756" s="196">
        <v>43</v>
      </c>
      <c r="Y756" s="130">
        <v>1.3126390914793508E-3</v>
      </c>
    </row>
    <row r="757" spans="5:35" ht="12" customHeight="1" x14ac:dyDescent="0.15">
      <c r="E757" s="103" t="s">
        <v>123</v>
      </c>
      <c r="F757" s="124">
        <v>5.4637285631935449E-3</v>
      </c>
      <c r="G757" s="195">
        <v>257</v>
      </c>
      <c r="H757" s="129">
        <v>1.0245609225786887E-3</v>
      </c>
      <c r="I757" s="124">
        <v>5.4700422509888526E-3</v>
      </c>
      <c r="J757" s="195">
        <v>103</v>
      </c>
      <c r="K757" s="129">
        <v>8.1133081319676326E-4</v>
      </c>
      <c r="L757" s="124">
        <v>5.6818747510951799E-3</v>
      </c>
      <c r="M757" s="195">
        <v>93</v>
      </c>
      <c r="N757" s="129">
        <v>1.2411666869609713E-3</v>
      </c>
      <c r="P757" s="103" t="s">
        <v>123</v>
      </c>
      <c r="Q757" s="124">
        <v>5.6428964757709267E-3</v>
      </c>
      <c r="R757" s="195">
        <v>227</v>
      </c>
      <c r="S757" s="129">
        <v>8.7889423925175249E-4</v>
      </c>
      <c r="T757" s="124">
        <v>5.4896223470661644E-3</v>
      </c>
      <c r="U757" s="195">
        <v>89</v>
      </c>
      <c r="V757" s="129">
        <v>6.169801771138423E-4</v>
      </c>
      <c r="W757" s="124">
        <v>5.8556345980126474E-3</v>
      </c>
      <c r="X757" s="195">
        <v>123</v>
      </c>
      <c r="Y757" s="129">
        <v>1.1460289688240706E-3</v>
      </c>
    </row>
    <row r="758" spans="5:35" ht="12" customHeight="1" x14ac:dyDescent="0.15">
      <c r="E758" s="23" t="s">
        <v>124</v>
      </c>
      <c r="F758" s="125">
        <v>5.4774259553671276E-3</v>
      </c>
      <c r="G758" s="196">
        <v>629</v>
      </c>
      <c r="H758" s="130">
        <v>1.0138954669242847E-3</v>
      </c>
      <c r="I758" s="125">
        <v>5.4477513227513246E-3</v>
      </c>
      <c r="J758" s="196">
        <v>105</v>
      </c>
      <c r="K758" s="130">
        <v>9.1041771799321919E-4</v>
      </c>
      <c r="L758" s="125">
        <v>5.450583735909822E-3</v>
      </c>
      <c r="M758" s="196">
        <v>115</v>
      </c>
      <c r="N758" s="130">
        <v>7.7651044072013465E-4</v>
      </c>
      <c r="P758" s="23" t="s">
        <v>124</v>
      </c>
      <c r="Q758" s="125">
        <v>5.690178881933578E-3</v>
      </c>
      <c r="R758" s="196">
        <v>426</v>
      </c>
      <c r="S758" s="130">
        <v>9.5989223653797405E-4</v>
      </c>
      <c r="T758" s="125">
        <v>5.5346719001610331E-3</v>
      </c>
      <c r="U758" s="196">
        <v>92</v>
      </c>
      <c r="V758" s="130">
        <v>9.8875569364791668E-4</v>
      </c>
      <c r="W758" s="125">
        <v>5.7805504680504679E-3</v>
      </c>
      <c r="X758" s="196">
        <v>91</v>
      </c>
      <c r="Y758" s="130">
        <v>1.0088601178083417E-3</v>
      </c>
    </row>
    <row r="759" spans="5:35" ht="12" customHeight="1" x14ac:dyDescent="0.15">
      <c r="E759" s="46" t="s">
        <v>3</v>
      </c>
      <c r="F759" s="127"/>
      <c r="G759" s="198"/>
      <c r="H759" s="132"/>
      <c r="I759" s="127"/>
      <c r="J759" s="198"/>
      <c r="K759" s="132"/>
      <c r="L759" s="127"/>
      <c r="M759" s="198"/>
      <c r="N759" s="132"/>
      <c r="P759" s="46" t="s">
        <v>3</v>
      </c>
      <c r="Q759" s="127"/>
      <c r="R759" s="198"/>
      <c r="S759" s="132"/>
      <c r="T759" s="127"/>
      <c r="U759" s="198"/>
      <c r="V759" s="132"/>
      <c r="W759" s="127"/>
      <c r="X759" s="198"/>
      <c r="Y759" s="132"/>
    </row>
    <row r="760" spans="5:35" ht="12" customHeight="1" x14ac:dyDescent="0.15">
      <c r="E760" s="26" t="s">
        <v>128</v>
      </c>
      <c r="F760" s="128">
        <v>5.4837698223598819E-3</v>
      </c>
      <c r="G760" s="199">
        <v>1399</v>
      </c>
      <c r="H760" s="133">
        <v>9.7969595405099992E-4</v>
      </c>
      <c r="I760" s="128">
        <v>5.5051935788479681E-3</v>
      </c>
      <c r="J760" s="199">
        <v>353</v>
      </c>
      <c r="K760" s="133">
        <v>9.5959547036981899E-4</v>
      </c>
      <c r="L760" s="128">
        <v>5.6086366538952706E-3</v>
      </c>
      <c r="M760" s="199">
        <v>348</v>
      </c>
      <c r="N760" s="133">
        <v>1.0927188125904235E-3</v>
      </c>
      <c r="P760" s="26" t="s">
        <v>128</v>
      </c>
      <c r="Q760" s="128">
        <v>5.6235521946385912E-3</v>
      </c>
      <c r="R760" s="199">
        <v>1383</v>
      </c>
      <c r="S760" s="133">
        <v>8.6153266922085606E-4</v>
      </c>
      <c r="T760" s="128">
        <v>5.5528322440087183E-3</v>
      </c>
      <c r="U760" s="199">
        <v>357</v>
      </c>
      <c r="V760" s="133">
        <v>9.1493815289820843E-4</v>
      </c>
      <c r="W760" s="128">
        <v>5.6943520981087535E-3</v>
      </c>
      <c r="X760" s="199">
        <v>376</v>
      </c>
      <c r="Y760" s="133">
        <v>1.032603054052288E-3</v>
      </c>
    </row>
    <row r="761" spans="5:35" ht="12" customHeight="1" x14ac:dyDescent="0.15">
      <c r="E761" s="123"/>
      <c r="P761" s="123"/>
    </row>
    <row r="762" spans="5:35" ht="12" customHeight="1" x14ac:dyDescent="0.15">
      <c r="E762" s="113" t="s">
        <v>315</v>
      </c>
      <c r="P762" s="113" t="s">
        <v>315</v>
      </c>
    </row>
    <row r="764" spans="5:35" ht="12" customHeight="1" x14ac:dyDescent="0.15">
      <c r="AC764" s="225"/>
    </row>
    <row r="778" spans="1:35" ht="20.100000000000001" customHeight="1" x14ac:dyDescent="0.15">
      <c r="A778" s="6"/>
      <c r="E778" s="3" t="s">
        <v>223</v>
      </c>
      <c r="F778" s="15"/>
      <c r="G778" s="192"/>
      <c r="H778" s="15"/>
      <c r="I778" s="15"/>
      <c r="J778" s="192"/>
      <c r="K778" s="15"/>
      <c r="L778" s="15"/>
      <c r="M778" s="192"/>
      <c r="N778" s="15"/>
      <c r="P778" s="3" t="s">
        <v>237</v>
      </c>
      <c r="Q778" s="15"/>
      <c r="R778" s="192"/>
      <c r="S778" s="15"/>
      <c r="T778" s="15"/>
      <c r="U778" s="192"/>
      <c r="V778" s="15"/>
      <c r="W778" s="15"/>
      <c r="X778" s="192"/>
      <c r="Y778" s="15"/>
    </row>
    <row r="779" spans="1:35" ht="12" customHeight="1" x14ac:dyDescent="0.15">
      <c r="E779" s="41"/>
      <c r="F779" s="42" t="s">
        <v>283</v>
      </c>
      <c r="G779" s="193"/>
      <c r="H779" s="43"/>
      <c r="I779" s="42" t="s">
        <v>285</v>
      </c>
      <c r="J779" s="193"/>
      <c r="K779" s="43"/>
      <c r="L779" s="42" t="s">
        <v>286</v>
      </c>
      <c r="M779" s="193"/>
      <c r="N779" s="43"/>
      <c r="P779" s="41"/>
      <c r="Q779" s="42" t="s">
        <v>283</v>
      </c>
      <c r="R779" s="193"/>
      <c r="S779" s="43"/>
      <c r="T779" s="42" t="s">
        <v>285</v>
      </c>
      <c r="U779" s="193"/>
      <c r="V779" s="43"/>
      <c r="W779" s="42" t="s">
        <v>286</v>
      </c>
      <c r="X779" s="193"/>
      <c r="Y779" s="43"/>
    </row>
    <row r="780" spans="1:35" ht="12" customHeight="1" x14ac:dyDescent="0.15">
      <c r="A780" s="84"/>
      <c r="B780" s="84"/>
      <c r="C780" s="84"/>
      <c r="E780" s="80"/>
      <c r="F780" s="104" t="s">
        <v>306</v>
      </c>
      <c r="G780" s="194" t="s">
        <v>305</v>
      </c>
      <c r="H780" s="105" t="s">
        <v>307</v>
      </c>
      <c r="I780" s="104" t="s">
        <v>306</v>
      </c>
      <c r="J780" s="194" t="s">
        <v>305</v>
      </c>
      <c r="K780" s="105" t="s">
        <v>307</v>
      </c>
      <c r="L780" s="104" t="s">
        <v>306</v>
      </c>
      <c r="M780" s="194" t="s">
        <v>305</v>
      </c>
      <c r="N780" s="105" t="s">
        <v>307</v>
      </c>
      <c r="P780" s="80"/>
      <c r="Q780" s="104" t="s">
        <v>306</v>
      </c>
      <c r="R780" s="194" t="s">
        <v>305</v>
      </c>
      <c r="S780" s="105" t="s">
        <v>307</v>
      </c>
      <c r="T780" s="104" t="s">
        <v>306</v>
      </c>
      <c r="U780" s="194" t="s">
        <v>305</v>
      </c>
      <c r="V780" s="105" t="s">
        <v>307</v>
      </c>
      <c r="W780" s="104" t="s">
        <v>306</v>
      </c>
      <c r="X780" s="194" t="s">
        <v>305</v>
      </c>
      <c r="Y780" s="105" t="s">
        <v>307</v>
      </c>
    </row>
    <row r="781" spans="1:35" ht="12" customHeight="1" x14ac:dyDescent="0.15">
      <c r="A781" s="2" t="s">
        <v>0</v>
      </c>
      <c r="E781" s="46" t="s">
        <v>125</v>
      </c>
      <c r="F781" s="30"/>
      <c r="G781" s="110"/>
      <c r="H781" s="32"/>
      <c r="I781" s="30"/>
      <c r="J781" s="110"/>
      <c r="K781" s="32"/>
      <c r="L781" s="30"/>
      <c r="M781" s="110"/>
      <c r="N781" s="32"/>
      <c r="P781" s="46" t="s">
        <v>125</v>
      </c>
      <c r="Q781" s="30"/>
      <c r="R781" s="110"/>
      <c r="S781" s="32"/>
      <c r="T781" s="30"/>
      <c r="U781" s="110"/>
      <c r="V781" s="32"/>
      <c r="W781" s="30"/>
      <c r="X781" s="110"/>
      <c r="Y781" s="32"/>
      <c r="AA781" s="200" t="s">
        <v>283</v>
      </c>
      <c r="AB781" s="200" t="s">
        <v>285</v>
      </c>
      <c r="AC781" s="200" t="s">
        <v>286</v>
      </c>
      <c r="AE781" s="200" t="s">
        <v>283</v>
      </c>
      <c r="AF781" s="200" t="s">
        <v>285</v>
      </c>
      <c r="AG781" s="200" t="s">
        <v>286</v>
      </c>
    </row>
    <row r="782" spans="1:35" ht="12" customHeight="1" x14ac:dyDescent="0.15">
      <c r="A782" s="25"/>
      <c r="E782" s="103" t="s">
        <v>272</v>
      </c>
      <c r="F782" s="124">
        <v>4.1205665411173879E-3</v>
      </c>
      <c r="G782" s="195">
        <v>59</v>
      </c>
      <c r="H782" s="129">
        <v>6.0302305363521937E-4</v>
      </c>
      <c r="I782" s="124">
        <v>3.7680041152263377E-3</v>
      </c>
      <c r="J782" s="195">
        <v>9</v>
      </c>
      <c r="K782" s="129">
        <v>4.9043597741241912E-4</v>
      </c>
      <c r="L782" s="124">
        <v>3.49537037037037E-3</v>
      </c>
      <c r="M782" s="195">
        <v>4</v>
      </c>
      <c r="N782" s="129">
        <v>5.5321975527118845E-4</v>
      </c>
      <c r="P782" s="103" t="s">
        <v>272</v>
      </c>
      <c r="Q782" s="124">
        <v>4.2036472448057811E-3</v>
      </c>
      <c r="R782" s="195">
        <v>164</v>
      </c>
      <c r="S782" s="129">
        <v>7.4260218954124682E-4</v>
      </c>
      <c r="T782" s="124">
        <v>4.0432098765432111E-3</v>
      </c>
      <c r="U782" s="195">
        <v>12</v>
      </c>
      <c r="V782" s="129">
        <v>4.4524528601335849E-4</v>
      </c>
      <c r="W782" s="124">
        <v>4.0925925925925921E-3</v>
      </c>
      <c r="X782" s="195">
        <v>10</v>
      </c>
      <c r="Y782" s="129">
        <v>1.2244740720663001E-3</v>
      </c>
      <c r="Z782" s="200">
        <v>782</v>
      </c>
      <c r="AA782" s="200">
        <f>IF(F782="-",-1,F782)</f>
        <v>4.1205665411173879E-3</v>
      </c>
      <c r="AB782" s="200">
        <f>IF(I782="-",-1,I782)</f>
        <v>3.7680041152263377E-3</v>
      </c>
      <c r="AC782" s="200">
        <f>IF(L782="-",-1,L782)</f>
        <v>3.49537037037037E-3</v>
      </c>
      <c r="AE782" s="200">
        <f>IF(Q782="-",-1,Q782)</f>
        <v>4.2036472448057811E-3</v>
      </c>
      <c r="AF782" s="200">
        <f>IF(T782="-",-1,T782)</f>
        <v>4.0432098765432111E-3</v>
      </c>
      <c r="AG782" s="200">
        <f>IF(W782="-",-1,W782)</f>
        <v>4.0925925925925921E-3</v>
      </c>
      <c r="AI782" s="10" t="s">
        <v>118</v>
      </c>
    </row>
    <row r="783" spans="1:35" ht="12" customHeight="1" x14ac:dyDescent="0.15">
      <c r="A783" s="85" t="s">
        <v>316</v>
      </c>
      <c r="B783" s="134"/>
      <c r="C783" s="134"/>
      <c r="E783" s="23" t="s">
        <v>273</v>
      </c>
      <c r="F783" s="125">
        <v>4.3991634178037666E-3</v>
      </c>
      <c r="G783" s="196">
        <v>171</v>
      </c>
      <c r="H783" s="130">
        <v>8.2658361905630815E-4</v>
      </c>
      <c r="I783" s="125">
        <v>4.184027777777777E-3</v>
      </c>
      <c r="J783" s="196">
        <v>8</v>
      </c>
      <c r="K783" s="130">
        <v>8.8494374322293232E-4</v>
      </c>
      <c r="L783" s="125">
        <v>3.7202380952380955E-3</v>
      </c>
      <c r="M783" s="196">
        <v>7</v>
      </c>
      <c r="N783" s="130">
        <v>4.6073233568171153E-4</v>
      </c>
      <c r="P783" s="23" t="s">
        <v>273</v>
      </c>
      <c r="Q783" s="125">
        <v>4.573963844797177E-3</v>
      </c>
      <c r="R783" s="196">
        <v>294</v>
      </c>
      <c r="S783" s="130">
        <v>8.8783256451928935E-4</v>
      </c>
      <c r="T783" s="125">
        <v>4.1150655864197533E-3</v>
      </c>
      <c r="U783" s="196">
        <v>24</v>
      </c>
      <c r="V783" s="130">
        <v>4.2182046940463668E-4</v>
      </c>
      <c r="W783" s="125">
        <v>3.9891975308641971E-3</v>
      </c>
      <c r="X783" s="196">
        <v>6</v>
      </c>
      <c r="Y783" s="130">
        <v>5.9795151184414248E-4</v>
      </c>
      <c r="Z783" s="200">
        <v>783</v>
      </c>
      <c r="AA783" s="200">
        <f t="shared" ref="AA783:AA797" si="108">IF(F783="-",-1,F783)</f>
        <v>4.3991634178037666E-3</v>
      </c>
      <c r="AB783" s="200">
        <f t="shared" ref="AB783:AB797" si="109">IF(I783="-",-1,I783)</f>
        <v>4.184027777777777E-3</v>
      </c>
      <c r="AC783" s="200">
        <f t="shared" ref="AC783:AC797" si="110">IF(L783="-",-1,L783)</f>
        <v>3.7202380952380955E-3</v>
      </c>
      <c r="AE783" s="200">
        <f t="shared" ref="AE783:AE797" si="111">IF(Q783="-",-1,Q783)</f>
        <v>4.573963844797177E-3</v>
      </c>
      <c r="AF783" s="200">
        <f t="shared" ref="AF783:AF797" si="112">IF(T783="-",-1,T783)</f>
        <v>4.1150655864197533E-3</v>
      </c>
      <c r="AG783" s="200">
        <f t="shared" ref="AG783:AG797" si="113">IF(W783="-",-1,W783)</f>
        <v>3.9891975308641971E-3</v>
      </c>
      <c r="AI783" s="10" t="s">
        <v>119</v>
      </c>
    </row>
    <row r="784" spans="1:35" ht="12" customHeight="1" x14ac:dyDescent="0.15">
      <c r="A784" s="85" t="s">
        <v>310</v>
      </c>
      <c r="B784" s="134"/>
      <c r="C784" s="134"/>
      <c r="E784" s="103" t="s">
        <v>274</v>
      </c>
      <c r="F784" s="124">
        <v>5.0506864623243936E-3</v>
      </c>
      <c r="G784" s="195">
        <v>145</v>
      </c>
      <c r="H784" s="129">
        <v>1.7915883605983819E-3</v>
      </c>
      <c r="I784" s="124">
        <v>4.1819444444444447E-3</v>
      </c>
      <c r="J784" s="195">
        <v>25</v>
      </c>
      <c r="K784" s="129">
        <v>6.477753281811414E-4</v>
      </c>
      <c r="L784" s="124">
        <v>4.4518097643097641E-3</v>
      </c>
      <c r="M784" s="195">
        <v>22</v>
      </c>
      <c r="N784" s="129">
        <v>1.5382617933673572E-3</v>
      </c>
      <c r="P784" s="103" t="s">
        <v>274</v>
      </c>
      <c r="Q784" s="124">
        <v>4.8109978329393182E-3</v>
      </c>
      <c r="R784" s="195">
        <v>188</v>
      </c>
      <c r="S784" s="129">
        <v>1.0103302826936316E-3</v>
      </c>
      <c r="T784" s="124">
        <v>4.3630125661375668E-3</v>
      </c>
      <c r="U784" s="195">
        <v>28</v>
      </c>
      <c r="V784" s="129">
        <v>1.0809470198924617E-3</v>
      </c>
      <c r="W784" s="124">
        <v>4.1952614379084964E-3</v>
      </c>
      <c r="X784" s="195">
        <v>17</v>
      </c>
      <c r="Y784" s="129">
        <v>9.4163573267324794E-4</v>
      </c>
      <c r="Z784" s="200">
        <v>784</v>
      </c>
      <c r="AA784" s="200">
        <f t="shared" si="108"/>
        <v>5.0506864623243936E-3</v>
      </c>
      <c r="AB784" s="200">
        <f t="shared" si="109"/>
        <v>4.1819444444444447E-3</v>
      </c>
      <c r="AC784" s="200">
        <f t="shared" si="110"/>
        <v>4.4518097643097641E-3</v>
      </c>
      <c r="AE784" s="200">
        <f t="shared" si="111"/>
        <v>4.8109978329393182E-3</v>
      </c>
      <c r="AF784" s="200">
        <f t="shared" si="112"/>
        <v>4.3630125661375668E-3</v>
      </c>
      <c r="AG784" s="200">
        <f t="shared" si="113"/>
        <v>4.1952614379084964E-3</v>
      </c>
      <c r="AI784" s="10" t="s">
        <v>120</v>
      </c>
    </row>
    <row r="785" spans="1:35" ht="12" customHeight="1" x14ac:dyDescent="0.15">
      <c r="A785" s="85" t="s">
        <v>309</v>
      </c>
      <c r="B785" s="134"/>
      <c r="C785" s="134"/>
      <c r="E785" s="23" t="s">
        <v>275</v>
      </c>
      <c r="F785" s="125">
        <v>4.6551760093426747E-3</v>
      </c>
      <c r="G785" s="196">
        <v>111</v>
      </c>
      <c r="H785" s="130">
        <v>1.3526424890899322E-3</v>
      </c>
      <c r="I785" s="125">
        <v>4.3359102026554837E-3</v>
      </c>
      <c r="J785" s="196">
        <v>53</v>
      </c>
      <c r="K785" s="130">
        <v>7.6429086219334942E-4</v>
      </c>
      <c r="L785" s="125">
        <v>4.062500000000001E-3</v>
      </c>
      <c r="M785" s="196">
        <v>38</v>
      </c>
      <c r="N785" s="130">
        <v>3.3157302338473902E-4</v>
      </c>
      <c r="P785" s="23" t="s">
        <v>275</v>
      </c>
      <c r="Q785" s="125">
        <v>4.7193992773261048E-3</v>
      </c>
      <c r="R785" s="196">
        <v>123</v>
      </c>
      <c r="S785" s="130">
        <v>1.2306660666103893E-3</v>
      </c>
      <c r="T785" s="125">
        <v>4.5757747543461839E-3</v>
      </c>
      <c r="U785" s="196">
        <v>49</v>
      </c>
      <c r="V785" s="130">
        <v>1.337019631687663E-3</v>
      </c>
      <c r="W785" s="125">
        <v>4.4302398989898998E-3</v>
      </c>
      <c r="X785" s="196">
        <v>44</v>
      </c>
      <c r="Y785" s="130">
        <v>1.4841347155688355E-3</v>
      </c>
      <c r="Z785" s="200">
        <v>785</v>
      </c>
      <c r="AA785" s="200">
        <f t="shared" si="108"/>
        <v>4.6551760093426747E-3</v>
      </c>
      <c r="AB785" s="200">
        <f t="shared" si="109"/>
        <v>4.3359102026554837E-3</v>
      </c>
      <c r="AC785" s="200">
        <f t="shared" si="110"/>
        <v>4.062500000000001E-3</v>
      </c>
      <c r="AE785" s="200">
        <f t="shared" si="111"/>
        <v>4.7193992773261048E-3</v>
      </c>
      <c r="AF785" s="200">
        <f t="shared" si="112"/>
        <v>4.5757747543461839E-3</v>
      </c>
      <c r="AG785" s="200">
        <f t="shared" si="113"/>
        <v>4.4302398989898998E-3</v>
      </c>
      <c r="AI785" s="10" t="s">
        <v>121</v>
      </c>
    </row>
    <row r="786" spans="1:35" ht="12" customHeight="1" x14ac:dyDescent="0.15">
      <c r="E786" s="103" t="s">
        <v>94</v>
      </c>
      <c r="F786" s="124">
        <v>4.6713380046713394E-3</v>
      </c>
      <c r="G786" s="195">
        <v>111</v>
      </c>
      <c r="H786" s="129">
        <v>1.1233719124833462E-3</v>
      </c>
      <c r="I786" s="124">
        <v>4.7282986111111111E-3</v>
      </c>
      <c r="J786" s="195">
        <v>40</v>
      </c>
      <c r="K786" s="129">
        <v>1.2882451918413964E-3</v>
      </c>
      <c r="L786" s="124">
        <v>4.7139190821256019E-3</v>
      </c>
      <c r="M786" s="195">
        <v>46</v>
      </c>
      <c r="N786" s="129">
        <v>1.6022254625142963E-3</v>
      </c>
      <c r="P786" s="103" t="s">
        <v>94</v>
      </c>
      <c r="Q786" s="124">
        <v>5.1340845562543652E-3</v>
      </c>
      <c r="R786" s="195">
        <v>106</v>
      </c>
      <c r="S786" s="129">
        <v>1.8979242269660276E-3</v>
      </c>
      <c r="T786" s="124">
        <v>4.7241512345679018E-3</v>
      </c>
      <c r="U786" s="195">
        <v>42</v>
      </c>
      <c r="V786" s="129">
        <v>9.9016357279926187E-4</v>
      </c>
      <c r="W786" s="124">
        <v>4.5827241715399617E-3</v>
      </c>
      <c r="X786" s="195">
        <v>38</v>
      </c>
      <c r="Y786" s="129">
        <v>1.1172978363939315E-3</v>
      </c>
      <c r="Z786" s="200">
        <v>786</v>
      </c>
      <c r="AA786" s="200">
        <f t="shared" si="108"/>
        <v>4.6713380046713394E-3</v>
      </c>
      <c r="AB786" s="200">
        <f t="shared" si="109"/>
        <v>4.7282986111111111E-3</v>
      </c>
      <c r="AC786" s="200">
        <f t="shared" si="110"/>
        <v>4.7139190821256019E-3</v>
      </c>
      <c r="AE786" s="200">
        <f t="shared" si="111"/>
        <v>5.1340845562543652E-3</v>
      </c>
      <c r="AF786" s="200">
        <f t="shared" si="112"/>
        <v>4.7241512345679018E-3</v>
      </c>
      <c r="AG786" s="200">
        <f t="shared" si="113"/>
        <v>4.5827241715399617E-3</v>
      </c>
      <c r="AI786" s="10" t="s">
        <v>106</v>
      </c>
    </row>
    <row r="787" spans="1:35" ht="12" customHeight="1" x14ac:dyDescent="0.15">
      <c r="A787" s="2"/>
      <c r="E787" s="23" t="s">
        <v>95</v>
      </c>
      <c r="F787" s="125">
        <v>4.8801684227330775E-3</v>
      </c>
      <c r="G787" s="196">
        <v>116</v>
      </c>
      <c r="H787" s="130">
        <v>1.7855874438046E-3</v>
      </c>
      <c r="I787" s="125">
        <v>4.672309027777777E-3</v>
      </c>
      <c r="J787" s="196">
        <v>80</v>
      </c>
      <c r="K787" s="130">
        <v>1.5671899775051201E-3</v>
      </c>
      <c r="L787" s="125">
        <v>4.211574074074075E-3</v>
      </c>
      <c r="M787" s="196">
        <v>50</v>
      </c>
      <c r="N787" s="130">
        <v>7.3357801582339991E-4</v>
      </c>
      <c r="P787" s="23" t="s">
        <v>95</v>
      </c>
      <c r="Q787" s="125">
        <v>5.1752154382104874E-3</v>
      </c>
      <c r="R787" s="196">
        <v>101</v>
      </c>
      <c r="S787" s="130">
        <v>1.9943328848364143E-3</v>
      </c>
      <c r="T787" s="125">
        <v>4.8186095931997573E-3</v>
      </c>
      <c r="U787" s="196">
        <v>61</v>
      </c>
      <c r="V787" s="130">
        <v>1.4992733503701166E-3</v>
      </c>
      <c r="W787" s="125">
        <v>4.4085648148148148E-3</v>
      </c>
      <c r="X787" s="196">
        <v>40</v>
      </c>
      <c r="Y787" s="130">
        <v>1.1471135303356048E-3</v>
      </c>
      <c r="Z787" s="200">
        <v>787</v>
      </c>
      <c r="AA787" s="200">
        <f t="shared" si="108"/>
        <v>4.8801684227330775E-3</v>
      </c>
      <c r="AB787" s="200">
        <f t="shared" si="109"/>
        <v>4.672309027777777E-3</v>
      </c>
      <c r="AC787" s="200">
        <f t="shared" si="110"/>
        <v>4.211574074074075E-3</v>
      </c>
      <c r="AE787" s="200">
        <f t="shared" si="111"/>
        <v>5.1752154382104874E-3</v>
      </c>
      <c r="AF787" s="200">
        <f t="shared" si="112"/>
        <v>4.8186095931997573E-3</v>
      </c>
      <c r="AG787" s="200">
        <f t="shared" si="113"/>
        <v>4.4085648148148148E-3</v>
      </c>
      <c r="AI787" s="10" t="s">
        <v>107</v>
      </c>
    </row>
    <row r="788" spans="1:35" ht="12" customHeight="1" x14ac:dyDescent="0.15">
      <c r="E788" s="103" t="s">
        <v>96</v>
      </c>
      <c r="F788" s="124">
        <v>4.6297083648274119E-3</v>
      </c>
      <c r="G788" s="195">
        <v>147</v>
      </c>
      <c r="H788" s="129">
        <v>1.1582050275143266E-3</v>
      </c>
      <c r="I788" s="124">
        <v>4.4323743386243397E-3</v>
      </c>
      <c r="J788" s="195">
        <v>70</v>
      </c>
      <c r="K788" s="129">
        <v>8.066030476513871E-4</v>
      </c>
      <c r="L788" s="124">
        <v>4.4539650537634397E-3</v>
      </c>
      <c r="M788" s="195">
        <v>62</v>
      </c>
      <c r="N788" s="129">
        <v>1.3450463638924606E-3</v>
      </c>
      <c r="P788" s="103" t="s">
        <v>96</v>
      </c>
      <c r="Q788" s="124">
        <v>4.7466931216931223E-3</v>
      </c>
      <c r="R788" s="195">
        <v>140</v>
      </c>
      <c r="S788" s="129">
        <v>1.1862879283272411E-3</v>
      </c>
      <c r="T788" s="124">
        <v>4.6943392255892257E-3</v>
      </c>
      <c r="U788" s="195">
        <v>66</v>
      </c>
      <c r="V788" s="129">
        <v>1.4261429627151403E-3</v>
      </c>
      <c r="W788" s="124">
        <v>4.3731060606060608E-3</v>
      </c>
      <c r="X788" s="195">
        <v>55</v>
      </c>
      <c r="Y788" s="129">
        <v>6.4238819640820657E-4</v>
      </c>
      <c r="Z788" s="200">
        <v>788</v>
      </c>
      <c r="AA788" s="200">
        <f t="shared" si="108"/>
        <v>4.6297083648274119E-3</v>
      </c>
      <c r="AB788" s="200">
        <f t="shared" si="109"/>
        <v>4.4323743386243397E-3</v>
      </c>
      <c r="AC788" s="200">
        <f t="shared" si="110"/>
        <v>4.4539650537634397E-3</v>
      </c>
      <c r="AE788" s="200">
        <f t="shared" si="111"/>
        <v>4.7466931216931223E-3</v>
      </c>
      <c r="AF788" s="200">
        <f t="shared" si="112"/>
        <v>4.6943392255892257E-3</v>
      </c>
      <c r="AG788" s="200">
        <f t="shared" si="113"/>
        <v>4.3731060606060608E-3</v>
      </c>
      <c r="AI788" s="10" t="s">
        <v>108</v>
      </c>
    </row>
    <row r="789" spans="1:35" ht="12" customHeight="1" x14ac:dyDescent="0.15">
      <c r="E789" s="28" t="s">
        <v>97</v>
      </c>
      <c r="F789" s="126">
        <v>4.3965084876543218E-3</v>
      </c>
      <c r="G789" s="197">
        <v>120</v>
      </c>
      <c r="H789" s="131">
        <v>8.8174545257693889E-4</v>
      </c>
      <c r="I789" s="126">
        <v>4.6950108353033858E-3</v>
      </c>
      <c r="J789" s="197">
        <v>94</v>
      </c>
      <c r="K789" s="131">
        <v>1.3374616869846754E-3</v>
      </c>
      <c r="L789" s="126">
        <v>4.491642616642616E-3</v>
      </c>
      <c r="M789" s="197">
        <v>77</v>
      </c>
      <c r="N789" s="131">
        <v>1.0152785191496398E-3</v>
      </c>
      <c r="P789" s="28" t="s">
        <v>97</v>
      </c>
      <c r="Q789" s="126">
        <v>4.734228164731894E-3</v>
      </c>
      <c r="R789" s="197">
        <v>134</v>
      </c>
      <c r="S789" s="131">
        <v>1.3765927773988836E-3</v>
      </c>
      <c r="T789" s="126">
        <v>4.8612540009144948E-3</v>
      </c>
      <c r="U789" s="197">
        <v>81</v>
      </c>
      <c r="V789" s="131">
        <v>9.380990417003132E-4</v>
      </c>
      <c r="W789" s="126">
        <v>4.4906012940651501E-3</v>
      </c>
      <c r="X789" s="197">
        <v>83</v>
      </c>
      <c r="Y789" s="131">
        <v>8.8143760238107959E-4</v>
      </c>
      <c r="Z789" s="200">
        <v>789</v>
      </c>
      <c r="AA789" s="200">
        <f t="shared" si="108"/>
        <v>4.3965084876543218E-3</v>
      </c>
      <c r="AB789" s="200">
        <f t="shared" si="109"/>
        <v>4.6950108353033858E-3</v>
      </c>
      <c r="AC789" s="200">
        <f t="shared" si="110"/>
        <v>4.491642616642616E-3</v>
      </c>
      <c r="AE789" s="200">
        <f t="shared" si="111"/>
        <v>4.734228164731894E-3</v>
      </c>
      <c r="AF789" s="200">
        <f t="shared" si="112"/>
        <v>4.8612540009144948E-3</v>
      </c>
      <c r="AG789" s="200">
        <f t="shared" si="113"/>
        <v>4.4906012940651501E-3</v>
      </c>
      <c r="AI789" s="10" t="s">
        <v>109</v>
      </c>
    </row>
    <row r="790" spans="1:35" ht="12" customHeight="1" x14ac:dyDescent="0.15">
      <c r="E790" s="103" t="s">
        <v>98</v>
      </c>
      <c r="F790" s="124">
        <v>4.9246384727424054E-3</v>
      </c>
      <c r="G790" s="195">
        <v>178</v>
      </c>
      <c r="H790" s="129">
        <v>1.7765765407965833E-3</v>
      </c>
      <c r="I790" s="124">
        <v>5.229866494401378E-3</v>
      </c>
      <c r="J790" s="195">
        <v>86</v>
      </c>
      <c r="K790" s="129">
        <v>2.4103679495428984E-3</v>
      </c>
      <c r="L790" s="124">
        <v>4.3998015873015868E-3</v>
      </c>
      <c r="M790" s="195">
        <v>91</v>
      </c>
      <c r="N790" s="129">
        <v>1.056426313878602E-3</v>
      </c>
      <c r="P790" s="103" t="s">
        <v>98</v>
      </c>
      <c r="Q790" s="124">
        <v>4.9145039199783719E-3</v>
      </c>
      <c r="R790" s="195">
        <v>137</v>
      </c>
      <c r="S790" s="129">
        <v>1.3235850614004886E-3</v>
      </c>
      <c r="T790" s="124">
        <v>4.7688445487741272E-3</v>
      </c>
      <c r="U790" s="195">
        <v>71</v>
      </c>
      <c r="V790" s="129">
        <v>8.6624805607568003E-4</v>
      </c>
      <c r="W790" s="124">
        <v>4.4989903467297079E-3</v>
      </c>
      <c r="X790" s="195">
        <v>94</v>
      </c>
      <c r="Y790" s="129">
        <v>6.0835199129629833E-4</v>
      </c>
      <c r="Z790" s="200">
        <v>790</v>
      </c>
      <c r="AA790" s="200">
        <f t="shared" si="108"/>
        <v>4.9246384727424054E-3</v>
      </c>
      <c r="AB790" s="200">
        <f t="shared" si="109"/>
        <v>5.229866494401378E-3</v>
      </c>
      <c r="AC790" s="200">
        <f t="shared" si="110"/>
        <v>4.3998015873015868E-3</v>
      </c>
      <c r="AE790" s="200">
        <f t="shared" si="111"/>
        <v>4.9145039199783719E-3</v>
      </c>
      <c r="AF790" s="200">
        <f t="shared" si="112"/>
        <v>4.7688445487741272E-3</v>
      </c>
      <c r="AG790" s="200">
        <f t="shared" si="113"/>
        <v>4.4989903467297079E-3</v>
      </c>
      <c r="AI790" s="10" t="s">
        <v>110</v>
      </c>
    </row>
    <row r="791" spans="1:35" ht="12" customHeight="1" x14ac:dyDescent="0.15">
      <c r="E791" s="23" t="s">
        <v>99</v>
      </c>
      <c r="F791" s="125">
        <v>4.6888616557734181E-3</v>
      </c>
      <c r="G791" s="196">
        <v>204</v>
      </c>
      <c r="H791" s="130">
        <v>1.129313518352257E-3</v>
      </c>
      <c r="I791" s="125">
        <v>4.4730520614954571E-3</v>
      </c>
      <c r="J791" s="196">
        <v>53</v>
      </c>
      <c r="K791" s="130">
        <v>1.4070285408299458E-3</v>
      </c>
      <c r="L791" s="125">
        <v>4.4864417989417971E-3</v>
      </c>
      <c r="M791" s="196">
        <v>70</v>
      </c>
      <c r="N791" s="130">
        <v>1.1634523626107254E-3</v>
      </c>
      <c r="P791" s="23" t="s">
        <v>99</v>
      </c>
      <c r="Q791" s="125">
        <v>5.5784043742017871E-3</v>
      </c>
      <c r="R791" s="196">
        <v>116</v>
      </c>
      <c r="S791" s="130">
        <v>1.9841026448637828E-3</v>
      </c>
      <c r="T791" s="125">
        <v>4.6624228395061723E-3</v>
      </c>
      <c r="U791" s="196">
        <v>60</v>
      </c>
      <c r="V791" s="130">
        <v>1.3080294962518561E-3</v>
      </c>
      <c r="W791" s="125">
        <v>4.5888157894736848E-3</v>
      </c>
      <c r="X791" s="196">
        <v>76</v>
      </c>
      <c r="Y791" s="130">
        <v>1.2868364508685198E-3</v>
      </c>
      <c r="Z791" s="200">
        <v>791</v>
      </c>
      <c r="AA791" s="200">
        <f t="shared" si="108"/>
        <v>4.6888616557734181E-3</v>
      </c>
      <c r="AB791" s="200">
        <f t="shared" si="109"/>
        <v>4.4730520614954571E-3</v>
      </c>
      <c r="AC791" s="200">
        <f t="shared" si="110"/>
        <v>4.4864417989417971E-3</v>
      </c>
      <c r="AE791" s="200">
        <f t="shared" si="111"/>
        <v>5.5784043742017871E-3</v>
      </c>
      <c r="AF791" s="200">
        <f t="shared" si="112"/>
        <v>4.6624228395061723E-3</v>
      </c>
      <c r="AG791" s="200">
        <f t="shared" si="113"/>
        <v>4.5888157894736848E-3</v>
      </c>
      <c r="AI791" s="10" t="s">
        <v>111</v>
      </c>
    </row>
    <row r="792" spans="1:35" ht="12" customHeight="1" x14ac:dyDescent="0.15">
      <c r="E792" s="103" t="s">
        <v>100</v>
      </c>
      <c r="F792" s="124">
        <v>4.6670776301664021E-3</v>
      </c>
      <c r="G792" s="195">
        <v>276</v>
      </c>
      <c r="H792" s="129">
        <v>1.0927463288227051E-3</v>
      </c>
      <c r="I792" s="124">
        <v>4.7681623931623935E-3</v>
      </c>
      <c r="J792" s="195">
        <v>65</v>
      </c>
      <c r="K792" s="129">
        <v>1.7926123355339527E-3</v>
      </c>
      <c r="L792" s="124">
        <v>4.3540219907407382E-3</v>
      </c>
      <c r="M792" s="195">
        <v>80</v>
      </c>
      <c r="N792" s="129">
        <v>4.9938786843273003E-4</v>
      </c>
      <c r="P792" s="103" t="s">
        <v>100</v>
      </c>
      <c r="Q792" s="124">
        <v>5.2283695842068496E-3</v>
      </c>
      <c r="R792" s="195">
        <v>212</v>
      </c>
      <c r="S792" s="129">
        <v>1.567476965387949E-3</v>
      </c>
      <c r="T792" s="124">
        <v>4.8233575837742515E-3</v>
      </c>
      <c r="U792" s="195">
        <v>84</v>
      </c>
      <c r="V792" s="129">
        <v>1.3194592685796007E-3</v>
      </c>
      <c r="W792" s="124">
        <v>4.4781144781144777E-3</v>
      </c>
      <c r="X792" s="195">
        <v>88</v>
      </c>
      <c r="Y792" s="129">
        <v>1.3650140802082408E-3</v>
      </c>
      <c r="Z792" s="200">
        <v>792</v>
      </c>
      <c r="AA792" s="200">
        <f t="shared" si="108"/>
        <v>4.6670776301664021E-3</v>
      </c>
      <c r="AB792" s="200">
        <f t="shared" si="109"/>
        <v>4.7681623931623935E-3</v>
      </c>
      <c r="AC792" s="200">
        <f t="shared" si="110"/>
        <v>4.3540219907407382E-3</v>
      </c>
      <c r="AE792" s="200">
        <f t="shared" si="111"/>
        <v>5.2283695842068496E-3</v>
      </c>
      <c r="AF792" s="200">
        <f t="shared" si="112"/>
        <v>4.8233575837742515E-3</v>
      </c>
      <c r="AG792" s="200">
        <f t="shared" si="113"/>
        <v>4.4781144781144777E-3</v>
      </c>
      <c r="AI792" s="10" t="s">
        <v>112</v>
      </c>
    </row>
    <row r="793" spans="1:35" ht="12" customHeight="1" x14ac:dyDescent="0.15">
      <c r="E793" s="23" t="s">
        <v>101</v>
      </c>
      <c r="F793" s="125">
        <v>4.6533687943262408E-3</v>
      </c>
      <c r="G793" s="196">
        <v>235</v>
      </c>
      <c r="H793" s="130">
        <v>1.3233192083133816E-3</v>
      </c>
      <c r="I793" s="125">
        <v>4.3318865740740748E-3</v>
      </c>
      <c r="J793" s="196">
        <v>80</v>
      </c>
      <c r="K793" s="130">
        <v>8.9517807938785138E-4</v>
      </c>
      <c r="L793" s="125">
        <v>4.31781045751634E-3</v>
      </c>
      <c r="M793" s="196">
        <v>68</v>
      </c>
      <c r="N793" s="130">
        <v>8.2876672599835615E-4</v>
      </c>
      <c r="P793" s="23" t="s">
        <v>101</v>
      </c>
      <c r="Q793" s="125">
        <v>5.1174672600777602E-3</v>
      </c>
      <c r="R793" s="196">
        <v>181</v>
      </c>
      <c r="S793" s="130">
        <v>1.6889225150376983E-3</v>
      </c>
      <c r="T793" s="125">
        <v>4.7066570881226059E-3</v>
      </c>
      <c r="U793" s="196">
        <v>58</v>
      </c>
      <c r="V793" s="130">
        <v>1.1938514894275082E-3</v>
      </c>
      <c r="W793" s="125">
        <v>4.3256172839506168E-3</v>
      </c>
      <c r="X793" s="196">
        <v>75</v>
      </c>
      <c r="Y793" s="130">
        <v>5.9980405610802047E-4</v>
      </c>
      <c r="Z793" s="200">
        <v>793</v>
      </c>
      <c r="AA793" s="200">
        <f t="shared" si="108"/>
        <v>4.6533687943262408E-3</v>
      </c>
      <c r="AB793" s="200">
        <f t="shared" si="109"/>
        <v>4.3318865740740748E-3</v>
      </c>
      <c r="AC793" s="200">
        <f t="shared" si="110"/>
        <v>4.31781045751634E-3</v>
      </c>
      <c r="AE793" s="200">
        <f t="shared" si="111"/>
        <v>5.1174672600777602E-3</v>
      </c>
      <c r="AF793" s="200">
        <f t="shared" si="112"/>
        <v>4.7066570881226059E-3</v>
      </c>
      <c r="AG793" s="200">
        <f t="shared" si="113"/>
        <v>4.3256172839506168E-3</v>
      </c>
      <c r="AI793" s="10" t="s">
        <v>113</v>
      </c>
    </row>
    <row r="794" spans="1:35" ht="12" customHeight="1" x14ac:dyDescent="0.15">
      <c r="E794" s="103" t="s">
        <v>102</v>
      </c>
      <c r="F794" s="124">
        <v>4.5593140183193982E-3</v>
      </c>
      <c r="G794" s="195">
        <v>186</v>
      </c>
      <c r="H794" s="129">
        <v>1.4594463598998479E-3</v>
      </c>
      <c r="I794" s="124">
        <v>4.5482896090534974E-3</v>
      </c>
      <c r="J794" s="195">
        <v>72</v>
      </c>
      <c r="K794" s="129">
        <v>1.4126475065922145E-3</v>
      </c>
      <c r="L794" s="124">
        <v>4.3299010217113651E-3</v>
      </c>
      <c r="M794" s="195">
        <v>58</v>
      </c>
      <c r="N794" s="129">
        <v>1.2220028613255268E-3</v>
      </c>
      <c r="P794" s="103" t="s">
        <v>102</v>
      </c>
      <c r="Q794" s="124">
        <v>4.6756668048645658E-3</v>
      </c>
      <c r="R794" s="195">
        <v>134</v>
      </c>
      <c r="S794" s="129">
        <v>1.3329270928915985E-3</v>
      </c>
      <c r="T794" s="124">
        <v>4.7608024691358037E-3</v>
      </c>
      <c r="U794" s="195">
        <v>66</v>
      </c>
      <c r="V794" s="129">
        <v>1.6072824783181392E-3</v>
      </c>
      <c r="W794" s="124">
        <v>4.5834940843621401E-3</v>
      </c>
      <c r="X794" s="195">
        <v>72</v>
      </c>
      <c r="Y794" s="129">
        <v>1.1057654378430078E-3</v>
      </c>
      <c r="Z794" s="200">
        <v>794</v>
      </c>
      <c r="AA794" s="200">
        <f t="shared" si="108"/>
        <v>4.5593140183193982E-3</v>
      </c>
      <c r="AB794" s="200">
        <f t="shared" si="109"/>
        <v>4.5482896090534974E-3</v>
      </c>
      <c r="AC794" s="200">
        <f t="shared" si="110"/>
        <v>4.3299010217113651E-3</v>
      </c>
      <c r="AE794" s="200">
        <f t="shared" si="111"/>
        <v>4.6756668048645658E-3</v>
      </c>
      <c r="AF794" s="200">
        <f t="shared" si="112"/>
        <v>4.7608024691358037E-3</v>
      </c>
      <c r="AG794" s="200">
        <f t="shared" si="113"/>
        <v>4.5834940843621401E-3</v>
      </c>
      <c r="AI794" s="10" t="s">
        <v>114</v>
      </c>
    </row>
    <row r="795" spans="1:35" ht="12" customHeight="1" x14ac:dyDescent="0.15">
      <c r="E795" s="23" t="s">
        <v>103</v>
      </c>
      <c r="F795" s="125">
        <v>4.137833008447043E-3</v>
      </c>
      <c r="G795" s="196">
        <v>114</v>
      </c>
      <c r="H795" s="130">
        <v>4.5509446816731315E-4</v>
      </c>
      <c r="I795" s="125">
        <v>4.3302469135802482E-3</v>
      </c>
      <c r="J795" s="196">
        <v>45</v>
      </c>
      <c r="K795" s="130">
        <v>5.7454630402182648E-4</v>
      </c>
      <c r="L795" s="125">
        <v>4.2173032407407402E-3</v>
      </c>
      <c r="M795" s="196">
        <v>32</v>
      </c>
      <c r="N795" s="130">
        <v>8.525610875210097E-4</v>
      </c>
      <c r="P795" s="23" t="s">
        <v>103</v>
      </c>
      <c r="Q795" s="125">
        <v>4.4235607890499209E-3</v>
      </c>
      <c r="R795" s="196">
        <v>92</v>
      </c>
      <c r="S795" s="130">
        <v>1.0076002546222345E-3</v>
      </c>
      <c r="T795" s="125">
        <v>4.6567129629629632E-3</v>
      </c>
      <c r="U795" s="196">
        <v>50</v>
      </c>
      <c r="V795" s="130">
        <v>1.5230348693537519E-3</v>
      </c>
      <c r="W795" s="125">
        <v>4.4924645390070914E-3</v>
      </c>
      <c r="X795" s="196">
        <v>47</v>
      </c>
      <c r="Y795" s="130">
        <v>1.0838678699267301E-3</v>
      </c>
      <c r="Z795" s="200">
        <v>795</v>
      </c>
      <c r="AA795" s="200">
        <f t="shared" si="108"/>
        <v>4.137833008447043E-3</v>
      </c>
      <c r="AB795" s="200">
        <f t="shared" si="109"/>
        <v>4.3302469135802482E-3</v>
      </c>
      <c r="AC795" s="200">
        <f t="shared" si="110"/>
        <v>4.2173032407407402E-3</v>
      </c>
      <c r="AE795" s="200">
        <f t="shared" si="111"/>
        <v>4.4235607890499209E-3</v>
      </c>
      <c r="AF795" s="200">
        <f t="shared" si="112"/>
        <v>4.6567129629629632E-3</v>
      </c>
      <c r="AG795" s="200">
        <f t="shared" si="113"/>
        <v>4.4924645390070914E-3</v>
      </c>
      <c r="AI795" s="10" t="s">
        <v>115</v>
      </c>
    </row>
    <row r="796" spans="1:35" ht="12" customHeight="1" x14ac:dyDescent="0.15">
      <c r="E796" s="103" t="s">
        <v>104</v>
      </c>
      <c r="F796" s="124">
        <v>4.0293096405228752E-3</v>
      </c>
      <c r="G796" s="195">
        <v>68</v>
      </c>
      <c r="H796" s="129">
        <v>5.0546788503574684E-4</v>
      </c>
      <c r="I796" s="124">
        <v>3.9930555555555561E-3</v>
      </c>
      <c r="J796" s="195">
        <v>34</v>
      </c>
      <c r="K796" s="129">
        <v>4.2852028519735309E-4</v>
      </c>
      <c r="L796" s="124">
        <v>3.9173789173789168E-3</v>
      </c>
      <c r="M796" s="195">
        <v>26</v>
      </c>
      <c r="N796" s="129">
        <v>3.115508694999439E-4</v>
      </c>
      <c r="P796" s="103" t="s">
        <v>104</v>
      </c>
      <c r="Q796" s="124">
        <v>4.6148627075351216E-3</v>
      </c>
      <c r="R796" s="195">
        <v>58</v>
      </c>
      <c r="S796" s="129">
        <v>1.7850211856726081E-3</v>
      </c>
      <c r="T796" s="124">
        <v>4.155092592592593E-3</v>
      </c>
      <c r="U796" s="195">
        <v>20</v>
      </c>
      <c r="V796" s="129">
        <v>5.3804540842408363E-4</v>
      </c>
      <c r="W796" s="124">
        <v>4.1679526748971199E-3</v>
      </c>
      <c r="X796" s="195">
        <v>18</v>
      </c>
      <c r="Y796" s="129">
        <v>3.8487087961197879E-4</v>
      </c>
      <c r="Z796" s="200">
        <v>796</v>
      </c>
      <c r="AA796" s="200">
        <f t="shared" si="108"/>
        <v>4.0293096405228752E-3</v>
      </c>
      <c r="AB796" s="200">
        <f t="shared" si="109"/>
        <v>3.9930555555555561E-3</v>
      </c>
      <c r="AC796" s="200">
        <f t="shared" si="110"/>
        <v>3.9173789173789168E-3</v>
      </c>
      <c r="AE796" s="200">
        <f t="shared" si="111"/>
        <v>4.6148627075351216E-3</v>
      </c>
      <c r="AF796" s="200">
        <f t="shared" si="112"/>
        <v>4.155092592592593E-3</v>
      </c>
      <c r="AG796" s="200">
        <f t="shared" si="113"/>
        <v>4.1679526748971199E-3</v>
      </c>
      <c r="AI796" s="10" t="s">
        <v>116</v>
      </c>
    </row>
    <row r="797" spans="1:35" ht="12" customHeight="1" x14ac:dyDescent="0.15">
      <c r="E797" s="23" t="s">
        <v>105</v>
      </c>
      <c r="F797" s="125">
        <v>4.2381944444444455E-3</v>
      </c>
      <c r="G797" s="196">
        <v>50</v>
      </c>
      <c r="H797" s="130">
        <v>1.2103280540274215E-3</v>
      </c>
      <c r="I797" s="125">
        <v>4.1084229390680998E-3</v>
      </c>
      <c r="J797" s="196">
        <v>31</v>
      </c>
      <c r="K797" s="130">
        <v>5.0338116346061018E-4</v>
      </c>
      <c r="L797" s="125">
        <v>4.0806878306878323E-3</v>
      </c>
      <c r="M797" s="196">
        <v>14</v>
      </c>
      <c r="N797" s="130">
        <v>1.0239140374546617E-3</v>
      </c>
      <c r="P797" s="23" t="s">
        <v>105</v>
      </c>
      <c r="Q797" s="125">
        <v>3.9631782945736436E-3</v>
      </c>
      <c r="R797" s="196">
        <v>43</v>
      </c>
      <c r="S797" s="130">
        <v>3.5146976302016271E-4</v>
      </c>
      <c r="T797" s="125">
        <v>4.4141313932980607E-3</v>
      </c>
      <c r="U797" s="196">
        <v>21</v>
      </c>
      <c r="V797" s="130">
        <v>8.7776572282127915E-4</v>
      </c>
      <c r="W797" s="125">
        <v>4.138888888888889E-3</v>
      </c>
      <c r="X797" s="196">
        <v>5</v>
      </c>
      <c r="Y797" s="130">
        <v>4.286784549800199E-4</v>
      </c>
      <c r="Z797" s="200">
        <v>797</v>
      </c>
      <c r="AA797" s="200">
        <f t="shared" si="108"/>
        <v>4.2381944444444455E-3</v>
      </c>
      <c r="AB797" s="200">
        <f t="shared" si="109"/>
        <v>4.1084229390680998E-3</v>
      </c>
      <c r="AC797" s="200">
        <f t="shared" si="110"/>
        <v>4.0806878306878323E-3</v>
      </c>
      <c r="AE797" s="200">
        <f t="shared" si="111"/>
        <v>3.9631782945736436E-3</v>
      </c>
      <c r="AF797" s="200">
        <f t="shared" si="112"/>
        <v>4.4141313932980607E-3</v>
      </c>
      <c r="AG797" s="200">
        <f t="shared" si="113"/>
        <v>4.138888888888889E-3</v>
      </c>
      <c r="AI797" s="10" t="s">
        <v>117</v>
      </c>
    </row>
    <row r="798" spans="1:35" ht="12" customHeight="1" x14ac:dyDescent="0.15">
      <c r="E798" s="46" t="s">
        <v>126</v>
      </c>
      <c r="F798" s="127"/>
      <c r="G798" s="198"/>
      <c r="H798" s="132"/>
      <c r="I798" s="127"/>
      <c r="J798" s="198"/>
      <c r="K798" s="132"/>
      <c r="L798" s="127"/>
      <c r="M798" s="198"/>
      <c r="N798" s="132"/>
      <c r="P798" s="46" t="s">
        <v>126</v>
      </c>
      <c r="Q798" s="127"/>
      <c r="R798" s="198"/>
      <c r="S798" s="132"/>
      <c r="T798" s="127"/>
      <c r="U798" s="198"/>
      <c r="V798" s="132"/>
      <c r="W798" s="127"/>
      <c r="X798" s="198"/>
      <c r="Y798" s="132"/>
    </row>
    <row r="799" spans="1:35" ht="12" customHeight="1" x14ac:dyDescent="0.15">
      <c r="E799" s="34" t="s">
        <v>127</v>
      </c>
      <c r="F799" s="125">
        <v>4.6232678983833733E-3</v>
      </c>
      <c r="G799" s="196">
        <v>433</v>
      </c>
      <c r="H799" s="130">
        <v>1.3360471873809438E-3</v>
      </c>
      <c r="I799" s="125">
        <v>4.2332957957957945E-3</v>
      </c>
      <c r="J799" s="196">
        <v>74</v>
      </c>
      <c r="K799" s="130">
        <v>8.1518851462283111E-4</v>
      </c>
      <c r="L799" s="125">
        <v>4.1476677148846973E-3</v>
      </c>
      <c r="M799" s="196">
        <v>53</v>
      </c>
      <c r="N799" s="130">
        <v>1.0745255022661067E-3</v>
      </c>
      <c r="P799" s="34" t="s">
        <v>127</v>
      </c>
      <c r="Q799" s="125">
        <v>4.5658017765310838E-3</v>
      </c>
      <c r="R799" s="196">
        <v>713</v>
      </c>
      <c r="S799" s="130">
        <v>9.6719492385284047E-4</v>
      </c>
      <c r="T799" s="125">
        <v>4.3249742798353906E-3</v>
      </c>
      <c r="U799" s="196">
        <v>90</v>
      </c>
      <c r="V799" s="130">
        <v>1.0220882671466334E-3</v>
      </c>
      <c r="W799" s="125">
        <v>4.3202861952861965E-3</v>
      </c>
      <c r="X799" s="196">
        <v>55</v>
      </c>
      <c r="Y799" s="130">
        <v>1.5054166167321127E-3</v>
      </c>
    </row>
    <row r="800" spans="1:35" ht="12" customHeight="1" x14ac:dyDescent="0.15">
      <c r="E800" s="103" t="s">
        <v>123</v>
      </c>
      <c r="F800" s="124">
        <v>4.6320278611945301E-3</v>
      </c>
      <c r="G800" s="195">
        <v>444</v>
      </c>
      <c r="H800" s="129">
        <v>1.304698264066575E-3</v>
      </c>
      <c r="I800" s="124">
        <v>4.6055278124566505E-3</v>
      </c>
      <c r="J800" s="195">
        <v>267</v>
      </c>
      <c r="K800" s="129">
        <v>1.2619417105790645E-3</v>
      </c>
      <c r="L800" s="124">
        <v>4.4272179155900107E-3</v>
      </c>
      <c r="M800" s="195">
        <v>215</v>
      </c>
      <c r="N800" s="129">
        <v>1.1337137914533744E-3</v>
      </c>
      <c r="P800" s="103" t="s">
        <v>123</v>
      </c>
      <c r="Q800" s="124">
        <v>4.8987809363101424E-3</v>
      </c>
      <c r="R800" s="195">
        <v>428</v>
      </c>
      <c r="S800" s="129">
        <v>1.6210880480431436E-3</v>
      </c>
      <c r="T800" s="124">
        <v>4.7583788382399459E-3</v>
      </c>
      <c r="U800" s="195">
        <v>234</v>
      </c>
      <c r="V800" s="129">
        <v>1.2198266079046104E-3</v>
      </c>
      <c r="W800" s="124">
        <v>4.4706714103265851E-3</v>
      </c>
      <c r="X800" s="195">
        <v>203</v>
      </c>
      <c r="Y800" s="129">
        <v>9.5057576720515037E-4</v>
      </c>
    </row>
    <row r="801" spans="5:29" ht="12" customHeight="1" x14ac:dyDescent="0.15">
      <c r="E801" s="23" t="s">
        <v>124</v>
      </c>
      <c r="F801" s="125">
        <v>4.6621799268404141E-3</v>
      </c>
      <c r="G801" s="196">
        <v>810</v>
      </c>
      <c r="H801" s="130">
        <v>1.2562263934314945E-3</v>
      </c>
      <c r="I801" s="125">
        <v>4.5177630559429718E-3</v>
      </c>
      <c r="J801" s="196">
        <v>239</v>
      </c>
      <c r="K801" s="130">
        <v>1.3866653450675826E-3</v>
      </c>
      <c r="L801" s="125">
        <v>4.3746281421984208E-3</v>
      </c>
      <c r="M801" s="196">
        <v>249</v>
      </c>
      <c r="N801" s="130">
        <v>8.7247597080395529E-4</v>
      </c>
      <c r="P801" s="23" t="s">
        <v>124</v>
      </c>
      <c r="Q801" s="125">
        <v>5.1868866729977842E-3</v>
      </c>
      <c r="R801" s="196">
        <v>585</v>
      </c>
      <c r="S801" s="130">
        <v>1.6765781161231568E-3</v>
      </c>
      <c r="T801" s="125">
        <v>4.7147566939233594E-3</v>
      </c>
      <c r="U801" s="196">
        <v>231</v>
      </c>
      <c r="V801" s="130">
        <v>1.2715164142156465E-3</v>
      </c>
      <c r="W801" s="125">
        <v>4.4743022007514748E-3</v>
      </c>
      <c r="X801" s="196">
        <v>276</v>
      </c>
      <c r="Y801" s="130">
        <v>1.1606220606249769E-3</v>
      </c>
    </row>
    <row r="802" spans="5:29" ht="12" customHeight="1" x14ac:dyDescent="0.15">
      <c r="E802" s="46" t="s">
        <v>3</v>
      </c>
      <c r="F802" s="127"/>
      <c r="G802" s="198"/>
      <c r="H802" s="132"/>
      <c r="I802" s="127"/>
      <c r="J802" s="198"/>
      <c r="K802" s="132"/>
      <c r="L802" s="127"/>
      <c r="M802" s="198"/>
      <c r="N802" s="132"/>
      <c r="P802" s="46" t="s">
        <v>3</v>
      </c>
      <c r="Q802" s="127"/>
      <c r="R802" s="198"/>
      <c r="S802" s="132"/>
      <c r="T802" s="127"/>
      <c r="U802" s="198"/>
      <c r="V802" s="132"/>
      <c r="W802" s="127"/>
      <c r="X802" s="198"/>
      <c r="Y802" s="132"/>
    </row>
    <row r="803" spans="5:29" ht="12" customHeight="1" x14ac:dyDescent="0.15">
      <c r="E803" s="26" t="s">
        <v>128</v>
      </c>
      <c r="F803" s="128">
        <v>4.6083052443539234E-3</v>
      </c>
      <c r="G803" s="199">
        <v>2291</v>
      </c>
      <c r="H803" s="133">
        <v>1.2876797964281041E-3</v>
      </c>
      <c r="I803" s="128">
        <v>4.5503369493754067E-3</v>
      </c>
      <c r="J803" s="199">
        <v>845</v>
      </c>
      <c r="K803" s="133">
        <v>1.3926918368760302E-3</v>
      </c>
      <c r="L803" s="128">
        <v>4.3532811334824782E-3</v>
      </c>
      <c r="M803" s="199">
        <v>745</v>
      </c>
      <c r="N803" s="133">
        <v>1.0344870026125716E-3</v>
      </c>
      <c r="P803" s="26" t="s">
        <v>128</v>
      </c>
      <c r="Q803" s="128">
        <v>4.8185218506856036E-3</v>
      </c>
      <c r="R803" s="199">
        <v>2223</v>
      </c>
      <c r="S803" s="133">
        <v>1.4128300109061056E-3</v>
      </c>
      <c r="T803" s="128">
        <v>4.6770789547428866E-3</v>
      </c>
      <c r="U803" s="199">
        <v>793</v>
      </c>
      <c r="V803" s="133">
        <v>1.2373580575173267E-3</v>
      </c>
      <c r="W803" s="128">
        <v>4.4555513358410471E-3</v>
      </c>
      <c r="X803" s="199">
        <v>768</v>
      </c>
      <c r="Y803" s="133">
        <v>1.0277642908398104E-3</v>
      </c>
    </row>
    <row r="804" spans="5:29" ht="12" customHeight="1" x14ac:dyDescent="0.15">
      <c r="E804" s="123"/>
      <c r="P804" s="123"/>
    </row>
    <row r="805" spans="5:29" ht="12" customHeight="1" x14ac:dyDescent="0.15">
      <c r="E805" s="113" t="s">
        <v>315</v>
      </c>
      <c r="P805" s="113" t="s">
        <v>315</v>
      </c>
    </row>
    <row r="807" spans="5:29" ht="12" customHeight="1" x14ac:dyDescent="0.15">
      <c r="AC807" s="225"/>
    </row>
    <row r="821" spans="1:35" ht="20.100000000000001" customHeight="1" x14ac:dyDescent="0.15">
      <c r="A821" s="6"/>
      <c r="E821" s="3" t="s">
        <v>224</v>
      </c>
      <c r="F821" s="15"/>
      <c r="G821" s="192"/>
      <c r="H821" s="15"/>
      <c r="I821" s="15"/>
      <c r="J821" s="192"/>
      <c r="K821" s="15"/>
      <c r="L821" s="15"/>
      <c r="M821" s="192"/>
      <c r="N821" s="15"/>
      <c r="P821" s="3" t="s">
        <v>256</v>
      </c>
      <c r="Q821" s="15"/>
      <c r="R821" s="192"/>
      <c r="S821" s="15"/>
      <c r="T821" s="15"/>
      <c r="U821" s="192"/>
      <c r="V821" s="15"/>
      <c r="W821" s="15"/>
      <c r="X821" s="192"/>
      <c r="Y821" s="15"/>
    </row>
    <row r="822" spans="1:35" ht="12" customHeight="1" x14ac:dyDescent="0.15">
      <c r="E822" s="41"/>
      <c r="F822" s="42" t="s">
        <v>283</v>
      </c>
      <c r="G822" s="193"/>
      <c r="H822" s="43"/>
      <c r="I822" s="42" t="s">
        <v>285</v>
      </c>
      <c r="J822" s="193"/>
      <c r="K822" s="43"/>
      <c r="L822" s="42" t="s">
        <v>286</v>
      </c>
      <c r="M822" s="193"/>
      <c r="N822" s="43"/>
      <c r="P822" s="41"/>
      <c r="Q822" s="42" t="s">
        <v>283</v>
      </c>
      <c r="R822" s="193"/>
      <c r="S822" s="43"/>
      <c r="T822" s="42" t="s">
        <v>285</v>
      </c>
      <c r="U822" s="193"/>
      <c r="V822" s="43"/>
      <c r="W822" s="42" t="s">
        <v>286</v>
      </c>
      <c r="X822" s="193"/>
      <c r="Y822" s="43"/>
    </row>
    <row r="823" spans="1:35" ht="12" customHeight="1" x14ac:dyDescent="0.15">
      <c r="A823" s="84"/>
      <c r="B823" s="84"/>
      <c r="C823" s="84"/>
      <c r="E823" s="80"/>
      <c r="F823" s="104" t="s">
        <v>306</v>
      </c>
      <c r="G823" s="194" t="s">
        <v>305</v>
      </c>
      <c r="H823" s="105" t="s">
        <v>307</v>
      </c>
      <c r="I823" s="104" t="s">
        <v>306</v>
      </c>
      <c r="J823" s="194" t="s">
        <v>305</v>
      </c>
      <c r="K823" s="105" t="s">
        <v>307</v>
      </c>
      <c r="L823" s="104" t="s">
        <v>306</v>
      </c>
      <c r="M823" s="194" t="s">
        <v>305</v>
      </c>
      <c r="N823" s="105" t="s">
        <v>307</v>
      </c>
      <c r="P823" s="80"/>
      <c r="Q823" s="104" t="s">
        <v>306</v>
      </c>
      <c r="R823" s="194" t="s">
        <v>305</v>
      </c>
      <c r="S823" s="105" t="s">
        <v>307</v>
      </c>
      <c r="T823" s="104" t="s">
        <v>306</v>
      </c>
      <c r="U823" s="194" t="s">
        <v>305</v>
      </c>
      <c r="V823" s="105" t="s">
        <v>307</v>
      </c>
      <c r="W823" s="104" t="s">
        <v>306</v>
      </c>
      <c r="X823" s="194" t="s">
        <v>305</v>
      </c>
      <c r="Y823" s="105" t="s">
        <v>307</v>
      </c>
    </row>
    <row r="824" spans="1:35" ht="12" customHeight="1" x14ac:dyDescent="0.15">
      <c r="A824" s="2" t="s">
        <v>0</v>
      </c>
      <c r="E824" s="46" t="s">
        <v>125</v>
      </c>
      <c r="F824" s="30"/>
      <c r="G824" s="110"/>
      <c r="H824" s="32"/>
      <c r="I824" s="30"/>
      <c r="J824" s="110"/>
      <c r="K824" s="32"/>
      <c r="L824" s="30"/>
      <c r="M824" s="110"/>
      <c r="N824" s="32"/>
      <c r="P824" s="46" t="s">
        <v>125</v>
      </c>
      <c r="Q824" s="30"/>
      <c r="R824" s="110"/>
      <c r="S824" s="32"/>
      <c r="T824" s="30"/>
      <c r="U824" s="110"/>
      <c r="V824" s="32"/>
      <c r="W824" s="30"/>
      <c r="X824" s="110"/>
      <c r="Y824" s="32"/>
      <c r="AA824" s="200" t="s">
        <v>283</v>
      </c>
      <c r="AB824" s="200" t="s">
        <v>285</v>
      </c>
      <c r="AC824" s="200" t="s">
        <v>286</v>
      </c>
      <c r="AE824" s="200" t="s">
        <v>283</v>
      </c>
      <c r="AF824" s="200" t="s">
        <v>285</v>
      </c>
      <c r="AG824" s="200" t="s">
        <v>286</v>
      </c>
    </row>
    <row r="825" spans="1:35" ht="12" customHeight="1" x14ac:dyDescent="0.15">
      <c r="A825" s="25"/>
      <c r="E825" s="103" t="s">
        <v>272</v>
      </c>
      <c r="F825" s="124">
        <v>1.885344593677928E-3</v>
      </c>
      <c r="G825" s="195">
        <v>273</v>
      </c>
      <c r="H825" s="129">
        <v>2.6000398436692328E-4</v>
      </c>
      <c r="I825" s="124">
        <v>1.7574588477366261E-3</v>
      </c>
      <c r="J825" s="195">
        <v>45</v>
      </c>
      <c r="K825" s="129">
        <v>2.3616829831278838E-4</v>
      </c>
      <c r="L825" s="124">
        <v>1.7944847020933976E-3</v>
      </c>
      <c r="M825" s="195">
        <v>23</v>
      </c>
      <c r="N825" s="129">
        <v>5.4219293539159853E-4</v>
      </c>
      <c r="P825" s="103" t="s">
        <v>272</v>
      </c>
      <c r="Q825" s="124">
        <v>2.0888586450772363E-3</v>
      </c>
      <c r="R825" s="195">
        <v>199</v>
      </c>
      <c r="S825" s="129">
        <v>3.6286847163321119E-4</v>
      </c>
      <c r="T825" s="124">
        <v>1.8344907407407409E-3</v>
      </c>
      <c r="U825" s="195">
        <v>24</v>
      </c>
      <c r="V825" s="129">
        <v>2.5193919728388353E-4</v>
      </c>
      <c r="W825" s="124">
        <v>1.8335769980506824E-3</v>
      </c>
      <c r="X825" s="195">
        <v>19</v>
      </c>
      <c r="Y825" s="129">
        <v>2.1467804245823684E-4</v>
      </c>
      <c r="Z825" s="200">
        <v>825</v>
      </c>
      <c r="AA825" s="200">
        <f>IF(F825="-",-1,F825)</f>
        <v>1.885344593677928E-3</v>
      </c>
      <c r="AB825" s="200">
        <f>IF(I825="-",-1,I825)</f>
        <v>1.7574588477366261E-3</v>
      </c>
      <c r="AC825" s="200">
        <f>IF(L825="-",-1,L825)</f>
        <v>1.7944847020933976E-3</v>
      </c>
      <c r="AE825" s="200">
        <f>IF(Q825="-",-1,Q825)</f>
        <v>2.0888586450772363E-3</v>
      </c>
      <c r="AF825" s="200">
        <f>IF(T825="-",-1,T825)</f>
        <v>1.8344907407407409E-3</v>
      </c>
      <c r="AG825" s="200">
        <f>IF(W825="-",-1,W825)</f>
        <v>1.8335769980506824E-3</v>
      </c>
      <c r="AI825" s="10" t="s">
        <v>118</v>
      </c>
    </row>
    <row r="826" spans="1:35" ht="12" customHeight="1" x14ac:dyDescent="0.15">
      <c r="A826" s="85" t="s">
        <v>316</v>
      </c>
      <c r="B826" s="134"/>
      <c r="C826" s="134"/>
      <c r="E826" s="23" t="s">
        <v>273</v>
      </c>
      <c r="F826" s="125">
        <v>1.9659668528064131E-3</v>
      </c>
      <c r="G826" s="196">
        <v>776</v>
      </c>
      <c r="H826" s="130">
        <v>3.6925133587316535E-4</v>
      </c>
      <c r="I826" s="125">
        <v>1.8200663349917082E-3</v>
      </c>
      <c r="J826" s="196">
        <v>67</v>
      </c>
      <c r="K826" s="130">
        <v>4.6037057968106247E-4</v>
      </c>
      <c r="L826" s="125">
        <v>1.7719534050179215E-3</v>
      </c>
      <c r="M826" s="196">
        <v>31</v>
      </c>
      <c r="N826" s="130">
        <v>2.362237014958437E-4</v>
      </c>
      <c r="P826" s="23" t="s">
        <v>273</v>
      </c>
      <c r="Q826" s="125">
        <v>2.2695665645960919E-3</v>
      </c>
      <c r="R826" s="196">
        <v>508</v>
      </c>
      <c r="S826" s="130">
        <v>4.1254597718506794E-4</v>
      </c>
      <c r="T826" s="125">
        <v>1.8528582930756846E-3</v>
      </c>
      <c r="U826" s="196">
        <v>23</v>
      </c>
      <c r="V826" s="130">
        <v>2.1993268737265038E-4</v>
      </c>
      <c r="W826" s="125">
        <v>1.9539141414141414E-3</v>
      </c>
      <c r="X826" s="196">
        <v>11</v>
      </c>
      <c r="Y826" s="130">
        <v>1.938661333480101E-4</v>
      </c>
      <c r="Z826" s="200">
        <v>826</v>
      </c>
      <c r="AA826" s="200">
        <f t="shared" ref="AA826:AA840" si="114">IF(F826="-",-1,F826)</f>
        <v>1.9659668528064131E-3</v>
      </c>
      <c r="AB826" s="200">
        <f t="shared" ref="AB826:AB840" si="115">IF(I826="-",-1,I826)</f>
        <v>1.8200663349917082E-3</v>
      </c>
      <c r="AC826" s="200">
        <f t="shared" ref="AC826:AC840" si="116">IF(L826="-",-1,L826)</f>
        <v>1.7719534050179215E-3</v>
      </c>
      <c r="AE826" s="200">
        <f t="shared" ref="AE826:AE840" si="117">IF(Q826="-",-1,Q826)</f>
        <v>2.2695665645960919E-3</v>
      </c>
      <c r="AF826" s="200">
        <f t="shared" ref="AF826:AF840" si="118">IF(T826="-",-1,T826)</f>
        <v>1.8528582930756846E-3</v>
      </c>
      <c r="AG826" s="200">
        <f t="shared" ref="AG826:AG840" si="119">IF(W826="-",-1,W826)</f>
        <v>1.9539141414141414E-3</v>
      </c>
      <c r="AI826" s="10" t="s">
        <v>119</v>
      </c>
    </row>
    <row r="827" spans="1:35" ht="12" customHeight="1" x14ac:dyDescent="0.15">
      <c r="A827" s="85" t="s">
        <v>310</v>
      </c>
      <c r="B827" s="134"/>
      <c r="C827" s="134"/>
      <c r="E827" s="103" t="s">
        <v>274</v>
      </c>
      <c r="F827" s="124">
        <v>2.0087412128842728E-3</v>
      </c>
      <c r="G827" s="195">
        <v>706</v>
      </c>
      <c r="H827" s="129">
        <v>5.3348420020883343E-4</v>
      </c>
      <c r="I827" s="124">
        <v>1.8280905077262691E-3</v>
      </c>
      <c r="J827" s="195">
        <v>151</v>
      </c>
      <c r="K827" s="129">
        <v>4.2639908484233633E-4</v>
      </c>
      <c r="L827" s="124">
        <v>1.8667861409796891E-3</v>
      </c>
      <c r="M827" s="195">
        <v>62</v>
      </c>
      <c r="N827" s="129">
        <v>6.6621425956741892E-4</v>
      </c>
      <c r="P827" s="103" t="s">
        <v>274</v>
      </c>
      <c r="Q827" s="124">
        <v>2.2831400216706084E-3</v>
      </c>
      <c r="R827" s="195">
        <v>376</v>
      </c>
      <c r="S827" s="129">
        <v>4.7346760460801642E-4</v>
      </c>
      <c r="T827" s="124">
        <v>1.9827835648148144E-3</v>
      </c>
      <c r="U827" s="195">
        <v>48</v>
      </c>
      <c r="V827" s="129">
        <v>2.4597731956662705E-4</v>
      </c>
      <c r="W827" s="124">
        <v>2.0707304526748969E-3</v>
      </c>
      <c r="X827" s="195">
        <v>45</v>
      </c>
      <c r="Y827" s="129">
        <v>6.1872759690505079E-4</v>
      </c>
      <c r="Z827" s="200">
        <v>827</v>
      </c>
      <c r="AA827" s="200">
        <f t="shared" si="114"/>
        <v>2.0087412128842728E-3</v>
      </c>
      <c r="AB827" s="200">
        <f t="shared" si="115"/>
        <v>1.8280905077262691E-3</v>
      </c>
      <c r="AC827" s="200">
        <f t="shared" si="116"/>
        <v>1.8667861409796891E-3</v>
      </c>
      <c r="AE827" s="200">
        <f t="shared" si="117"/>
        <v>2.2831400216706084E-3</v>
      </c>
      <c r="AF827" s="200">
        <f t="shared" si="118"/>
        <v>1.9827835648148144E-3</v>
      </c>
      <c r="AG827" s="200">
        <f t="shared" si="119"/>
        <v>2.0707304526748969E-3</v>
      </c>
      <c r="AI827" s="10" t="s">
        <v>120</v>
      </c>
    </row>
    <row r="828" spans="1:35" ht="12" customHeight="1" x14ac:dyDescent="0.15">
      <c r="A828" s="85" t="s">
        <v>309</v>
      </c>
      <c r="B828" s="134"/>
      <c r="C828" s="134"/>
      <c r="E828" s="23" t="s">
        <v>275</v>
      </c>
      <c r="F828" s="125">
        <v>1.9300236725398553E-3</v>
      </c>
      <c r="G828" s="196">
        <v>309</v>
      </c>
      <c r="H828" s="130">
        <v>4.4351420771911588E-4</v>
      </c>
      <c r="I828" s="125">
        <v>1.8178736772486773E-3</v>
      </c>
      <c r="J828" s="196">
        <v>140</v>
      </c>
      <c r="K828" s="130">
        <v>4.6943790688215266E-4</v>
      </c>
      <c r="L828" s="125">
        <v>1.8566508581752477E-3</v>
      </c>
      <c r="M828" s="196">
        <v>82</v>
      </c>
      <c r="N828" s="130">
        <v>7.1127986668902273E-4</v>
      </c>
      <c r="P828" s="23" t="s">
        <v>275</v>
      </c>
      <c r="Q828" s="125">
        <v>2.1973019670388093E-3</v>
      </c>
      <c r="R828" s="196">
        <v>209</v>
      </c>
      <c r="S828" s="130">
        <v>5.0222673766068269E-4</v>
      </c>
      <c r="T828" s="125">
        <v>2.2323495370370383E-3</v>
      </c>
      <c r="U828" s="196">
        <v>88</v>
      </c>
      <c r="V828" s="130">
        <v>7.1038929419517838E-4</v>
      </c>
      <c r="W828" s="125">
        <v>1.9285300925925924E-3</v>
      </c>
      <c r="X828" s="196">
        <v>56</v>
      </c>
      <c r="Y828" s="130">
        <v>2.6421138605819283E-4</v>
      </c>
      <c r="Z828" s="200">
        <v>828</v>
      </c>
      <c r="AA828" s="200">
        <f t="shared" si="114"/>
        <v>1.9300236725398553E-3</v>
      </c>
      <c r="AB828" s="200">
        <f t="shared" si="115"/>
        <v>1.8178736772486773E-3</v>
      </c>
      <c r="AC828" s="200">
        <f t="shared" si="116"/>
        <v>1.8566508581752477E-3</v>
      </c>
      <c r="AE828" s="200">
        <f t="shared" si="117"/>
        <v>2.1973019670388093E-3</v>
      </c>
      <c r="AF828" s="200">
        <f t="shared" si="118"/>
        <v>2.2323495370370383E-3</v>
      </c>
      <c r="AG828" s="200">
        <f t="shared" si="119"/>
        <v>1.9285300925925924E-3</v>
      </c>
      <c r="AI828" s="10" t="s">
        <v>121</v>
      </c>
    </row>
    <row r="829" spans="1:35" ht="12" customHeight="1" x14ac:dyDescent="0.15">
      <c r="E829" s="103" t="s">
        <v>94</v>
      </c>
      <c r="F829" s="124">
        <v>1.9058347469607022E-3</v>
      </c>
      <c r="G829" s="195">
        <v>262</v>
      </c>
      <c r="H829" s="129">
        <v>4.8483633516334455E-4</v>
      </c>
      <c r="I829" s="124">
        <v>1.8281356509884125E-3</v>
      </c>
      <c r="J829" s="195">
        <v>163</v>
      </c>
      <c r="K829" s="129">
        <v>5.0034447676871392E-4</v>
      </c>
      <c r="L829" s="124">
        <v>1.8927385265700488E-3</v>
      </c>
      <c r="M829" s="195">
        <v>92</v>
      </c>
      <c r="N829" s="129">
        <v>8.4191398138476687E-4</v>
      </c>
      <c r="P829" s="103" t="s">
        <v>94</v>
      </c>
      <c r="Q829" s="124">
        <v>2.1778044405662209E-3</v>
      </c>
      <c r="R829" s="195">
        <v>191</v>
      </c>
      <c r="S829" s="129">
        <v>5.9768338305114018E-4</v>
      </c>
      <c r="T829" s="124">
        <v>1.9821092278719398E-3</v>
      </c>
      <c r="U829" s="195">
        <v>118</v>
      </c>
      <c r="V829" s="129">
        <v>2.5184538190660947E-4</v>
      </c>
      <c r="W829" s="124">
        <v>2.0171682098765425E-3</v>
      </c>
      <c r="X829" s="195">
        <v>60</v>
      </c>
      <c r="Y829" s="129">
        <v>5.1302647934273237E-4</v>
      </c>
      <c r="Z829" s="200">
        <v>829</v>
      </c>
      <c r="AA829" s="200">
        <f t="shared" si="114"/>
        <v>1.9058347469607022E-3</v>
      </c>
      <c r="AB829" s="200">
        <f t="shared" si="115"/>
        <v>1.8281356509884125E-3</v>
      </c>
      <c r="AC829" s="200">
        <f t="shared" si="116"/>
        <v>1.8927385265700488E-3</v>
      </c>
      <c r="AE829" s="200">
        <f t="shared" si="117"/>
        <v>2.1778044405662209E-3</v>
      </c>
      <c r="AF829" s="200">
        <f t="shared" si="118"/>
        <v>1.9821092278719398E-3</v>
      </c>
      <c r="AG829" s="200">
        <f t="shared" si="119"/>
        <v>2.0171682098765425E-3</v>
      </c>
      <c r="AI829" s="10" t="s">
        <v>106</v>
      </c>
    </row>
    <row r="830" spans="1:35" ht="12" customHeight="1" x14ac:dyDescent="0.15">
      <c r="A830" s="2"/>
      <c r="E830" s="23" t="s">
        <v>95</v>
      </c>
      <c r="F830" s="125">
        <v>1.9114460204885733E-3</v>
      </c>
      <c r="G830" s="196">
        <v>235</v>
      </c>
      <c r="H830" s="130">
        <v>5.3576227960460158E-4</v>
      </c>
      <c r="I830" s="125">
        <v>1.828615351993215E-3</v>
      </c>
      <c r="J830" s="196">
        <v>131</v>
      </c>
      <c r="K830" s="130">
        <v>4.9708126120317619E-4</v>
      </c>
      <c r="L830" s="125">
        <v>1.8211121067303868E-3</v>
      </c>
      <c r="M830" s="196">
        <v>93</v>
      </c>
      <c r="N830" s="130">
        <v>4.2605053214201099E-4</v>
      </c>
      <c r="P830" s="23" t="s">
        <v>95</v>
      </c>
      <c r="Q830" s="125">
        <v>2.1283783783783783E-3</v>
      </c>
      <c r="R830" s="196">
        <v>222</v>
      </c>
      <c r="S830" s="130">
        <v>4.1928096577488819E-4</v>
      </c>
      <c r="T830" s="125">
        <v>2.0230647313980647E-3</v>
      </c>
      <c r="U830" s="196">
        <v>111</v>
      </c>
      <c r="V830" s="130">
        <v>3.1456295132832786E-4</v>
      </c>
      <c r="W830" s="125">
        <v>1.9523358585858592E-3</v>
      </c>
      <c r="X830" s="196">
        <v>66</v>
      </c>
      <c r="Y830" s="130">
        <v>2.1855049852631065E-4</v>
      </c>
      <c r="Z830" s="200">
        <v>830</v>
      </c>
      <c r="AA830" s="200">
        <f t="shared" si="114"/>
        <v>1.9114460204885733E-3</v>
      </c>
      <c r="AB830" s="200">
        <f t="shared" si="115"/>
        <v>1.828615351993215E-3</v>
      </c>
      <c r="AC830" s="200">
        <f t="shared" si="116"/>
        <v>1.8211121067303868E-3</v>
      </c>
      <c r="AE830" s="200">
        <f t="shared" si="117"/>
        <v>2.1283783783783783E-3</v>
      </c>
      <c r="AF830" s="200">
        <f t="shared" si="118"/>
        <v>2.0230647313980647E-3</v>
      </c>
      <c r="AG830" s="200">
        <f t="shared" si="119"/>
        <v>1.9523358585858592E-3</v>
      </c>
      <c r="AI830" s="10" t="s">
        <v>107</v>
      </c>
    </row>
    <row r="831" spans="1:35" ht="12" customHeight="1" x14ac:dyDescent="0.15">
      <c r="E831" s="103" t="s">
        <v>96</v>
      </c>
      <c r="F831" s="124">
        <v>1.8632398475646058E-3</v>
      </c>
      <c r="G831" s="195">
        <v>311</v>
      </c>
      <c r="H831" s="129">
        <v>3.4438363279213881E-4</v>
      </c>
      <c r="I831" s="124">
        <v>1.8497882572494975E-3</v>
      </c>
      <c r="J831" s="195">
        <v>129</v>
      </c>
      <c r="K831" s="129">
        <v>4.846350910451016E-4</v>
      </c>
      <c r="L831" s="124">
        <v>1.8948564390078148E-3</v>
      </c>
      <c r="M831" s="195">
        <v>109</v>
      </c>
      <c r="N831" s="129">
        <v>6.4921338077855207E-4</v>
      </c>
      <c r="P831" s="103" t="s">
        <v>96</v>
      </c>
      <c r="Q831" s="124">
        <v>2.2371976568405145E-3</v>
      </c>
      <c r="R831" s="195">
        <v>245</v>
      </c>
      <c r="S831" s="129">
        <v>5.5762442357804455E-4</v>
      </c>
      <c r="T831" s="124">
        <v>1.9821998722860798E-3</v>
      </c>
      <c r="U831" s="195">
        <v>145</v>
      </c>
      <c r="V831" s="129">
        <v>5.8389680721530109E-4</v>
      </c>
      <c r="W831" s="124">
        <v>1.9764874828532247E-3</v>
      </c>
      <c r="X831" s="195">
        <v>108</v>
      </c>
      <c r="Y831" s="129">
        <v>4.7492498452442921E-4</v>
      </c>
      <c r="Z831" s="200">
        <v>831</v>
      </c>
      <c r="AA831" s="200">
        <f t="shared" si="114"/>
        <v>1.8632398475646058E-3</v>
      </c>
      <c r="AB831" s="200">
        <f t="shared" si="115"/>
        <v>1.8497882572494975E-3</v>
      </c>
      <c r="AC831" s="200">
        <f t="shared" si="116"/>
        <v>1.8948564390078148E-3</v>
      </c>
      <c r="AE831" s="200">
        <f t="shared" si="117"/>
        <v>2.2371976568405145E-3</v>
      </c>
      <c r="AF831" s="200">
        <f t="shared" si="118"/>
        <v>1.9821998722860798E-3</v>
      </c>
      <c r="AG831" s="200">
        <f t="shared" si="119"/>
        <v>1.9764874828532247E-3</v>
      </c>
      <c r="AI831" s="10" t="s">
        <v>108</v>
      </c>
    </row>
    <row r="832" spans="1:35" ht="12" customHeight="1" x14ac:dyDescent="0.15">
      <c r="E832" s="28" t="s">
        <v>97</v>
      </c>
      <c r="F832" s="126">
        <v>1.929253472222222E-3</v>
      </c>
      <c r="G832" s="197">
        <v>384</v>
      </c>
      <c r="H832" s="131">
        <v>5.4528370197122629E-4</v>
      </c>
      <c r="I832" s="126">
        <v>1.8795348711284378E-3</v>
      </c>
      <c r="J832" s="197">
        <v>171</v>
      </c>
      <c r="K832" s="131">
        <v>3.1724583179550424E-4</v>
      </c>
      <c r="L832" s="126">
        <v>1.8621565113500589E-3</v>
      </c>
      <c r="M832" s="197">
        <v>155</v>
      </c>
      <c r="N832" s="131">
        <v>4.6762095718403632E-4</v>
      </c>
      <c r="P832" s="28" t="s">
        <v>97</v>
      </c>
      <c r="Q832" s="126">
        <v>2.2556384205216912E-3</v>
      </c>
      <c r="R832" s="197">
        <v>257</v>
      </c>
      <c r="S832" s="131">
        <v>5.8694745333091154E-4</v>
      </c>
      <c r="T832" s="126">
        <v>2.1254402408543518E-3</v>
      </c>
      <c r="U832" s="197">
        <v>163</v>
      </c>
      <c r="V832" s="131">
        <v>6.4397665917125349E-4</v>
      </c>
      <c r="W832" s="126">
        <v>2.0152708678828073E-3</v>
      </c>
      <c r="X832" s="197">
        <v>134</v>
      </c>
      <c r="Y832" s="131">
        <v>2.8175971479372234E-4</v>
      </c>
      <c r="Z832" s="200">
        <v>832</v>
      </c>
      <c r="AA832" s="200">
        <f t="shared" si="114"/>
        <v>1.929253472222222E-3</v>
      </c>
      <c r="AB832" s="200">
        <f t="shared" si="115"/>
        <v>1.8795348711284378E-3</v>
      </c>
      <c r="AC832" s="200">
        <f t="shared" si="116"/>
        <v>1.8621565113500589E-3</v>
      </c>
      <c r="AE832" s="200">
        <f t="shared" si="117"/>
        <v>2.2556384205216912E-3</v>
      </c>
      <c r="AF832" s="200">
        <f t="shared" si="118"/>
        <v>2.1254402408543518E-3</v>
      </c>
      <c r="AG832" s="200">
        <f t="shared" si="119"/>
        <v>2.0152708678828073E-3</v>
      </c>
      <c r="AI832" s="10" t="s">
        <v>109</v>
      </c>
    </row>
    <row r="833" spans="5:35" ht="12" customHeight="1" x14ac:dyDescent="0.15">
      <c r="E833" s="103" t="s">
        <v>98</v>
      </c>
      <c r="F833" s="124">
        <v>1.9372967159794344E-3</v>
      </c>
      <c r="G833" s="195">
        <v>353</v>
      </c>
      <c r="H833" s="129">
        <v>5.1168940125797006E-4</v>
      </c>
      <c r="I833" s="124">
        <v>1.9152501381978989E-3</v>
      </c>
      <c r="J833" s="195">
        <v>134</v>
      </c>
      <c r="K833" s="129">
        <v>5.5658205362432754E-4</v>
      </c>
      <c r="L833" s="124">
        <v>1.7866572627314812E-3</v>
      </c>
      <c r="M833" s="195">
        <v>128</v>
      </c>
      <c r="N833" s="129">
        <v>2.0989635499381914E-4</v>
      </c>
      <c r="P833" s="103" t="s">
        <v>98</v>
      </c>
      <c r="Q833" s="124">
        <v>2.1902421652421648E-3</v>
      </c>
      <c r="R833" s="195">
        <v>325</v>
      </c>
      <c r="S833" s="129">
        <v>4.9896902116861876E-4</v>
      </c>
      <c r="T833" s="124">
        <v>2.0637969529813506E-3</v>
      </c>
      <c r="U833" s="195">
        <v>141</v>
      </c>
      <c r="V833" s="129">
        <v>6.2437985895739815E-4</v>
      </c>
      <c r="W833" s="124">
        <v>2.0687399355877609E-3</v>
      </c>
      <c r="X833" s="195">
        <v>138</v>
      </c>
      <c r="Y833" s="129">
        <v>4.3169017557980399E-4</v>
      </c>
      <c r="Z833" s="200">
        <v>833</v>
      </c>
      <c r="AA833" s="200">
        <f t="shared" si="114"/>
        <v>1.9372967159794344E-3</v>
      </c>
      <c r="AB833" s="200">
        <f t="shared" si="115"/>
        <v>1.9152501381978989E-3</v>
      </c>
      <c r="AC833" s="200">
        <f t="shared" si="116"/>
        <v>1.7866572627314812E-3</v>
      </c>
      <c r="AE833" s="200">
        <f t="shared" si="117"/>
        <v>2.1902421652421648E-3</v>
      </c>
      <c r="AF833" s="200">
        <f t="shared" si="118"/>
        <v>2.0637969529813506E-3</v>
      </c>
      <c r="AG833" s="200">
        <f t="shared" si="119"/>
        <v>2.0687399355877609E-3</v>
      </c>
      <c r="AI833" s="10" t="s">
        <v>110</v>
      </c>
    </row>
    <row r="834" spans="5:35" ht="12" customHeight="1" x14ac:dyDescent="0.15">
      <c r="E834" s="23" t="s">
        <v>99</v>
      </c>
      <c r="F834" s="125">
        <v>1.9221613688430702E-3</v>
      </c>
      <c r="G834" s="196">
        <v>388</v>
      </c>
      <c r="H834" s="130">
        <v>3.5040512499370037E-4</v>
      </c>
      <c r="I834" s="125">
        <v>1.815341764528757E-3</v>
      </c>
      <c r="J834" s="196">
        <v>123</v>
      </c>
      <c r="K834" s="130">
        <v>3.1200429170313398E-4</v>
      </c>
      <c r="L834" s="125">
        <v>1.8829754123871768E-3</v>
      </c>
      <c r="M834" s="196">
        <v>119</v>
      </c>
      <c r="N834" s="130">
        <v>4.4322874001406727E-4</v>
      </c>
      <c r="P834" s="23" t="s">
        <v>99</v>
      </c>
      <c r="Q834" s="125">
        <v>2.1978454037902017E-3</v>
      </c>
      <c r="R834" s="196">
        <v>471</v>
      </c>
      <c r="S834" s="130">
        <v>4.036274204510384E-4</v>
      </c>
      <c r="T834" s="125">
        <v>2.1261839129205541E-3</v>
      </c>
      <c r="U834" s="196">
        <v>131</v>
      </c>
      <c r="V834" s="130">
        <v>8.8130404466454405E-4</v>
      </c>
      <c r="W834" s="125">
        <v>2.0823483057525612E-3</v>
      </c>
      <c r="X834" s="196">
        <v>94</v>
      </c>
      <c r="Y834" s="130">
        <v>5.4574784919496388E-4</v>
      </c>
      <c r="Z834" s="200">
        <v>834</v>
      </c>
      <c r="AA834" s="200">
        <f t="shared" si="114"/>
        <v>1.9221613688430702E-3</v>
      </c>
      <c r="AB834" s="200">
        <f t="shared" si="115"/>
        <v>1.815341764528757E-3</v>
      </c>
      <c r="AC834" s="200">
        <f t="shared" si="116"/>
        <v>1.8829754123871768E-3</v>
      </c>
      <c r="AE834" s="200">
        <f t="shared" si="117"/>
        <v>2.1978454037902017E-3</v>
      </c>
      <c r="AF834" s="200">
        <f t="shared" si="118"/>
        <v>2.1261839129205541E-3</v>
      </c>
      <c r="AG834" s="200">
        <f t="shared" si="119"/>
        <v>2.0823483057525612E-3</v>
      </c>
      <c r="AI834" s="10" t="s">
        <v>111</v>
      </c>
    </row>
    <row r="835" spans="5:35" ht="12" customHeight="1" x14ac:dyDescent="0.15">
      <c r="E835" s="103" t="s">
        <v>100</v>
      </c>
      <c r="F835" s="124">
        <v>1.9459635416666657E-3</v>
      </c>
      <c r="G835" s="195">
        <v>480</v>
      </c>
      <c r="H835" s="129">
        <v>4.1935176300590151E-4</v>
      </c>
      <c r="I835" s="124">
        <v>1.9044710219478739E-3</v>
      </c>
      <c r="J835" s="195">
        <v>108</v>
      </c>
      <c r="K835" s="129">
        <v>6.5227130523694526E-4</v>
      </c>
      <c r="L835" s="124">
        <v>1.8089534488617061E-3</v>
      </c>
      <c r="M835" s="195">
        <v>109</v>
      </c>
      <c r="N835" s="129">
        <v>3.924178922711819E-4</v>
      </c>
      <c r="P835" s="103" t="s">
        <v>100</v>
      </c>
      <c r="Q835" s="124">
        <v>2.3030092592592603E-3</v>
      </c>
      <c r="R835" s="195">
        <v>600</v>
      </c>
      <c r="S835" s="129">
        <v>4.1585911252020391E-4</v>
      </c>
      <c r="T835" s="124">
        <v>2.0823688271604953E-3</v>
      </c>
      <c r="U835" s="195">
        <v>144</v>
      </c>
      <c r="V835" s="129">
        <v>6.2127400850929798E-4</v>
      </c>
      <c r="W835" s="124">
        <v>1.9565644654088057E-3</v>
      </c>
      <c r="X835" s="195">
        <v>106</v>
      </c>
      <c r="Y835" s="129">
        <v>3.2835413011772974E-4</v>
      </c>
      <c r="Z835" s="200">
        <v>835</v>
      </c>
      <c r="AA835" s="200">
        <f t="shared" si="114"/>
        <v>1.9459635416666657E-3</v>
      </c>
      <c r="AB835" s="200">
        <f t="shared" si="115"/>
        <v>1.9044710219478739E-3</v>
      </c>
      <c r="AC835" s="200">
        <f t="shared" si="116"/>
        <v>1.8089534488617061E-3</v>
      </c>
      <c r="AE835" s="200">
        <f t="shared" si="117"/>
        <v>2.3030092592592603E-3</v>
      </c>
      <c r="AF835" s="200">
        <f t="shared" si="118"/>
        <v>2.0823688271604953E-3</v>
      </c>
      <c r="AG835" s="200">
        <f t="shared" si="119"/>
        <v>1.9565644654088057E-3</v>
      </c>
      <c r="AI835" s="10" t="s">
        <v>112</v>
      </c>
    </row>
    <row r="836" spans="5:35" ht="12" customHeight="1" x14ac:dyDescent="0.15">
      <c r="E836" s="23" t="s">
        <v>101</v>
      </c>
      <c r="F836" s="125">
        <v>1.9344172633253775E-3</v>
      </c>
      <c r="G836" s="196">
        <v>419</v>
      </c>
      <c r="H836" s="130">
        <v>3.4664050020675617E-4</v>
      </c>
      <c r="I836" s="125">
        <v>1.7589879918981485E-3</v>
      </c>
      <c r="J836" s="196">
        <v>128</v>
      </c>
      <c r="K836" s="130">
        <v>1.8883707388332965E-4</v>
      </c>
      <c r="L836" s="125">
        <v>1.8576388888888887E-3</v>
      </c>
      <c r="M836" s="196">
        <v>98</v>
      </c>
      <c r="N836" s="130">
        <v>5.9528379743957699E-4</v>
      </c>
      <c r="P836" s="23" t="s">
        <v>101</v>
      </c>
      <c r="Q836" s="125">
        <v>2.2863370243095308E-3</v>
      </c>
      <c r="R836" s="196">
        <v>582</v>
      </c>
      <c r="S836" s="130">
        <v>5.766918939670234E-4</v>
      </c>
      <c r="T836" s="125">
        <v>2.040895061728395E-3</v>
      </c>
      <c r="U836" s="196">
        <v>126</v>
      </c>
      <c r="V836" s="130">
        <v>4.8833047162745121E-4</v>
      </c>
      <c r="W836" s="125">
        <v>1.9857151559454205E-3</v>
      </c>
      <c r="X836" s="196">
        <v>152</v>
      </c>
      <c r="Y836" s="130">
        <v>5.4770041096630865E-4</v>
      </c>
      <c r="Z836" s="200">
        <v>836</v>
      </c>
      <c r="AA836" s="200">
        <f t="shared" si="114"/>
        <v>1.9344172633253775E-3</v>
      </c>
      <c r="AB836" s="200">
        <f t="shared" si="115"/>
        <v>1.7589879918981485E-3</v>
      </c>
      <c r="AC836" s="200">
        <f t="shared" si="116"/>
        <v>1.8576388888888887E-3</v>
      </c>
      <c r="AE836" s="200">
        <f t="shared" si="117"/>
        <v>2.2863370243095308E-3</v>
      </c>
      <c r="AF836" s="200">
        <f t="shared" si="118"/>
        <v>2.040895061728395E-3</v>
      </c>
      <c r="AG836" s="200">
        <f t="shared" si="119"/>
        <v>1.9857151559454205E-3</v>
      </c>
      <c r="AI836" s="10" t="s">
        <v>113</v>
      </c>
    </row>
    <row r="837" spans="5:35" ht="12" customHeight="1" x14ac:dyDescent="0.15">
      <c r="E837" s="103" t="s">
        <v>102</v>
      </c>
      <c r="F837" s="124">
        <v>1.8332139446036297E-3</v>
      </c>
      <c r="G837" s="195">
        <v>349</v>
      </c>
      <c r="H837" s="129">
        <v>2.4054421183782279E-4</v>
      </c>
      <c r="I837" s="124">
        <v>1.7432703321878581E-3</v>
      </c>
      <c r="J837" s="195">
        <v>97</v>
      </c>
      <c r="K837" s="129">
        <v>2.0749065537592007E-4</v>
      </c>
      <c r="L837" s="124">
        <v>1.8313560956790119E-3</v>
      </c>
      <c r="M837" s="195">
        <v>96</v>
      </c>
      <c r="N837" s="129">
        <v>4.4289625105161805E-4</v>
      </c>
      <c r="P837" s="103" t="s">
        <v>102</v>
      </c>
      <c r="Q837" s="124">
        <v>2.1453976799833542E-3</v>
      </c>
      <c r="R837" s="195">
        <v>356</v>
      </c>
      <c r="S837" s="129">
        <v>4.2615048014588104E-4</v>
      </c>
      <c r="T837" s="124">
        <v>1.9881905210295025E-3</v>
      </c>
      <c r="U837" s="195">
        <v>118</v>
      </c>
      <c r="V837" s="129">
        <v>5.5377854897517142E-4</v>
      </c>
      <c r="W837" s="124">
        <v>2.0044468810916176E-3</v>
      </c>
      <c r="X837" s="195">
        <v>114</v>
      </c>
      <c r="Y837" s="129">
        <v>6.4256120778291407E-4</v>
      </c>
      <c r="Z837" s="200">
        <v>837</v>
      </c>
      <c r="AA837" s="200">
        <f t="shared" si="114"/>
        <v>1.8332139446036297E-3</v>
      </c>
      <c r="AB837" s="200">
        <f t="shared" si="115"/>
        <v>1.7432703321878581E-3</v>
      </c>
      <c r="AC837" s="200">
        <f t="shared" si="116"/>
        <v>1.8313560956790119E-3</v>
      </c>
      <c r="AE837" s="200">
        <f t="shared" si="117"/>
        <v>2.1453976799833542E-3</v>
      </c>
      <c r="AF837" s="200">
        <f t="shared" si="118"/>
        <v>1.9881905210295025E-3</v>
      </c>
      <c r="AG837" s="200">
        <f t="shared" si="119"/>
        <v>2.0044468810916176E-3</v>
      </c>
      <c r="AI837" s="10" t="s">
        <v>114</v>
      </c>
    </row>
    <row r="838" spans="5:35" ht="12" customHeight="1" x14ac:dyDescent="0.15">
      <c r="E838" s="23" t="s">
        <v>103</v>
      </c>
      <c r="F838" s="125">
        <v>1.885121051787718E-3</v>
      </c>
      <c r="G838" s="196">
        <v>231</v>
      </c>
      <c r="H838" s="130">
        <v>5.4602657985958712E-4</v>
      </c>
      <c r="I838" s="125">
        <v>1.798157693776251E-3</v>
      </c>
      <c r="J838" s="196">
        <v>97</v>
      </c>
      <c r="K838" s="130">
        <v>1.9338422534627005E-4</v>
      </c>
      <c r="L838" s="125">
        <v>1.7720247821350771E-3</v>
      </c>
      <c r="M838" s="196">
        <v>68</v>
      </c>
      <c r="N838" s="130">
        <v>2.2692921983913795E-4</v>
      </c>
      <c r="P838" s="23" t="s">
        <v>103</v>
      </c>
      <c r="Q838" s="125">
        <v>2.0275392281594554E-3</v>
      </c>
      <c r="R838" s="196">
        <v>262</v>
      </c>
      <c r="S838" s="130">
        <v>3.162286690015164E-4</v>
      </c>
      <c r="T838" s="125">
        <v>1.9589710884353739E-3</v>
      </c>
      <c r="U838" s="196">
        <v>98</v>
      </c>
      <c r="V838" s="130">
        <v>4.4712155943544575E-4</v>
      </c>
      <c r="W838" s="125">
        <v>1.8999894781144778E-3</v>
      </c>
      <c r="X838" s="196">
        <v>88</v>
      </c>
      <c r="Y838" s="130">
        <v>2.2709557173649833E-4</v>
      </c>
      <c r="Z838" s="200">
        <v>838</v>
      </c>
      <c r="AA838" s="200">
        <f t="shared" si="114"/>
        <v>1.885121051787718E-3</v>
      </c>
      <c r="AB838" s="200">
        <f t="shared" si="115"/>
        <v>1.798157693776251E-3</v>
      </c>
      <c r="AC838" s="200">
        <f t="shared" si="116"/>
        <v>1.7720247821350771E-3</v>
      </c>
      <c r="AE838" s="200">
        <f t="shared" si="117"/>
        <v>2.0275392281594554E-3</v>
      </c>
      <c r="AF838" s="200">
        <f t="shared" si="118"/>
        <v>1.9589710884353739E-3</v>
      </c>
      <c r="AG838" s="200">
        <f t="shared" si="119"/>
        <v>1.8999894781144778E-3</v>
      </c>
      <c r="AI838" s="10" t="s">
        <v>115</v>
      </c>
    </row>
    <row r="839" spans="5:35" ht="12" customHeight="1" x14ac:dyDescent="0.15">
      <c r="E839" s="103" t="s">
        <v>104</v>
      </c>
      <c r="F839" s="124">
        <v>1.8185763888888898E-3</v>
      </c>
      <c r="G839" s="195">
        <v>136</v>
      </c>
      <c r="H839" s="129">
        <v>4.622517631869127E-4</v>
      </c>
      <c r="I839" s="124">
        <v>1.8320386064030129E-3</v>
      </c>
      <c r="J839" s="195">
        <v>59</v>
      </c>
      <c r="K839" s="129">
        <v>5.3922255875834472E-4</v>
      </c>
      <c r="L839" s="124">
        <v>1.8638182674199622E-3</v>
      </c>
      <c r="M839" s="195">
        <v>59</v>
      </c>
      <c r="N839" s="129">
        <v>4.6957073083883654E-4</v>
      </c>
      <c r="P839" s="103" t="s">
        <v>104</v>
      </c>
      <c r="Q839" s="124">
        <v>1.910045520380717E-3</v>
      </c>
      <c r="R839" s="195">
        <v>179</v>
      </c>
      <c r="S839" s="129">
        <v>2.7958288182172632E-4</v>
      </c>
      <c r="T839" s="124">
        <v>2.0051537386443045E-3</v>
      </c>
      <c r="U839" s="195">
        <v>53</v>
      </c>
      <c r="V839" s="129">
        <v>5.6360697383531298E-4</v>
      </c>
      <c r="W839" s="124">
        <v>1.8912760416666659E-3</v>
      </c>
      <c r="X839" s="195">
        <v>64</v>
      </c>
      <c r="Y839" s="129">
        <v>2.5243831848843328E-4</v>
      </c>
      <c r="Z839" s="200">
        <v>839</v>
      </c>
      <c r="AA839" s="200">
        <f t="shared" si="114"/>
        <v>1.8185763888888898E-3</v>
      </c>
      <c r="AB839" s="200">
        <f t="shared" si="115"/>
        <v>1.8320386064030129E-3</v>
      </c>
      <c r="AC839" s="200">
        <f t="shared" si="116"/>
        <v>1.8638182674199622E-3</v>
      </c>
      <c r="AE839" s="200">
        <f t="shared" si="117"/>
        <v>1.910045520380717E-3</v>
      </c>
      <c r="AF839" s="200">
        <f t="shared" si="118"/>
        <v>2.0051537386443045E-3</v>
      </c>
      <c r="AG839" s="200">
        <f t="shared" si="119"/>
        <v>1.8912760416666659E-3</v>
      </c>
      <c r="AI839" s="10" t="s">
        <v>116</v>
      </c>
    </row>
    <row r="840" spans="5:35" ht="12" customHeight="1" x14ac:dyDescent="0.15">
      <c r="E840" s="23" t="s">
        <v>105</v>
      </c>
      <c r="F840" s="125">
        <v>1.7293136390358606E-3</v>
      </c>
      <c r="G840" s="196">
        <v>126</v>
      </c>
      <c r="H840" s="130">
        <v>2.249698474750724E-4</v>
      </c>
      <c r="I840" s="125">
        <v>1.7772295321637429E-3</v>
      </c>
      <c r="J840" s="196">
        <v>38</v>
      </c>
      <c r="K840" s="130">
        <v>2.0964471194993397E-4</v>
      </c>
      <c r="L840" s="125">
        <v>1.7972883597883601E-3</v>
      </c>
      <c r="M840" s="196">
        <v>49</v>
      </c>
      <c r="N840" s="130">
        <v>7.1463073534924716E-4</v>
      </c>
      <c r="P840" s="23" t="s">
        <v>105</v>
      </c>
      <c r="Q840" s="125">
        <v>1.9284708685293481E-3</v>
      </c>
      <c r="R840" s="196">
        <v>171</v>
      </c>
      <c r="S840" s="130">
        <v>4.1196540274182549E-4</v>
      </c>
      <c r="T840" s="125">
        <v>1.9450231481481478E-3</v>
      </c>
      <c r="U840" s="196">
        <v>40</v>
      </c>
      <c r="V840" s="130">
        <v>2.7279871555753563E-4</v>
      </c>
      <c r="W840" s="125">
        <v>2.0083912037037036E-3</v>
      </c>
      <c r="X840" s="196">
        <v>40</v>
      </c>
      <c r="Y840" s="130">
        <v>6.9139578662712382E-4</v>
      </c>
      <c r="Z840" s="200">
        <v>840</v>
      </c>
      <c r="AA840" s="200">
        <f t="shared" si="114"/>
        <v>1.7293136390358606E-3</v>
      </c>
      <c r="AB840" s="200">
        <f t="shared" si="115"/>
        <v>1.7772295321637429E-3</v>
      </c>
      <c r="AC840" s="200">
        <f t="shared" si="116"/>
        <v>1.7972883597883601E-3</v>
      </c>
      <c r="AE840" s="200">
        <f t="shared" si="117"/>
        <v>1.9284708685293481E-3</v>
      </c>
      <c r="AF840" s="200">
        <f t="shared" si="118"/>
        <v>1.9450231481481478E-3</v>
      </c>
      <c r="AG840" s="200">
        <f t="shared" si="119"/>
        <v>2.0083912037037036E-3</v>
      </c>
      <c r="AI840" s="10" t="s">
        <v>117</v>
      </c>
    </row>
    <row r="841" spans="5:35" ht="12" customHeight="1" x14ac:dyDescent="0.15">
      <c r="E841" s="46" t="s">
        <v>126</v>
      </c>
      <c r="F841" s="127"/>
      <c r="G841" s="198"/>
      <c r="H841" s="132"/>
      <c r="I841" s="127"/>
      <c r="J841" s="198"/>
      <c r="K841" s="132"/>
      <c r="L841" s="127"/>
      <c r="M841" s="198"/>
      <c r="N841" s="132"/>
      <c r="P841" s="46" t="s">
        <v>126</v>
      </c>
      <c r="Q841" s="127"/>
      <c r="R841" s="198"/>
      <c r="S841" s="132"/>
      <c r="T841" s="127"/>
      <c r="U841" s="198"/>
      <c r="V841" s="132"/>
      <c r="W841" s="127"/>
      <c r="X841" s="198"/>
      <c r="Y841" s="132"/>
    </row>
    <row r="842" spans="5:35" ht="12" customHeight="1" x14ac:dyDescent="0.15">
      <c r="E842" s="34" t="s">
        <v>127</v>
      </c>
      <c r="F842" s="125">
        <v>1.9624336533583132E-3</v>
      </c>
      <c r="G842" s="196">
        <v>1898</v>
      </c>
      <c r="H842" s="130">
        <v>4.2214958981077598E-4</v>
      </c>
      <c r="I842" s="125">
        <v>1.8236467236467237E-3</v>
      </c>
      <c r="J842" s="196">
        <v>325</v>
      </c>
      <c r="K842" s="130">
        <v>4.681361231193465E-4</v>
      </c>
      <c r="L842" s="125">
        <v>1.8448000981113558E-3</v>
      </c>
      <c r="M842" s="196">
        <v>151</v>
      </c>
      <c r="N842" s="130">
        <v>6.2393595625996059E-4</v>
      </c>
      <c r="P842" s="34" t="s">
        <v>127</v>
      </c>
      <c r="Q842" s="125">
        <v>2.23803166572981E-3</v>
      </c>
      <c r="R842" s="196">
        <v>1186</v>
      </c>
      <c r="S842" s="130">
        <v>4.3812895859539705E-4</v>
      </c>
      <c r="T842" s="125">
        <v>1.995713305898492E-3</v>
      </c>
      <c r="U842" s="196">
        <v>135</v>
      </c>
      <c r="V842" s="130">
        <v>4.1203077912062638E-4</v>
      </c>
      <c r="W842" s="125">
        <v>1.9623015873015859E-3</v>
      </c>
      <c r="X842" s="196">
        <v>105</v>
      </c>
      <c r="Y842" s="130">
        <v>4.5035479408812737E-4</v>
      </c>
    </row>
    <row r="843" spans="5:35" ht="12" customHeight="1" x14ac:dyDescent="0.15">
      <c r="E843" s="103" t="s">
        <v>123</v>
      </c>
      <c r="F843" s="124">
        <v>1.9032256634028699E-3</v>
      </c>
      <c r="G843" s="195">
        <v>1044</v>
      </c>
      <c r="H843" s="129">
        <v>4.7973736140577135E-4</v>
      </c>
      <c r="I843" s="124">
        <v>1.8419604525940487E-3</v>
      </c>
      <c r="J843" s="195">
        <v>509</v>
      </c>
      <c r="K843" s="129">
        <v>4.0264842782398574E-4</v>
      </c>
      <c r="L843" s="124">
        <v>1.8468421779988945E-3</v>
      </c>
      <c r="M843" s="195">
        <v>402</v>
      </c>
      <c r="N843" s="129">
        <v>4.9748971274342021E-4</v>
      </c>
      <c r="P843" s="103" t="s">
        <v>123</v>
      </c>
      <c r="Q843" s="124">
        <v>2.2035852844318107E-3</v>
      </c>
      <c r="R843" s="195">
        <v>821</v>
      </c>
      <c r="S843" s="129">
        <v>5.2933739056360571E-4</v>
      </c>
      <c r="T843" s="124">
        <v>2.0425839480559395E-3</v>
      </c>
      <c r="U843" s="195">
        <v>482</v>
      </c>
      <c r="V843" s="129">
        <v>5.2616273038850905E-4</v>
      </c>
      <c r="W843" s="124">
        <v>1.9891998137190423E-3</v>
      </c>
      <c r="X843" s="195">
        <v>338</v>
      </c>
      <c r="Y843" s="129">
        <v>3.6939618051751904E-4</v>
      </c>
    </row>
    <row r="844" spans="5:35" ht="12" customHeight="1" x14ac:dyDescent="0.15">
      <c r="E844" s="23" t="s">
        <v>124</v>
      </c>
      <c r="F844" s="125">
        <v>1.9226293536083491E-3</v>
      </c>
      <c r="G844" s="196">
        <v>1476</v>
      </c>
      <c r="H844" s="130">
        <v>3.640313543466318E-4</v>
      </c>
      <c r="I844" s="125">
        <v>1.8065668824163979E-3</v>
      </c>
      <c r="J844" s="196">
        <v>412</v>
      </c>
      <c r="K844" s="130">
        <v>3.9986760162425214E-4</v>
      </c>
      <c r="L844" s="125">
        <v>1.8547453703703684E-3</v>
      </c>
      <c r="M844" s="196">
        <v>380</v>
      </c>
      <c r="N844" s="130">
        <v>4.9094676363568271E-4</v>
      </c>
      <c r="P844" s="23" t="s">
        <v>124</v>
      </c>
      <c r="Q844" s="125">
        <v>2.2591624944705794E-3</v>
      </c>
      <c r="R844" s="196">
        <v>1842</v>
      </c>
      <c r="S844" s="130">
        <v>4.7803788112917982E-4</v>
      </c>
      <c r="T844" s="125">
        <v>2.0728615520282192E-3</v>
      </c>
      <c r="U844" s="196">
        <v>462</v>
      </c>
      <c r="V844" s="130">
        <v>6.8455400359624698E-4</v>
      </c>
      <c r="W844" s="125">
        <v>2.0025434385002269E-3</v>
      </c>
      <c r="X844" s="196">
        <v>405</v>
      </c>
      <c r="Y844" s="130">
        <v>5.2878467409481081E-4</v>
      </c>
    </row>
    <row r="845" spans="5:35" ht="12" customHeight="1" x14ac:dyDescent="0.15">
      <c r="E845" s="46" t="s">
        <v>3</v>
      </c>
      <c r="F845" s="127"/>
      <c r="G845" s="198"/>
      <c r="H845" s="132"/>
      <c r="I845" s="127"/>
      <c r="J845" s="198"/>
      <c r="K845" s="132"/>
      <c r="L845" s="127"/>
      <c r="M845" s="198"/>
      <c r="N845" s="132"/>
      <c r="P845" s="46" t="s">
        <v>3</v>
      </c>
      <c r="Q845" s="127"/>
      <c r="R845" s="198"/>
      <c r="S845" s="132"/>
      <c r="T845" s="127"/>
      <c r="U845" s="198"/>
      <c r="V845" s="132"/>
      <c r="W845" s="127"/>
      <c r="X845" s="198"/>
      <c r="Y845" s="132"/>
    </row>
    <row r="846" spans="5:35" ht="12" customHeight="1" x14ac:dyDescent="0.15">
      <c r="E846" s="26" t="s">
        <v>128</v>
      </c>
      <c r="F846" s="128">
        <v>1.9237329434697874E-3</v>
      </c>
      <c r="G846" s="199">
        <v>5738</v>
      </c>
      <c r="H846" s="133">
        <v>4.3397385311491458E-4</v>
      </c>
      <c r="I846" s="128">
        <v>1.8298929544367497E-3</v>
      </c>
      <c r="J846" s="199">
        <v>1781</v>
      </c>
      <c r="K846" s="133">
        <v>4.2890961991153828E-4</v>
      </c>
      <c r="L846" s="128">
        <v>1.842090178306495E-3</v>
      </c>
      <c r="M846" s="199">
        <v>1373</v>
      </c>
      <c r="N846" s="133">
        <v>5.2480028988528674E-4</v>
      </c>
      <c r="P846" s="26" t="s">
        <v>128</v>
      </c>
      <c r="Q846" s="128">
        <v>2.1984676312252461E-3</v>
      </c>
      <c r="R846" s="199">
        <v>5153</v>
      </c>
      <c r="S846" s="133">
        <v>4.7536040819354236E-4</v>
      </c>
      <c r="T846" s="128">
        <v>2.0418700049508421E-3</v>
      </c>
      <c r="U846" s="199">
        <v>1571</v>
      </c>
      <c r="V846" s="133">
        <v>5.6945952355870379E-4</v>
      </c>
      <c r="W846" s="128">
        <v>1.991071428571431E-3</v>
      </c>
      <c r="X846" s="199">
        <v>1295</v>
      </c>
      <c r="Y846" s="133">
        <v>4.5103463619739886E-4</v>
      </c>
    </row>
    <row r="847" spans="5:35" ht="12" customHeight="1" x14ac:dyDescent="0.15">
      <c r="E847" s="123"/>
      <c r="P847" s="123"/>
    </row>
    <row r="848" spans="5:35" ht="12" customHeight="1" x14ac:dyDescent="0.15">
      <c r="E848" s="113" t="s">
        <v>315</v>
      </c>
      <c r="P848" s="113" t="s">
        <v>315</v>
      </c>
    </row>
    <row r="850" spans="1:29" ht="12" customHeight="1" x14ac:dyDescent="0.15">
      <c r="AC850" s="225"/>
    </row>
    <row r="864" spans="1:29" ht="20.100000000000001" customHeight="1" x14ac:dyDescent="0.15">
      <c r="A864" s="6"/>
      <c r="E864" s="3" t="s">
        <v>238</v>
      </c>
      <c r="F864" s="15"/>
      <c r="G864" s="192"/>
      <c r="H864" s="15"/>
      <c r="I864" s="15"/>
      <c r="J864" s="192"/>
      <c r="K864" s="15"/>
      <c r="L864" s="15"/>
      <c r="M864" s="192"/>
      <c r="N864" s="15"/>
      <c r="P864" s="3" t="s">
        <v>257</v>
      </c>
      <c r="Q864" s="15"/>
      <c r="R864" s="192"/>
      <c r="S864" s="15"/>
      <c r="T864" s="15"/>
      <c r="U864" s="192"/>
      <c r="V864" s="15"/>
      <c r="W864" s="15"/>
      <c r="X864" s="192"/>
      <c r="Y864" s="15"/>
    </row>
    <row r="865" spans="1:35" ht="12" customHeight="1" x14ac:dyDescent="0.15">
      <c r="E865" s="41"/>
      <c r="F865" s="42" t="s">
        <v>283</v>
      </c>
      <c r="G865" s="193"/>
      <c r="H865" s="43"/>
      <c r="I865" s="42" t="s">
        <v>285</v>
      </c>
      <c r="J865" s="193"/>
      <c r="K865" s="43"/>
      <c r="L865" s="42" t="s">
        <v>286</v>
      </c>
      <c r="M865" s="193"/>
      <c r="N865" s="43"/>
      <c r="P865" s="41"/>
      <c r="Q865" s="42" t="s">
        <v>283</v>
      </c>
      <c r="R865" s="193"/>
      <c r="S865" s="43"/>
      <c r="T865" s="42" t="s">
        <v>285</v>
      </c>
      <c r="U865" s="193"/>
      <c r="V865" s="43"/>
      <c r="W865" s="42" t="s">
        <v>286</v>
      </c>
      <c r="X865" s="193"/>
      <c r="Y865" s="43"/>
    </row>
    <row r="866" spans="1:35" ht="12" customHeight="1" x14ac:dyDescent="0.15">
      <c r="A866" s="84"/>
      <c r="B866" s="84"/>
      <c r="C866" s="84"/>
      <c r="E866" s="80"/>
      <c r="F866" s="104" t="s">
        <v>306</v>
      </c>
      <c r="G866" s="194" t="s">
        <v>305</v>
      </c>
      <c r="H866" s="105" t="s">
        <v>307</v>
      </c>
      <c r="I866" s="104" t="s">
        <v>306</v>
      </c>
      <c r="J866" s="194" t="s">
        <v>305</v>
      </c>
      <c r="K866" s="105" t="s">
        <v>307</v>
      </c>
      <c r="L866" s="104" t="s">
        <v>306</v>
      </c>
      <c r="M866" s="194" t="s">
        <v>305</v>
      </c>
      <c r="N866" s="105" t="s">
        <v>307</v>
      </c>
      <c r="P866" s="80"/>
      <c r="Q866" s="104" t="s">
        <v>306</v>
      </c>
      <c r="R866" s="194" t="s">
        <v>305</v>
      </c>
      <c r="S866" s="105" t="s">
        <v>307</v>
      </c>
      <c r="T866" s="104" t="s">
        <v>306</v>
      </c>
      <c r="U866" s="194" t="s">
        <v>305</v>
      </c>
      <c r="V866" s="105" t="s">
        <v>307</v>
      </c>
      <c r="W866" s="104" t="s">
        <v>306</v>
      </c>
      <c r="X866" s="194" t="s">
        <v>305</v>
      </c>
      <c r="Y866" s="105" t="s">
        <v>307</v>
      </c>
    </row>
    <row r="867" spans="1:35" ht="12" customHeight="1" x14ac:dyDescent="0.15">
      <c r="A867" s="2" t="s">
        <v>0</v>
      </c>
      <c r="E867" s="46" t="s">
        <v>125</v>
      </c>
      <c r="F867" s="30"/>
      <c r="G867" s="110"/>
      <c r="H867" s="32"/>
      <c r="I867" s="30"/>
      <c r="J867" s="110"/>
      <c r="K867" s="32"/>
      <c r="L867" s="30"/>
      <c r="M867" s="110"/>
      <c r="N867" s="32"/>
      <c r="P867" s="46" t="s">
        <v>125</v>
      </c>
      <c r="Q867" s="30"/>
      <c r="R867" s="110"/>
      <c r="S867" s="32"/>
      <c r="T867" s="30"/>
      <c r="U867" s="110"/>
      <c r="V867" s="32"/>
      <c r="W867" s="30"/>
      <c r="X867" s="110"/>
      <c r="Y867" s="32"/>
      <c r="AA867" s="200" t="s">
        <v>283</v>
      </c>
      <c r="AB867" s="200" t="s">
        <v>285</v>
      </c>
      <c r="AC867" s="200" t="s">
        <v>286</v>
      </c>
      <c r="AE867" s="200" t="s">
        <v>283</v>
      </c>
      <c r="AF867" s="200" t="s">
        <v>285</v>
      </c>
      <c r="AG867" s="200" t="s">
        <v>286</v>
      </c>
    </row>
    <row r="868" spans="1:35" ht="12" customHeight="1" x14ac:dyDescent="0.15">
      <c r="E868" s="103" t="s">
        <v>272</v>
      </c>
      <c r="F868" s="124">
        <v>4.8108362268518522E-3</v>
      </c>
      <c r="G868" s="195">
        <v>32</v>
      </c>
      <c r="H868" s="129">
        <v>4.1200063703230634E-4</v>
      </c>
      <c r="I868" s="124" t="s">
        <v>311</v>
      </c>
      <c r="J868" s="195" t="s">
        <v>311</v>
      </c>
      <c r="K868" s="129" t="s">
        <v>311</v>
      </c>
      <c r="L868" s="124">
        <v>4.4444444444444444E-3</v>
      </c>
      <c r="M868" s="195">
        <v>1</v>
      </c>
      <c r="N868" s="129" t="s">
        <v>311</v>
      </c>
      <c r="P868" s="103" t="s">
        <v>272</v>
      </c>
      <c r="Q868" s="124">
        <v>4.976851851851853E-3</v>
      </c>
      <c r="R868" s="195">
        <v>9</v>
      </c>
      <c r="S868" s="129">
        <v>3.0485109238577804E-4</v>
      </c>
      <c r="T868" s="124" t="s">
        <v>311</v>
      </c>
      <c r="U868" s="195" t="s">
        <v>311</v>
      </c>
      <c r="V868" s="129" t="s">
        <v>311</v>
      </c>
      <c r="W868" s="124" t="s">
        <v>311</v>
      </c>
      <c r="X868" s="195" t="s">
        <v>311</v>
      </c>
      <c r="Y868" s="129" t="s">
        <v>311</v>
      </c>
      <c r="Z868" s="200">
        <v>868</v>
      </c>
      <c r="AA868" s="200">
        <f>IF(F868="-",-1,F868)</f>
        <v>4.8108362268518522E-3</v>
      </c>
      <c r="AB868" s="200">
        <f>IF(I868="-",-1,I868)</f>
        <v>-1</v>
      </c>
      <c r="AC868" s="200">
        <f>IF(L868="-",-1,L868)</f>
        <v>4.4444444444444444E-3</v>
      </c>
      <c r="AE868" s="200">
        <f>IF(Q868="-",-1,Q868)</f>
        <v>4.976851851851853E-3</v>
      </c>
      <c r="AF868" s="200">
        <f>IF(T868="-",-1,T868)</f>
        <v>-1</v>
      </c>
      <c r="AG868" s="200">
        <f>IF(W868="-",-1,W868)</f>
        <v>-1</v>
      </c>
      <c r="AI868" s="10" t="s">
        <v>118</v>
      </c>
    </row>
    <row r="869" spans="1:35" ht="12" customHeight="1" x14ac:dyDescent="0.15">
      <c r="A869" s="85" t="s">
        <v>316</v>
      </c>
      <c r="B869" s="134"/>
      <c r="C869" s="134"/>
      <c r="E869" s="23" t="s">
        <v>273</v>
      </c>
      <c r="F869" s="125">
        <v>5.5552279874213828E-3</v>
      </c>
      <c r="G869" s="196">
        <v>106</v>
      </c>
      <c r="H869" s="130">
        <v>6.3644771382390282E-4</v>
      </c>
      <c r="I869" s="125">
        <v>5.0077160493827164E-3</v>
      </c>
      <c r="J869" s="196">
        <v>6</v>
      </c>
      <c r="K869" s="130">
        <v>1.338989151087742E-3</v>
      </c>
      <c r="L869" s="125" t="s">
        <v>311</v>
      </c>
      <c r="M869" s="196" t="s">
        <v>311</v>
      </c>
      <c r="N869" s="130" t="s">
        <v>311</v>
      </c>
      <c r="P869" s="23" t="s">
        <v>273</v>
      </c>
      <c r="Q869" s="125">
        <v>5.5275848765432107E-3</v>
      </c>
      <c r="R869" s="196">
        <v>24</v>
      </c>
      <c r="S869" s="130">
        <v>1.0864035567435797E-3</v>
      </c>
      <c r="T869" s="125">
        <v>4.4386574074074068E-3</v>
      </c>
      <c r="U869" s="196">
        <v>2</v>
      </c>
      <c r="V869" s="130">
        <v>7.365695637365597E-5</v>
      </c>
      <c r="W869" s="125">
        <v>4.363425925925926E-3</v>
      </c>
      <c r="X869" s="196">
        <v>2</v>
      </c>
      <c r="Y869" s="130">
        <v>0</v>
      </c>
      <c r="Z869" s="200">
        <v>869</v>
      </c>
      <c r="AA869" s="200">
        <f t="shared" ref="AA869:AA883" si="120">IF(F869="-",-1,F869)</f>
        <v>5.5552279874213828E-3</v>
      </c>
      <c r="AB869" s="200">
        <f t="shared" ref="AB869:AB883" si="121">IF(I869="-",-1,I869)</f>
        <v>5.0077160493827164E-3</v>
      </c>
      <c r="AC869" s="200">
        <f t="shared" ref="AC869:AC883" si="122">IF(L869="-",-1,L869)</f>
        <v>-1</v>
      </c>
      <c r="AE869" s="200">
        <f t="shared" ref="AE869:AE883" si="123">IF(Q869="-",-1,Q869)</f>
        <v>5.5275848765432107E-3</v>
      </c>
      <c r="AF869" s="200">
        <f t="shared" ref="AF869:AF883" si="124">IF(T869="-",-1,T869)</f>
        <v>4.4386574074074068E-3</v>
      </c>
      <c r="AG869" s="200">
        <f t="shared" ref="AG869:AG883" si="125">IF(W869="-",-1,W869)</f>
        <v>4.363425925925926E-3</v>
      </c>
      <c r="AI869" s="10" t="s">
        <v>119</v>
      </c>
    </row>
    <row r="870" spans="1:35" ht="12" customHeight="1" x14ac:dyDescent="0.15">
      <c r="A870" s="85" t="s">
        <v>310</v>
      </c>
      <c r="B870" s="134"/>
      <c r="C870" s="134"/>
      <c r="E870" s="103" t="s">
        <v>274</v>
      </c>
      <c r="F870" s="124">
        <v>5.7568380161770938E-3</v>
      </c>
      <c r="G870" s="195">
        <v>87</v>
      </c>
      <c r="H870" s="129">
        <v>5.3741128987887872E-4</v>
      </c>
      <c r="I870" s="124">
        <v>4.8333333333333336E-3</v>
      </c>
      <c r="J870" s="195">
        <v>10</v>
      </c>
      <c r="K870" s="129">
        <v>4.80790993492874E-4</v>
      </c>
      <c r="L870" s="124" t="s">
        <v>311</v>
      </c>
      <c r="M870" s="195" t="s">
        <v>311</v>
      </c>
      <c r="N870" s="129" t="s">
        <v>311</v>
      </c>
      <c r="P870" s="103" t="s">
        <v>274</v>
      </c>
      <c r="Q870" s="124">
        <v>5.4170953360768168E-3</v>
      </c>
      <c r="R870" s="195">
        <v>27</v>
      </c>
      <c r="S870" s="129">
        <v>6.4149613455050667E-4</v>
      </c>
      <c r="T870" s="124">
        <v>5.0723379629629625E-3</v>
      </c>
      <c r="U870" s="195">
        <v>4</v>
      </c>
      <c r="V870" s="129">
        <v>1.7202853796002498E-4</v>
      </c>
      <c r="W870" s="124">
        <v>3.8657407407407408E-3</v>
      </c>
      <c r="X870" s="195">
        <v>1</v>
      </c>
      <c r="Y870" s="129" t="s">
        <v>311</v>
      </c>
      <c r="Z870" s="200">
        <v>870</v>
      </c>
      <c r="AA870" s="200">
        <f t="shared" si="120"/>
        <v>5.7568380161770938E-3</v>
      </c>
      <c r="AB870" s="200">
        <f t="shared" si="121"/>
        <v>4.8333333333333336E-3</v>
      </c>
      <c r="AC870" s="200">
        <f t="shared" si="122"/>
        <v>-1</v>
      </c>
      <c r="AE870" s="200">
        <f t="shared" si="123"/>
        <v>5.4170953360768168E-3</v>
      </c>
      <c r="AF870" s="200">
        <f t="shared" si="124"/>
        <v>5.0723379629629625E-3</v>
      </c>
      <c r="AG870" s="200">
        <f t="shared" si="125"/>
        <v>3.8657407407407408E-3</v>
      </c>
      <c r="AI870" s="10" t="s">
        <v>120</v>
      </c>
    </row>
    <row r="871" spans="1:35" ht="12" customHeight="1" x14ac:dyDescent="0.15">
      <c r="A871" s="85" t="s">
        <v>309</v>
      </c>
      <c r="B871" s="134"/>
      <c r="C871" s="134"/>
      <c r="E871" s="23" t="s">
        <v>275</v>
      </c>
      <c r="F871" s="125">
        <v>5.5698708576998046E-3</v>
      </c>
      <c r="G871" s="196">
        <v>38</v>
      </c>
      <c r="H871" s="130">
        <v>9.8040077562087133E-4</v>
      </c>
      <c r="I871" s="125">
        <v>5.2097800925925931E-3</v>
      </c>
      <c r="J871" s="196">
        <v>8</v>
      </c>
      <c r="K871" s="130">
        <v>4.4446500431252403E-4</v>
      </c>
      <c r="L871" s="125">
        <v>5.0607638888888872E-3</v>
      </c>
      <c r="M871" s="196">
        <v>8</v>
      </c>
      <c r="N871" s="130">
        <v>6.1954896807583286E-4</v>
      </c>
      <c r="P871" s="23" t="s">
        <v>275</v>
      </c>
      <c r="Q871" s="125">
        <v>5.6606867283950611E-3</v>
      </c>
      <c r="R871" s="196">
        <v>12</v>
      </c>
      <c r="S871" s="130">
        <v>1.1737530373001378E-3</v>
      </c>
      <c r="T871" s="125">
        <v>4.9074074074074072E-3</v>
      </c>
      <c r="U871" s="196">
        <v>2</v>
      </c>
      <c r="V871" s="130">
        <v>1.0966702393402476E-3</v>
      </c>
      <c r="W871" s="125">
        <v>4.8865740740740736E-3</v>
      </c>
      <c r="X871" s="196">
        <v>5</v>
      </c>
      <c r="Y871" s="130">
        <v>5.8201598384638735E-4</v>
      </c>
      <c r="Z871" s="200">
        <v>871</v>
      </c>
      <c r="AA871" s="200">
        <f t="shared" si="120"/>
        <v>5.5698708576998046E-3</v>
      </c>
      <c r="AB871" s="200">
        <f t="shared" si="121"/>
        <v>5.2097800925925931E-3</v>
      </c>
      <c r="AC871" s="200">
        <f t="shared" si="122"/>
        <v>5.0607638888888872E-3</v>
      </c>
      <c r="AE871" s="200">
        <f t="shared" si="123"/>
        <v>5.6606867283950611E-3</v>
      </c>
      <c r="AF871" s="200">
        <f t="shared" si="124"/>
        <v>4.9074074074074072E-3</v>
      </c>
      <c r="AG871" s="200">
        <f t="shared" si="125"/>
        <v>4.8865740740740736E-3</v>
      </c>
      <c r="AI871" s="10" t="s">
        <v>121</v>
      </c>
    </row>
    <row r="872" spans="1:35" ht="12" customHeight="1" x14ac:dyDescent="0.15">
      <c r="E872" s="103" t="s">
        <v>94</v>
      </c>
      <c r="F872" s="124">
        <v>5.2135416666666667E-3</v>
      </c>
      <c r="G872" s="195">
        <v>20</v>
      </c>
      <c r="H872" s="129">
        <v>6.318156259504129E-4</v>
      </c>
      <c r="I872" s="124">
        <v>5.6581790123456785E-3</v>
      </c>
      <c r="J872" s="195">
        <v>15</v>
      </c>
      <c r="K872" s="129">
        <v>4.5000607844582875E-4</v>
      </c>
      <c r="L872" s="124">
        <v>5.8834876543209869E-3</v>
      </c>
      <c r="M872" s="195">
        <v>3</v>
      </c>
      <c r="N872" s="129">
        <v>1.8076441109739297E-3</v>
      </c>
      <c r="P872" s="103" t="s">
        <v>94</v>
      </c>
      <c r="Q872" s="124">
        <v>5.2838693957115001E-3</v>
      </c>
      <c r="R872" s="195">
        <v>19</v>
      </c>
      <c r="S872" s="129">
        <v>7.8535556678055441E-4</v>
      </c>
      <c r="T872" s="124">
        <v>5.3163580246913577E-3</v>
      </c>
      <c r="U872" s="195">
        <v>6</v>
      </c>
      <c r="V872" s="129">
        <v>4.9515759247020156E-4</v>
      </c>
      <c r="W872" s="124">
        <v>4.7511574074074071E-3</v>
      </c>
      <c r="X872" s="195">
        <v>2</v>
      </c>
      <c r="Y872" s="129">
        <v>2.455231879127999E-5</v>
      </c>
      <c r="Z872" s="200">
        <v>872</v>
      </c>
      <c r="AA872" s="200">
        <f t="shared" si="120"/>
        <v>5.2135416666666667E-3</v>
      </c>
      <c r="AB872" s="200">
        <f t="shared" si="121"/>
        <v>5.6581790123456785E-3</v>
      </c>
      <c r="AC872" s="200">
        <f t="shared" si="122"/>
        <v>5.8834876543209869E-3</v>
      </c>
      <c r="AE872" s="200">
        <f t="shared" si="123"/>
        <v>5.2838693957115001E-3</v>
      </c>
      <c r="AF872" s="200">
        <f t="shared" si="124"/>
        <v>5.3163580246913577E-3</v>
      </c>
      <c r="AG872" s="200">
        <f t="shared" si="125"/>
        <v>4.7511574074074071E-3</v>
      </c>
      <c r="AI872" s="10" t="s">
        <v>106</v>
      </c>
    </row>
    <row r="873" spans="1:35" ht="12" customHeight="1" x14ac:dyDescent="0.15">
      <c r="A873" s="2"/>
      <c r="E873" s="23" t="s">
        <v>95</v>
      </c>
      <c r="F873" s="125">
        <v>5.6655092592592599E-3</v>
      </c>
      <c r="G873" s="196">
        <v>16</v>
      </c>
      <c r="H873" s="130">
        <v>9.0013263959344168E-4</v>
      </c>
      <c r="I873" s="125">
        <v>5.2401620370370371E-3</v>
      </c>
      <c r="J873" s="196">
        <v>4</v>
      </c>
      <c r="K873" s="130">
        <v>2.8576089652114034E-4</v>
      </c>
      <c r="L873" s="125">
        <v>5.2314814814814819E-3</v>
      </c>
      <c r="M873" s="196">
        <v>2</v>
      </c>
      <c r="N873" s="130">
        <v>3.4373246307679617E-4</v>
      </c>
      <c r="P873" s="23" t="s">
        <v>95</v>
      </c>
      <c r="Q873" s="125">
        <v>5.3732638888888884E-3</v>
      </c>
      <c r="R873" s="196">
        <v>20</v>
      </c>
      <c r="S873" s="130">
        <v>8.9793738954954054E-4</v>
      </c>
      <c r="T873" s="125">
        <v>5.2222222222222218E-3</v>
      </c>
      <c r="U873" s="196">
        <v>15</v>
      </c>
      <c r="V873" s="130">
        <v>9.1719594842069386E-4</v>
      </c>
      <c r="W873" s="125">
        <v>4.8418209876543205E-3</v>
      </c>
      <c r="X873" s="196">
        <v>3</v>
      </c>
      <c r="Y873" s="130">
        <v>5.4660191022576983E-4</v>
      </c>
      <c r="Z873" s="200">
        <v>873</v>
      </c>
      <c r="AA873" s="200">
        <f t="shared" si="120"/>
        <v>5.6655092592592599E-3</v>
      </c>
      <c r="AB873" s="200">
        <f t="shared" si="121"/>
        <v>5.2401620370370371E-3</v>
      </c>
      <c r="AC873" s="200">
        <f t="shared" si="122"/>
        <v>5.2314814814814819E-3</v>
      </c>
      <c r="AE873" s="200">
        <f t="shared" si="123"/>
        <v>5.3732638888888884E-3</v>
      </c>
      <c r="AF873" s="200">
        <f t="shared" si="124"/>
        <v>5.2222222222222218E-3</v>
      </c>
      <c r="AG873" s="200">
        <f t="shared" si="125"/>
        <v>4.8418209876543205E-3</v>
      </c>
      <c r="AI873" s="10" t="s">
        <v>107</v>
      </c>
    </row>
    <row r="874" spans="1:35" ht="12" customHeight="1" x14ac:dyDescent="0.15">
      <c r="E874" s="103" t="s">
        <v>96</v>
      </c>
      <c r="F874" s="124">
        <v>5.1784336419753085E-3</v>
      </c>
      <c r="G874" s="195">
        <v>24</v>
      </c>
      <c r="H874" s="129">
        <v>6.5938150391251752E-4</v>
      </c>
      <c r="I874" s="124">
        <v>5.3755144032921814E-3</v>
      </c>
      <c r="J874" s="195">
        <v>9</v>
      </c>
      <c r="K874" s="129">
        <v>6.9159598855368274E-4</v>
      </c>
      <c r="L874" s="124">
        <v>5.0023148148148153E-3</v>
      </c>
      <c r="M874" s="195">
        <v>5</v>
      </c>
      <c r="N874" s="129">
        <v>5.2342462376419154E-4</v>
      </c>
      <c r="P874" s="103" t="s">
        <v>96</v>
      </c>
      <c r="Q874" s="124">
        <v>5.2837791495198901E-3</v>
      </c>
      <c r="R874" s="195">
        <v>27</v>
      </c>
      <c r="S874" s="129">
        <v>6.9668420246604917E-4</v>
      </c>
      <c r="T874" s="124">
        <v>5.6226851851851854E-3</v>
      </c>
      <c r="U874" s="195">
        <v>10</v>
      </c>
      <c r="V874" s="129">
        <v>1.1749417684286689E-3</v>
      </c>
      <c r="W874" s="124">
        <v>5.325520833333334E-3</v>
      </c>
      <c r="X874" s="195">
        <v>8</v>
      </c>
      <c r="Y874" s="129">
        <v>9.684442037731514E-4</v>
      </c>
      <c r="Z874" s="200">
        <v>874</v>
      </c>
      <c r="AA874" s="200">
        <f t="shared" si="120"/>
        <v>5.1784336419753085E-3</v>
      </c>
      <c r="AB874" s="200">
        <f t="shared" si="121"/>
        <v>5.3755144032921814E-3</v>
      </c>
      <c r="AC874" s="200">
        <f t="shared" si="122"/>
        <v>5.0023148148148153E-3</v>
      </c>
      <c r="AE874" s="200">
        <f t="shared" si="123"/>
        <v>5.2837791495198901E-3</v>
      </c>
      <c r="AF874" s="200">
        <f t="shared" si="124"/>
        <v>5.6226851851851854E-3</v>
      </c>
      <c r="AG874" s="200">
        <f t="shared" si="125"/>
        <v>5.325520833333334E-3</v>
      </c>
      <c r="AI874" s="10" t="s">
        <v>108</v>
      </c>
    </row>
    <row r="875" spans="1:35" ht="12" customHeight="1" x14ac:dyDescent="0.15">
      <c r="E875" s="28" t="s">
        <v>97</v>
      </c>
      <c r="F875" s="126">
        <v>5.5241402116402117E-3</v>
      </c>
      <c r="G875" s="197">
        <v>21</v>
      </c>
      <c r="H875" s="131">
        <v>5.7980384846471173E-4</v>
      </c>
      <c r="I875" s="126">
        <v>5.7048611111111102E-3</v>
      </c>
      <c r="J875" s="197">
        <v>10</v>
      </c>
      <c r="K875" s="131">
        <v>7.3382530190236608E-4</v>
      </c>
      <c r="L875" s="126">
        <v>5.2051767676767674E-3</v>
      </c>
      <c r="M875" s="197">
        <v>11</v>
      </c>
      <c r="N875" s="131">
        <v>4.4321574072148063E-4</v>
      </c>
      <c r="P875" s="28" t="s">
        <v>97</v>
      </c>
      <c r="Q875" s="126">
        <v>5.2500826719576715E-3</v>
      </c>
      <c r="R875" s="197">
        <v>28</v>
      </c>
      <c r="S875" s="131">
        <v>8.3075936169397678E-4</v>
      </c>
      <c r="T875" s="126">
        <v>5.0612745098039215E-3</v>
      </c>
      <c r="U875" s="197">
        <v>17</v>
      </c>
      <c r="V875" s="131">
        <v>6.5829631766265979E-4</v>
      </c>
      <c r="W875" s="126">
        <v>5.7939814814814816E-3</v>
      </c>
      <c r="X875" s="197">
        <v>10</v>
      </c>
      <c r="Y875" s="131">
        <v>1.4085774423657337E-3</v>
      </c>
      <c r="Z875" s="200">
        <v>875</v>
      </c>
      <c r="AA875" s="200">
        <f t="shared" si="120"/>
        <v>5.5241402116402117E-3</v>
      </c>
      <c r="AB875" s="200">
        <f t="shared" si="121"/>
        <v>5.7048611111111102E-3</v>
      </c>
      <c r="AC875" s="200">
        <f t="shared" si="122"/>
        <v>5.2051767676767674E-3</v>
      </c>
      <c r="AE875" s="200">
        <f t="shared" si="123"/>
        <v>5.2500826719576715E-3</v>
      </c>
      <c r="AF875" s="200">
        <f t="shared" si="124"/>
        <v>5.0612745098039215E-3</v>
      </c>
      <c r="AG875" s="200">
        <f t="shared" si="125"/>
        <v>5.7939814814814816E-3</v>
      </c>
      <c r="AI875" s="10" t="s">
        <v>109</v>
      </c>
    </row>
    <row r="876" spans="1:35" ht="12" customHeight="1" x14ac:dyDescent="0.15">
      <c r="E876" s="103" t="s">
        <v>98</v>
      </c>
      <c r="F876" s="124">
        <v>5.6517094017094014E-3</v>
      </c>
      <c r="G876" s="195">
        <v>13</v>
      </c>
      <c r="H876" s="129">
        <v>1.0413921171901583E-3</v>
      </c>
      <c r="I876" s="124">
        <v>6.053240740740741E-3</v>
      </c>
      <c r="J876" s="195">
        <v>1</v>
      </c>
      <c r="K876" s="129" t="s">
        <v>311</v>
      </c>
      <c r="L876" s="124">
        <v>5.5532407407407405E-3</v>
      </c>
      <c r="M876" s="195">
        <v>10</v>
      </c>
      <c r="N876" s="129">
        <v>1.0678549595697171E-3</v>
      </c>
      <c r="P876" s="103" t="s">
        <v>98</v>
      </c>
      <c r="Q876" s="124">
        <v>5.3581532921810684E-3</v>
      </c>
      <c r="R876" s="195">
        <v>36</v>
      </c>
      <c r="S876" s="129">
        <v>7.9219899394315113E-4</v>
      </c>
      <c r="T876" s="124">
        <v>5.060763888888889E-3</v>
      </c>
      <c r="U876" s="195">
        <v>8</v>
      </c>
      <c r="V876" s="129">
        <v>4.9437692440215686E-4</v>
      </c>
      <c r="W876" s="124">
        <v>5.2208719135802472E-3</v>
      </c>
      <c r="X876" s="195">
        <v>12</v>
      </c>
      <c r="Y876" s="129">
        <v>9.9232486594469978E-4</v>
      </c>
      <c r="Z876" s="200">
        <v>876</v>
      </c>
      <c r="AA876" s="200">
        <f t="shared" si="120"/>
        <v>5.6517094017094014E-3</v>
      </c>
      <c r="AB876" s="200">
        <f t="shared" si="121"/>
        <v>6.053240740740741E-3</v>
      </c>
      <c r="AC876" s="200">
        <f t="shared" si="122"/>
        <v>5.5532407407407405E-3</v>
      </c>
      <c r="AE876" s="200">
        <f t="shared" si="123"/>
        <v>5.3581532921810684E-3</v>
      </c>
      <c r="AF876" s="200">
        <f t="shared" si="124"/>
        <v>5.060763888888889E-3</v>
      </c>
      <c r="AG876" s="200">
        <f t="shared" si="125"/>
        <v>5.2208719135802472E-3</v>
      </c>
      <c r="AI876" s="10" t="s">
        <v>110</v>
      </c>
    </row>
    <row r="877" spans="1:35" ht="12" customHeight="1" x14ac:dyDescent="0.15">
      <c r="E877" s="23" t="s">
        <v>99</v>
      </c>
      <c r="F877" s="125">
        <v>5.7861467236467231E-3</v>
      </c>
      <c r="G877" s="196">
        <v>13</v>
      </c>
      <c r="H877" s="130">
        <v>9.30369612079663E-4</v>
      </c>
      <c r="I877" s="125">
        <v>5.107473544973545E-3</v>
      </c>
      <c r="J877" s="196">
        <v>7</v>
      </c>
      <c r="K877" s="130">
        <v>3.4397363330481611E-4</v>
      </c>
      <c r="L877" s="125">
        <v>5.1091269841269842E-3</v>
      </c>
      <c r="M877" s="196">
        <v>7</v>
      </c>
      <c r="N877" s="130">
        <v>3.1582996212856215E-4</v>
      </c>
      <c r="P877" s="23" t="s">
        <v>99</v>
      </c>
      <c r="Q877" s="125">
        <v>5.4827069716775591E-3</v>
      </c>
      <c r="R877" s="196">
        <v>34</v>
      </c>
      <c r="S877" s="130">
        <v>6.8563511710701102E-4</v>
      </c>
      <c r="T877" s="125">
        <v>5.6613756613756606E-3</v>
      </c>
      <c r="U877" s="196">
        <v>7</v>
      </c>
      <c r="V877" s="130">
        <v>1.5801391833955504E-3</v>
      </c>
      <c r="W877" s="125">
        <v>4.8466435185185184E-3</v>
      </c>
      <c r="X877" s="196">
        <v>8</v>
      </c>
      <c r="Y877" s="130">
        <v>2.740846592318152E-4</v>
      </c>
      <c r="Z877" s="200">
        <v>877</v>
      </c>
      <c r="AA877" s="200">
        <f t="shared" si="120"/>
        <v>5.7861467236467231E-3</v>
      </c>
      <c r="AB877" s="200">
        <f t="shared" si="121"/>
        <v>5.107473544973545E-3</v>
      </c>
      <c r="AC877" s="200">
        <f t="shared" si="122"/>
        <v>5.1091269841269842E-3</v>
      </c>
      <c r="AE877" s="200">
        <f t="shared" si="123"/>
        <v>5.4827069716775591E-3</v>
      </c>
      <c r="AF877" s="200">
        <f t="shared" si="124"/>
        <v>5.6613756613756606E-3</v>
      </c>
      <c r="AG877" s="200">
        <f t="shared" si="125"/>
        <v>4.8466435185185184E-3</v>
      </c>
      <c r="AI877" s="10" t="s">
        <v>111</v>
      </c>
    </row>
    <row r="878" spans="1:35" ht="12" customHeight="1" x14ac:dyDescent="0.15">
      <c r="E878" s="103" t="s">
        <v>100</v>
      </c>
      <c r="F878" s="124">
        <v>5.6749512670565298E-3</v>
      </c>
      <c r="G878" s="195">
        <v>19</v>
      </c>
      <c r="H878" s="129">
        <v>4.8024353890601962E-4</v>
      </c>
      <c r="I878" s="124">
        <v>5.6221064814814814E-3</v>
      </c>
      <c r="J878" s="195">
        <v>8</v>
      </c>
      <c r="K878" s="129">
        <v>1.3769013929790489E-3</v>
      </c>
      <c r="L878" s="124">
        <v>5.1215277777777778E-3</v>
      </c>
      <c r="M878" s="195">
        <v>8</v>
      </c>
      <c r="N878" s="129">
        <v>5.0073279389689803E-4</v>
      </c>
      <c r="P878" s="103" t="s">
        <v>100</v>
      </c>
      <c r="Q878" s="124">
        <v>5.176388888888891E-3</v>
      </c>
      <c r="R878" s="195">
        <v>75</v>
      </c>
      <c r="S878" s="129">
        <v>4.5371232193402799E-4</v>
      </c>
      <c r="T878" s="124">
        <v>4.6788194444444446E-3</v>
      </c>
      <c r="U878" s="195">
        <v>4</v>
      </c>
      <c r="V878" s="129">
        <v>3.8391222894958144E-4</v>
      </c>
      <c r="W878" s="124">
        <v>5.0038580246913574E-3</v>
      </c>
      <c r="X878" s="195">
        <v>3</v>
      </c>
      <c r="Y878" s="129">
        <v>6.9370459560099242E-4</v>
      </c>
      <c r="Z878" s="200">
        <v>878</v>
      </c>
      <c r="AA878" s="200">
        <f t="shared" si="120"/>
        <v>5.6749512670565298E-3</v>
      </c>
      <c r="AB878" s="200">
        <f t="shared" si="121"/>
        <v>5.6221064814814814E-3</v>
      </c>
      <c r="AC878" s="200">
        <f t="shared" si="122"/>
        <v>5.1215277777777778E-3</v>
      </c>
      <c r="AE878" s="200">
        <f t="shared" si="123"/>
        <v>5.176388888888891E-3</v>
      </c>
      <c r="AF878" s="200">
        <f t="shared" si="124"/>
        <v>4.6788194444444446E-3</v>
      </c>
      <c r="AG878" s="200">
        <f t="shared" si="125"/>
        <v>5.0038580246913574E-3</v>
      </c>
      <c r="AI878" s="10" t="s">
        <v>112</v>
      </c>
    </row>
    <row r="879" spans="1:35" ht="12" customHeight="1" x14ac:dyDescent="0.15">
      <c r="E879" s="23" t="s">
        <v>101</v>
      </c>
      <c r="F879" s="125">
        <v>5.3834378733572273E-3</v>
      </c>
      <c r="G879" s="196">
        <v>31</v>
      </c>
      <c r="H879" s="130">
        <v>5.3459813254299097E-4</v>
      </c>
      <c r="I879" s="125">
        <v>5.115740740740741E-3</v>
      </c>
      <c r="J879" s="196">
        <v>3</v>
      </c>
      <c r="K879" s="130">
        <v>2.7291264172573976E-4</v>
      </c>
      <c r="L879" s="125">
        <v>5.0964506172839511E-3</v>
      </c>
      <c r="M879" s="196">
        <v>6</v>
      </c>
      <c r="N879" s="130">
        <v>6.624442975953147E-4</v>
      </c>
      <c r="P879" s="23" t="s">
        <v>101</v>
      </c>
      <c r="Q879" s="125">
        <v>5.1102207977207987E-3</v>
      </c>
      <c r="R879" s="196">
        <v>65</v>
      </c>
      <c r="S879" s="130">
        <v>4.7699680287831416E-4</v>
      </c>
      <c r="T879" s="125">
        <v>4.9795227920227912E-3</v>
      </c>
      <c r="U879" s="196">
        <v>13</v>
      </c>
      <c r="V879" s="130">
        <v>3.6001243287747491E-4</v>
      </c>
      <c r="W879" s="125">
        <v>5.0028935185185185E-3</v>
      </c>
      <c r="X879" s="196">
        <v>8</v>
      </c>
      <c r="Y879" s="130">
        <v>3.7909036660190189E-4</v>
      </c>
      <c r="Z879" s="200">
        <v>879</v>
      </c>
      <c r="AA879" s="200">
        <f t="shared" si="120"/>
        <v>5.3834378733572273E-3</v>
      </c>
      <c r="AB879" s="200">
        <f t="shared" si="121"/>
        <v>5.115740740740741E-3</v>
      </c>
      <c r="AC879" s="200">
        <f t="shared" si="122"/>
        <v>5.0964506172839511E-3</v>
      </c>
      <c r="AE879" s="200">
        <f t="shared" si="123"/>
        <v>5.1102207977207987E-3</v>
      </c>
      <c r="AF879" s="200">
        <f t="shared" si="124"/>
        <v>4.9795227920227912E-3</v>
      </c>
      <c r="AG879" s="200">
        <f t="shared" si="125"/>
        <v>5.0028935185185185E-3</v>
      </c>
      <c r="AI879" s="10" t="s">
        <v>113</v>
      </c>
    </row>
    <row r="880" spans="1:35" ht="12" customHeight="1" x14ac:dyDescent="0.15">
      <c r="E880" s="103" t="s">
        <v>102</v>
      </c>
      <c r="F880" s="124">
        <v>5.271739130434782E-3</v>
      </c>
      <c r="G880" s="195">
        <v>23</v>
      </c>
      <c r="H880" s="129">
        <v>4.4024198372851939E-4</v>
      </c>
      <c r="I880" s="124">
        <v>4.6597222222222231E-3</v>
      </c>
      <c r="J880" s="195">
        <v>5</v>
      </c>
      <c r="K880" s="129">
        <v>2.6527111199690733E-4</v>
      </c>
      <c r="L880" s="124">
        <v>4.8418209876543205E-3</v>
      </c>
      <c r="M880" s="195">
        <v>3</v>
      </c>
      <c r="N880" s="129">
        <v>3.4728651668109714E-4</v>
      </c>
      <c r="P880" s="103" t="s">
        <v>102</v>
      </c>
      <c r="Q880" s="124">
        <v>5.0673010973936901E-3</v>
      </c>
      <c r="R880" s="195">
        <v>27</v>
      </c>
      <c r="S880" s="129">
        <v>4.0089960937535413E-4</v>
      </c>
      <c r="T880" s="124">
        <v>4.8842592592592592E-3</v>
      </c>
      <c r="U880" s="195">
        <v>7</v>
      </c>
      <c r="V880" s="129">
        <v>4.432532906279424E-4</v>
      </c>
      <c r="W880" s="124">
        <v>4.7800925925925927E-3</v>
      </c>
      <c r="X880" s="195">
        <v>4</v>
      </c>
      <c r="Y880" s="129">
        <v>2.9477934405698928E-4</v>
      </c>
      <c r="Z880" s="200">
        <v>880</v>
      </c>
      <c r="AA880" s="200">
        <f t="shared" si="120"/>
        <v>5.271739130434782E-3</v>
      </c>
      <c r="AB880" s="200">
        <f t="shared" si="121"/>
        <v>4.6597222222222231E-3</v>
      </c>
      <c r="AC880" s="200">
        <f t="shared" si="122"/>
        <v>4.8418209876543205E-3</v>
      </c>
      <c r="AE880" s="200">
        <f t="shared" si="123"/>
        <v>5.0673010973936901E-3</v>
      </c>
      <c r="AF880" s="200">
        <f t="shared" si="124"/>
        <v>4.8842592592592592E-3</v>
      </c>
      <c r="AG880" s="200">
        <f t="shared" si="125"/>
        <v>4.7800925925925927E-3</v>
      </c>
      <c r="AI880" s="10" t="s">
        <v>114</v>
      </c>
    </row>
    <row r="881" spans="5:35" ht="12" customHeight="1" x14ac:dyDescent="0.15">
      <c r="E881" s="23" t="s">
        <v>103</v>
      </c>
      <c r="F881" s="125">
        <v>5.2610596707818929E-3</v>
      </c>
      <c r="G881" s="196">
        <v>9</v>
      </c>
      <c r="H881" s="130">
        <v>5.1034682085124641E-4</v>
      </c>
      <c r="I881" s="125">
        <v>5.8854166666666664E-3</v>
      </c>
      <c r="J881" s="196">
        <v>6</v>
      </c>
      <c r="K881" s="130">
        <v>1.5810159766261223E-3</v>
      </c>
      <c r="L881" s="125">
        <v>4.6604938271604937E-3</v>
      </c>
      <c r="M881" s="196">
        <v>3</v>
      </c>
      <c r="N881" s="130">
        <v>2.8358449793111905E-4</v>
      </c>
      <c r="P881" s="23" t="s">
        <v>103</v>
      </c>
      <c r="Q881" s="125">
        <v>5.0126763668430331E-3</v>
      </c>
      <c r="R881" s="196">
        <v>21</v>
      </c>
      <c r="S881" s="130">
        <v>5.8993618431525435E-4</v>
      </c>
      <c r="T881" s="125">
        <v>4.7847222222222223E-3</v>
      </c>
      <c r="U881" s="196">
        <v>5</v>
      </c>
      <c r="V881" s="130">
        <v>4.1251467841864076E-4</v>
      </c>
      <c r="W881" s="125">
        <v>4.9884259259259257E-3</v>
      </c>
      <c r="X881" s="196">
        <v>9</v>
      </c>
      <c r="Y881" s="130">
        <v>8.5295507768022192E-4</v>
      </c>
      <c r="Z881" s="200">
        <v>881</v>
      </c>
      <c r="AA881" s="200">
        <f t="shared" si="120"/>
        <v>5.2610596707818929E-3</v>
      </c>
      <c r="AB881" s="200">
        <f t="shared" si="121"/>
        <v>5.8854166666666664E-3</v>
      </c>
      <c r="AC881" s="200">
        <f t="shared" si="122"/>
        <v>4.6604938271604937E-3</v>
      </c>
      <c r="AE881" s="200">
        <f t="shared" si="123"/>
        <v>5.0126763668430331E-3</v>
      </c>
      <c r="AF881" s="200">
        <f t="shared" si="124"/>
        <v>4.7847222222222223E-3</v>
      </c>
      <c r="AG881" s="200">
        <f t="shared" si="125"/>
        <v>4.9884259259259257E-3</v>
      </c>
      <c r="AI881" s="10" t="s">
        <v>115</v>
      </c>
    </row>
    <row r="882" spans="5:35" ht="12" customHeight="1" x14ac:dyDescent="0.15">
      <c r="E882" s="103" t="s">
        <v>104</v>
      </c>
      <c r="F882" s="124" t="s">
        <v>311</v>
      </c>
      <c r="G882" s="195" t="s">
        <v>311</v>
      </c>
      <c r="H882" s="129" t="s">
        <v>311</v>
      </c>
      <c r="I882" s="124">
        <v>8.5879629629629622E-3</v>
      </c>
      <c r="J882" s="195">
        <v>1</v>
      </c>
      <c r="K882" s="129" t="s">
        <v>311</v>
      </c>
      <c r="L882" s="124">
        <v>4.9074074074074072E-3</v>
      </c>
      <c r="M882" s="195">
        <v>1</v>
      </c>
      <c r="N882" s="129" t="s">
        <v>311</v>
      </c>
      <c r="P882" s="103" t="s">
        <v>104</v>
      </c>
      <c r="Q882" s="124">
        <v>4.8483796296296296E-3</v>
      </c>
      <c r="R882" s="195">
        <v>10</v>
      </c>
      <c r="S882" s="129">
        <v>5.9166176612987867E-4</v>
      </c>
      <c r="T882" s="124">
        <v>4.7916666666666672E-3</v>
      </c>
      <c r="U882" s="195">
        <v>5</v>
      </c>
      <c r="V882" s="129">
        <v>5.4058484482207383E-4</v>
      </c>
      <c r="W882" s="124">
        <v>5.2777777777777771E-3</v>
      </c>
      <c r="X882" s="195">
        <v>1</v>
      </c>
      <c r="Y882" s="129" t="s">
        <v>311</v>
      </c>
      <c r="Z882" s="200">
        <v>882</v>
      </c>
      <c r="AA882" s="200">
        <f t="shared" si="120"/>
        <v>-1</v>
      </c>
      <c r="AB882" s="200">
        <f t="shared" si="121"/>
        <v>8.5879629629629622E-3</v>
      </c>
      <c r="AC882" s="200">
        <f t="shared" si="122"/>
        <v>4.9074074074074072E-3</v>
      </c>
      <c r="AE882" s="200">
        <f t="shared" si="123"/>
        <v>4.8483796296296296E-3</v>
      </c>
      <c r="AF882" s="200">
        <f t="shared" si="124"/>
        <v>4.7916666666666672E-3</v>
      </c>
      <c r="AG882" s="200">
        <f t="shared" si="125"/>
        <v>5.2777777777777771E-3</v>
      </c>
      <c r="AI882" s="10" t="s">
        <v>116</v>
      </c>
    </row>
    <row r="883" spans="5:35" ht="12" customHeight="1" x14ac:dyDescent="0.15">
      <c r="E883" s="23" t="s">
        <v>105</v>
      </c>
      <c r="F883" s="125">
        <v>5.4108796296296292E-3</v>
      </c>
      <c r="G883" s="196">
        <v>4</v>
      </c>
      <c r="H883" s="130">
        <v>3.2414296005085319E-4</v>
      </c>
      <c r="I883" s="125">
        <v>4.3981481481481493E-3</v>
      </c>
      <c r="J883" s="196">
        <v>5</v>
      </c>
      <c r="K883" s="130">
        <v>1.8153225858052186E-4</v>
      </c>
      <c r="L883" s="125">
        <v>5.0578703703703706E-3</v>
      </c>
      <c r="M883" s="196">
        <v>1</v>
      </c>
      <c r="N883" s="130" t="s">
        <v>311</v>
      </c>
      <c r="P883" s="23" t="s">
        <v>105</v>
      </c>
      <c r="Q883" s="125">
        <v>4.625178062678063E-3</v>
      </c>
      <c r="R883" s="196">
        <v>13</v>
      </c>
      <c r="S883" s="130">
        <v>5.0207426319229134E-4</v>
      </c>
      <c r="T883" s="125">
        <v>5.0016534391534384E-3</v>
      </c>
      <c r="U883" s="196">
        <v>7</v>
      </c>
      <c r="V883" s="130">
        <v>6.7888394148264675E-4</v>
      </c>
      <c r="W883" s="125">
        <v>4.658564814814815E-3</v>
      </c>
      <c r="X883" s="196">
        <v>2</v>
      </c>
      <c r="Y883" s="130">
        <v>2.8644371923066937E-4</v>
      </c>
      <c r="Z883" s="200">
        <v>883</v>
      </c>
      <c r="AA883" s="200">
        <f t="shared" si="120"/>
        <v>5.4108796296296292E-3</v>
      </c>
      <c r="AB883" s="200">
        <f t="shared" si="121"/>
        <v>4.3981481481481493E-3</v>
      </c>
      <c r="AC883" s="200">
        <f t="shared" si="122"/>
        <v>5.0578703703703706E-3</v>
      </c>
      <c r="AE883" s="200">
        <f t="shared" si="123"/>
        <v>4.625178062678063E-3</v>
      </c>
      <c r="AF883" s="200">
        <f t="shared" si="124"/>
        <v>5.0016534391534384E-3</v>
      </c>
      <c r="AG883" s="200">
        <f t="shared" si="125"/>
        <v>4.658564814814815E-3</v>
      </c>
      <c r="AI883" s="10" t="s">
        <v>117</v>
      </c>
    </row>
    <row r="884" spans="5:35" ht="12" customHeight="1" x14ac:dyDescent="0.15">
      <c r="E884" s="46" t="s">
        <v>126</v>
      </c>
      <c r="F884" s="127"/>
      <c r="G884" s="198"/>
      <c r="H884" s="132"/>
      <c r="I884" s="127"/>
      <c r="J884" s="198"/>
      <c r="K884" s="132"/>
      <c r="L884" s="127"/>
      <c r="M884" s="198"/>
      <c r="N884" s="132"/>
      <c r="P884" s="46" t="s">
        <v>126</v>
      </c>
      <c r="Q884" s="127"/>
      <c r="R884" s="198"/>
      <c r="S884" s="132"/>
      <c r="T884" s="127"/>
      <c r="U884" s="198"/>
      <c r="V884" s="132"/>
      <c r="W884" s="127"/>
      <c r="X884" s="198"/>
      <c r="Y884" s="132"/>
    </row>
    <row r="885" spans="5:35" ht="12" customHeight="1" x14ac:dyDescent="0.15">
      <c r="E885" s="34" t="s">
        <v>127</v>
      </c>
      <c r="F885" s="125">
        <v>5.5413618350861156E-3</v>
      </c>
      <c r="G885" s="196">
        <v>243</v>
      </c>
      <c r="H885" s="130">
        <v>6.9380508564636698E-4</v>
      </c>
      <c r="I885" s="125">
        <v>4.9484953703703713E-3</v>
      </c>
      <c r="J885" s="196">
        <v>20</v>
      </c>
      <c r="K885" s="130">
        <v>7.9124045038406296E-4</v>
      </c>
      <c r="L885" s="125">
        <v>4.5775462962962966E-3</v>
      </c>
      <c r="M885" s="196">
        <v>4</v>
      </c>
      <c r="N885" s="130">
        <v>3.2303902168871903E-4</v>
      </c>
      <c r="P885" s="34" t="s">
        <v>127</v>
      </c>
      <c r="Q885" s="125">
        <v>5.4671717171717177E-3</v>
      </c>
      <c r="R885" s="196">
        <v>66</v>
      </c>
      <c r="S885" s="130">
        <v>9.1925713759649706E-4</v>
      </c>
      <c r="T885" s="125">
        <v>4.8611111111111103E-3</v>
      </c>
      <c r="U885" s="196">
        <v>6</v>
      </c>
      <c r="V885" s="130">
        <v>3.5485439159158309E-4</v>
      </c>
      <c r="W885" s="125">
        <v>4.7280092592592591E-3</v>
      </c>
      <c r="X885" s="196">
        <v>6</v>
      </c>
      <c r="Y885" s="130">
        <v>6.5896033003799606E-4</v>
      </c>
    </row>
    <row r="886" spans="5:35" ht="12" customHeight="1" x14ac:dyDescent="0.15">
      <c r="E886" s="103" t="s">
        <v>123</v>
      </c>
      <c r="F886" s="124">
        <v>5.382795479302831E-3</v>
      </c>
      <c r="G886" s="195">
        <v>68</v>
      </c>
      <c r="H886" s="129">
        <v>7.0781398677263253E-4</v>
      </c>
      <c r="I886" s="124">
        <v>5.5530753968253974E-3</v>
      </c>
      <c r="J886" s="195">
        <v>28</v>
      </c>
      <c r="K886" s="129">
        <v>6.4699397793710391E-4</v>
      </c>
      <c r="L886" s="124">
        <v>5.1955409356725145E-3</v>
      </c>
      <c r="M886" s="195">
        <v>19</v>
      </c>
      <c r="N886" s="129">
        <v>4.7081963115318585E-4</v>
      </c>
      <c r="P886" s="103" t="s">
        <v>123</v>
      </c>
      <c r="Q886" s="124">
        <v>5.2725168350168349E-3</v>
      </c>
      <c r="R886" s="195">
        <v>88</v>
      </c>
      <c r="S886" s="129">
        <v>7.91366208652243E-4</v>
      </c>
      <c r="T886" s="124">
        <v>5.2728526398739175E-3</v>
      </c>
      <c r="U886" s="195">
        <v>47</v>
      </c>
      <c r="V886" s="129">
        <v>8.602295661781571E-4</v>
      </c>
      <c r="W886" s="124">
        <v>5.4794973544973532E-3</v>
      </c>
      <c r="X886" s="195">
        <v>21</v>
      </c>
      <c r="Y886" s="129">
        <v>1.170856876134963E-3</v>
      </c>
    </row>
    <row r="887" spans="5:35" ht="12" customHeight="1" x14ac:dyDescent="0.15">
      <c r="E887" s="23" t="s">
        <v>124</v>
      </c>
      <c r="F887" s="125">
        <v>5.5240564932020654E-3</v>
      </c>
      <c r="G887" s="196">
        <v>79</v>
      </c>
      <c r="H887" s="130">
        <v>5.9498389527470723E-4</v>
      </c>
      <c r="I887" s="125">
        <v>5.3082358674463939E-3</v>
      </c>
      <c r="J887" s="196">
        <v>19</v>
      </c>
      <c r="K887" s="130">
        <v>9.3065768304805843E-4</v>
      </c>
      <c r="L887" s="125">
        <v>5.1152146464646473E-3</v>
      </c>
      <c r="M887" s="196">
        <v>22</v>
      </c>
      <c r="N887" s="130">
        <v>4.6605938271361742E-4</v>
      </c>
      <c r="P887" s="23" t="s">
        <v>124</v>
      </c>
      <c r="Q887" s="125">
        <v>5.191601899827287E-3</v>
      </c>
      <c r="R887" s="196">
        <v>193</v>
      </c>
      <c r="S887" s="130">
        <v>5.201709385476552E-4</v>
      </c>
      <c r="T887" s="125">
        <v>5.0604423868312771E-3</v>
      </c>
      <c r="U887" s="196">
        <v>27</v>
      </c>
      <c r="V887" s="130">
        <v>9.0047677148806689E-4</v>
      </c>
      <c r="W887" s="125">
        <v>4.8985890652557306E-3</v>
      </c>
      <c r="X887" s="196">
        <v>21</v>
      </c>
      <c r="Y887" s="130">
        <v>3.8192523734508827E-4</v>
      </c>
    </row>
    <row r="888" spans="5:35" ht="12" customHeight="1" x14ac:dyDescent="0.15">
      <c r="E888" s="46" t="s">
        <v>3</v>
      </c>
      <c r="F888" s="127"/>
      <c r="G888" s="198"/>
      <c r="H888" s="132"/>
      <c r="I888" s="127"/>
      <c r="J888" s="198"/>
      <c r="K888" s="132"/>
      <c r="L888" s="127"/>
      <c r="M888" s="198"/>
      <c r="N888" s="132"/>
      <c r="P888" s="46" t="s">
        <v>3</v>
      </c>
      <c r="Q888" s="127"/>
      <c r="R888" s="198"/>
      <c r="S888" s="132"/>
      <c r="T888" s="127"/>
      <c r="U888" s="198"/>
      <c r="V888" s="132"/>
      <c r="W888" s="127"/>
      <c r="X888" s="198"/>
      <c r="Y888" s="132"/>
    </row>
    <row r="889" spans="5:35" ht="12" customHeight="1" x14ac:dyDescent="0.15">
      <c r="E889" s="26" t="s">
        <v>128</v>
      </c>
      <c r="F889" s="128">
        <v>5.4915681855100774E-3</v>
      </c>
      <c r="G889" s="199">
        <v>456</v>
      </c>
      <c r="H889" s="133">
        <v>6.9146091846052787E-4</v>
      </c>
      <c r="I889" s="128">
        <v>5.3330498866213175E-3</v>
      </c>
      <c r="J889" s="199">
        <v>98</v>
      </c>
      <c r="K889" s="133">
        <v>8.9811765730180124E-4</v>
      </c>
      <c r="L889" s="128">
        <v>5.1685789049919495E-3</v>
      </c>
      <c r="M889" s="199">
        <v>69</v>
      </c>
      <c r="N889" s="133">
        <v>6.9296057839212126E-4</v>
      </c>
      <c r="P889" s="26" t="s">
        <v>128</v>
      </c>
      <c r="Q889" s="128">
        <v>5.233915403098849E-3</v>
      </c>
      <c r="R889" s="199">
        <v>447</v>
      </c>
      <c r="S889" s="133">
        <v>6.9310803819975749E-4</v>
      </c>
      <c r="T889" s="128">
        <v>5.1083002645502668E-3</v>
      </c>
      <c r="U889" s="199">
        <v>112</v>
      </c>
      <c r="V889" s="133">
        <v>7.7593648413083803E-4</v>
      </c>
      <c r="W889" s="128">
        <v>5.0854700854700858E-3</v>
      </c>
      <c r="X889" s="199">
        <v>78</v>
      </c>
      <c r="Y889" s="133">
        <v>8.534500198728144E-4</v>
      </c>
    </row>
    <row r="890" spans="5:35" ht="12" customHeight="1" x14ac:dyDescent="0.15">
      <c r="E890" s="123"/>
      <c r="P890" s="123"/>
    </row>
    <row r="891" spans="5:35" ht="12" customHeight="1" x14ac:dyDescent="0.15">
      <c r="E891" s="113" t="s">
        <v>315</v>
      </c>
      <c r="P891" s="113" t="s">
        <v>315</v>
      </c>
    </row>
    <row r="893" spans="5:35" ht="12" customHeight="1" x14ac:dyDescent="0.15">
      <c r="AC893" s="225"/>
    </row>
    <row r="907" spans="1:35" ht="20.100000000000001" customHeight="1" x14ac:dyDescent="0.15">
      <c r="A907" s="6"/>
      <c r="E907" s="3" t="s">
        <v>242</v>
      </c>
      <c r="F907" s="15"/>
      <c r="G907" s="192"/>
      <c r="H907" s="15"/>
      <c r="I907" s="15"/>
      <c r="J907" s="192"/>
      <c r="K907" s="15"/>
      <c r="L907" s="15"/>
      <c r="M907" s="192"/>
      <c r="N907" s="15"/>
      <c r="P907" s="3" t="s">
        <v>252</v>
      </c>
      <c r="Q907" s="15"/>
      <c r="R907" s="192"/>
      <c r="S907" s="15"/>
      <c r="T907" s="15"/>
      <c r="U907" s="192"/>
      <c r="V907" s="15"/>
      <c r="W907" s="15"/>
      <c r="X907" s="192"/>
      <c r="Y907" s="15"/>
    </row>
    <row r="908" spans="1:35" ht="12" customHeight="1" x14ac:dyDescent="0.15">
      <c r="E908" s="41"/>
      <c r="F908" s="42" t="s">
        <v>283</v>
      </c>
      <c r="G908" s="193"/>
      <c r="H908" s="43"/>
      <c r="I908" s="42" t="s">
        <v>285</v>
      </c>
      <c r="J908" s="193"/>
      <c r="K908" s="43"/>
      <c r="L908" s="42" t="s">
        <v>286</v>
      </c>
      <c r="M908" s="193"/>
      <c r="N908" s="43"/>
      <c r="P908" s="41"/>
      <c r="Q908" s="42" t="s">
        <v>283</v>
      </c>
      <c r="R908" s="193"/>
      <c r="S908" s="43"/>
      <c r="T908" s="42" t="s">
        <v>285</v>
      </c>
      <c r="U908" s="193"/>
      <c r="V908" s="43"/>
      <c r="W908" s="42" t="s">
        <v>286</v>
      </c>
      <c r="X908" s="193"/>
      <c r="Y908" s="43"/>
    </row>
    <row r="909" spans="1:35" ht="12" customHeight="1" x14ac:dyDescent="0.15">
      <c r="A909" s="84"/>
      <c r="B909" s="84"/>
      <c r="C909" s="84"/>
      <c r="E909" s="80"/>
      <c r="F909" s="104" t="s">
        <v>306</v>
      </c>
      <c r="G909" s="194" t="s">
        <v>305</v>
      </c>
      <c r="H909" s="105" t="s">
        <v>307</v>
      </c>
      <c r="I909" s="104" t="s">
        <v>306</v>
      </c>
      <c r="J909" s="194" t="s">
        <v>305</v>
      </c>
      <c r="K909" s="105" t="s">
        <v>307</v>
      </c>
      <c r="L909" s="104" t="s">
        <v>306</v>
      </c>
      <c r="M909" s="194" t="s">
        <v>305</v>
      </c>
      <c r="N909" s="105" t="s">
        <v>307</v>
      </c>
      <c r="P909" s="80"/>
      <c r="Q909" s="104" t="s">
        <v>306</v>
      </c>
      <c r="R909" s="194" t="s">
        <v>305</v>
      </c>
      <c r="S909" s="105" t="s">
        <v>307</v>
      </c>
      <c r="T909" s="104" t="s">
        <v>306</v>
      </c>
      <c r="U909" s="194" t="s">
        <v>305</v>
      </c>
      <c r="V909" s="105" t="s">
        <v>307</v>
      </c>
      <c r="W909" s="104" t="s">
        <v>306</v>
      </c>
      <c r="X909" s="194" t="s">
        <v>305</v>
      </c>
      <c r="Y909" s="105" t="s">
        <v>307</v>
      </c>
    </row>
    <row r="910" spans="1:35" ht="12" customHeight="1" x14ac:dyDescent="0.15">
      <c r="A910" s="2" t="s">
        <v>0</v>
      </c>
      <c r="E910" s="46" t="s">
        <v>125</v>
      </c>
      <c r="F910" s="30"/>
      <c r="G910" s="110"/>
      <c r="H910" s="32"/>
      <c r="I910" s="30"/>
      <c r="J910" s="110"/>
      <c r="K910" s="32"/>
      <c r="L910" s="30"/>
      <c r="M910" s="110"/>
      <c r="N910" s="32"/>
      <c r="P910" s="46" t="s">
        <v>125</v>
      </c>
      <c r="Q910" s="30"/>
      <c r="R910" s="110"/>
      <c r="S910" s="32"/>
      <c r="T910" s="30"/>
      <c r="U910" s="110"/>
      <c r="V910" s="32"/>
      <c r="W910" s="30"/>
      <c r="X910" s="110"/>
      <c r="Y910" s="32"/>
      <c r="AA910" s="200" t="s">
        <v>283</v>
      </c>
      <c r="AB910" s="200" t="s">
        <v>285</v>
      </c>
      <c r="AC910" s="200" t="s">
        <v>286</v>
      </c>
      <c r="AE910" s="200" t="s">
        <v>283</v>
      </c>
      <c r="AF910" s="200" t="s">
        <v>285</v>
      </c>
      <c r="AG910" s="200" t="s">
        <v>286</v>
      </c>
    </row>
    <row r="911" spans="1:35" ht="12" customHeight="1" x14ac:dyDescent="0.15">
      <c r="A911" s="25"/>
      <c r="E911" s="103" t="s">
        <v>272</v>
      </c>
      <c r="F911" s="124">
        <v>7.7285879629629631E-3</v>
      </c>
      <c r="G911" s="195">
        <v>4</v>
      </c>
      <c r="H911" s="129">
        <v>7.1581694889240636E-5</v>
      </c>
      <c r="I911" s="124">
        <v>7.8645833333333328E-3</v>
      </c>
      <c r="J911" s="195">
        <v>2</v>
      </c>
      <c r="K911" s="129">
        <v>2.53707294175723E-4</v>
      </c>
      <c r="L911" s="124" t="s">
        <v>311</v>
      </c>
      <c r="M911" s="195" t="s">
        <v>311</v>
      </c>
      <c r="N911" s="129" t="s">
        <v>311</v>
      </c>
      <c r="P911" s="103" t="s">
        <v>272</v>
      </c>
      <c r="Q911" s="124">
        <v>7.1759259259259259E-3</v>
      </c>
      <c r="R911" s="195">
        <v>1</v>
      </c>
      <c r="S911" s="129" t="s">
        <v>311</v>
      </c>
      <c r="T911" s="124" t="s">
        <v>311</v>
      </c>
      <c r="U911" s="195" t="s">
        <v>311</v>
      </c>
      <c r="V911" s="129" t="s">
        <v>311</v>
      </c>
      <c r="W911" s="124" t="s">
        <v>311</v>
      </c>
      <c r="X911" s="195" t="s">
        <v>311</v>
      </c>
      <c r="Y911" s="129" t="s">
        <v>311</v>
      </c>
      <c r="Z911" s="200">
        <v>911</v>
      </c>
      <c r="AA911" s="200">
        <f>IF(F911="-",-1,F911)</f>
        <v>7.7285879629629631E-3</v>
      </c>
      <c r="AB911" s="200">
        <f>IF(I911="-",-1,I911)</f>
        <v>7.8645833333333328E-3</v>
      </c>
      <c r="AC911" s="200">
        <f>IF(L911="-",-1,L911)</f>
        <v>-1</v>
      </c>
      <c r="AE911" s="200">
        <f>IF(Q911="-",-1,Q911)</f>
        <v>7.1759259259259259E-3</v>
      </c>
      <c r="AF911" s="200">
        <f>IF(T911="-",-1,T911)</f>
        <v>-1</v>
      </c>
      <c r="AG911" s="200">
        <f>IF(W911="-",-1,W911)</f>
        <v>-1</v>
      </c>
      <c r="AI911" s="10" t="s">
        <v>118</v>
      </c>
    </row>
    <row r="912" spans="1:35" ht="12" customHeight="1" x14ac:dyDescent="0.15">
      <c r="A912" s="85" t="s">
        <v>316</v>
      </c>
      <c r="B912" s="134"/>
      <c r="C912" s="134"/>
      <c r="E912" s="23" t="s">
        <v>273</v>
      </c>
      <c r="F912" s="125" t="s">
        <v>311</v>
      </c>
      <c r="G912" s="196" t="s">
        <v>311</v>
      </c>
      <c r="H912" s="130" t="s">
        <v>311</v>
      </c>
      <c r="I912" s="125" t="s">
        <v>311</v>
      </c>
      <c r="J912" s="196" t="s">
        <v>311</v>
      </c>
      <c r="K912" s="130" t="s">
        <v>311</v>
      </c>
      <c r="L912" s="125" t="s">
        <v>311</v>
      </c>
      <c r="M912" s="196" t="s">
        <v>311</v>
      </c>
      <c r="N912" s="130" t="s">
        <v>311</v>
      </c>
      <c r="P912" s="23" t="s">
        <v>273</v>
      </c>
      <c r="Q912" s="125">
        <v>8.0034722222222226E-3</v>
      </c>
      <c r="R912" s="196">
        <v>2</v>
      </c>
      <c r="S912" s="130">
        <v>1.3667457460434407E-3</v>
      </c>
      <c r="T912" s="125" t="s">
        <v>311</v>
      </c>
      <c r="U912" s="196" t="s">
        <v>311</v>
      </c>
      <c r="V912" s="130" t="s">
        <v>311</v>
      </c>
      <c r="W912" s="125" t="s">
        <v>311</v>
      </c>
      <c r="X912" s="196" t="s">
        <v>311</v>
      </c>
      <c r="Y912" s="130" t="s">
        <v>311</v>
      </c>
      <c r="Z912" s="200">
        <v>912</v>
      </c>
      <c r="AA912" s="200">
        <f t="shared" ref="AA912:AA926" si="126">IF(F912="-",-1,F912)</f>
        <v>-1</v>
      </c>
      <c r="AB912" s="200">
        <f t="shared" ref="AB912:AB926" si="127">IF(I912="-",-1,I912)</f>
        <v>-1</v>
      </c>
      <c r="AC912" s="200">
        <f t="shared" ref="AC912:AC926" si="128">IF(L912="-",-1,L912)</f>
        <v>-1</v>
      </c>
      <c r="AE912" s="200">
        <f t="shared" ref="AE912:AE926" si="129">IF(Q912="-",-1,Q912)</f>
        <v>8.0034722222222226E-3</v>
      </c>
      <c r="AF912" s="200">
        <f t="shared" ref="AF912:AF926" si="130">IF(T912="-",-1,T912)</f>
        <v>-1</v>
      </c>
      <c r="AG912" s="200">
        <f t="shared" ref="AG912:AG926" si="131">IF(W912="-",-1,W912)</f>
        <v>-1</v>
      </c>
      <c r="AI912" s="10" t="s">
        <v>119</v>
      </c>
    </row>
    <row r="913" spans="1:35" ht="12" customHeight="1" x14ac:dyDescent="0.15">
      <c r="A913" s="85" t="s">
        <v>310</v>
      </c>
      <c r="B913" s="134"/>
      <c r="C913" s="134"/>
      <c r="E913" s="103" t="s">
        <v>274</v>
      </c>
      <c r="F913" s="124">
        <v>8.0169753086419757E-3</v>
      </c>
      <c r="G913" s="195">
        <v>3</v>
      </c>
      <c r="H913" s="129">
        <v>3.6643111510494171E-4</v>
      </c>
      <c r="I913" s="124" t="s">
        <v>311</v>
      </c>
      <c r="J913" s="195" t="s">
        <v>311</v>
      </c>
      <c r="K913" s="129" t="s">
        <v>311</v>
      </c>
      <c r="L913" s="124" t="s">
        <v>311</v>
      </c>
      <c r="M913" s="195" t="s">
        <v>311</v>
      </c>
      <c r="N913" s="129" t="s">
        <v>311</v>
      </c>
      <c r="P913" s="103" t="s">
        <v>274</v>
      </c>
      <c r="Q913" s="124">
        <v>8.4398148148148167E-3</v>
      </c>
      <c r="R913" s="195">
        <v>5</v>
      </c>
      <c r="S913" s="129">
        <v>8.0168323488007283E-4</v>
      </c>
      <c r="T913" s="124">
        <v>7.013888888888889E-3</v>
      </c>
      <c r="U913" s="195">
        <v>1</v>
      </c>
      <c r="V913" s="129" t="s">
        <v>311</v>
      </c>
      <c r="W913" s="124" t="s">
        <v>311</v>
      </c>
      <c r="X913" s="195" t="s">
        <v>311</v>
      </c>
      <c r="Y913" s="129" t="s">
        <v>311</v>
      </c>
      <c r="Z913" s="200">
        <v>913</v>
      </c>
      <c r="AA913" s="200">
        <f t="shared" si="126"/>
        <v>8.0169753086419757E-3</v>
      </c>
      <c r="AB913" s="200">
        <f t="shared" si="127"/>
        <v>-1</v>
      </c>
      <c r="AC913" s="200">
        <f t="shared" si="128"/>
        <v>-1</v>
      </c>
      <c r="AE913" s="200">
        <f t="shared" si="129"/>
        <v>8.4398148148148167E-3</v>
      </c>
      <c r="AF913" s="200">
        <f t="shared" si="130"/>
        <v>7.013888888888889E-3</v>
      </c>
      <c r="AG913" s="200">
        <f t="shared" si="131"/>
        <v>-1</v>
      </c>
      <c r="AI913" s="10" t="s">
        <v>120</v>
      </c>
    </row>
    <row r="914" spans="1:35" ht="12" customHeight="1" x14ac:dyDescent="0.15">
      <c r="A914" s="85" t="s">
        <v>309</v>
      </c>
      <c r="B914" s="134"/>
      <c r="C914" s="134"/>
      <c r="E914" s="23" t="s">
        <v>275</v>
      </c>
      <c r="F914" s="125">
        <v>7.9822530864197532E-3</v>
      </c>
      <c r="G914" s="196">
        <v>3</v>
      </c>
      <c r="H914" s="130">
        <v>1.6217476510017555E-4</v>
      </c>
      <c r="I914" s="125">
        <v>7.3726851851851861E-3</v>
      </c>
      <c r="J914" s="196">
        <v>1</v>
      </c>
      <c r="K914" s="130" t="s">
        <v>311</v>
      </c>
      <c r="L914" s="125" t="s">
        <v>311</v>
      </c>
      <c r="M914" s="196" t="s">
        <v>311</v>
      </c>
      <c r="N914" s="130" t="s">
        <v>311</v>
      </c>
      <c r="P914" s="23" t="s">
        <v>275</v>
      </c>
      <c r="Q914" s="125">
        <v>7.9899691358024695E-3</v>
      </c>
      <c r="R914" s="196">
        <v>3</v>
      </c>
      <c r="S914" s="130">
        <v>7.3769023687033849E-4</v>
      </c>
      <c r="T914" s="125">
        <v>7.0949074074074074E-3</v>
      </c>
      <c r="U914" s="196">
        <v>2</v>
      </c>
      <c r="V914" s="130">
        <v>8.3477883890078412E-4</v>
      </c>
      <c r="W914" s="125">
        <v>8.568672839506174E-3</v>
      </c>
      <c r="X914" s="196">
        <v>3</v>
      </c>
      <c r="Y914" s="130">
        <v>1.0112809276629198E-3</v>
      </c>
      <c r="Z914" s="200">
        <v>914</v>
      </c>
      <c r="AA914" s="200">
        <f t="shared" si="126"/>
        <v>7.9822530864197532E-3</v>
      </c>
      <c r="AB914" s="200">
        <f t="shared" si="127"/>
        <v>7.3726851851851861E-3</v>
      </c>
      <c r="AC914" s="200">
        <f t="shared" si="128"/>
        <v>-1</v>
      </c>
      <c r="AE914" s="200">
        <f t="shared" si="129"/>
        <v>7.9899691358024695E-3</v>
      </c>
      <c r="AF914" s="200">
        <f t="shared" si="130"/>
        <v>7.0949074074074074E-3</v>
      </c>
      <c r="AG914" s="200">
        <f t="shared" si="131"/>
        <v>8.568672839506174E-3</v>
      </c>
      <c r="AI914" s="10" t="s">
        <v>121</v>
      </c>
    </row>
    <row r="915" spans="1:35" ht="12" customHeight="1" x14ac:dyDescent="0.15">
      <c r="E915" s="103" t="s">
        <v>94</v>
      </c>
      <c r="F915" s="124">
        <v>8.0208333333333329E-3</v>
      </c>
      <c r="G915" s="195">
        <v>3</v>
      </c>
      <c r="H915" s="129">
        <v>2.6060949650920167E-4</v>
      </c>
      <c r="I915" s="124">
        <v>8.3333333333333332E-3</v>
      </c>
      <c r="J915" s="195">
        <v>2</v>
      </c>
      <c r="K915" s="129">
        <v>2.2915497538447165E-4</v>
      </c>
      <c r="L915" s="124">
        <v>7.5347222222222213E-3</v>
      </c>
      <c r="M915" s="195">
        <v>1</v>
      </c>
      <c r="N915" s="129" t="s">
        <v>311</v>
      </c>
      <c r="P915" s="103" t="s">
        <v>94</v>
      </c>
      <c r="Q915" s="124">
        <v>7.9542824074074082E-3</v>
      </c>
      <c r="R915" s="195">
        <v>4</v>
      </c>
      <c r="S915" s="129">
        <v>8.2245856829686039E-4</v>
      </c>
      <c r="T915" s="124">
        <v>8.5532407407407397E-3</v>
      </c>
      <c r="U915" s="195">
        <v>2</v>
      </c>
      <c r="V915" s="129">
        <v>9.8209275164801201E-4</v>
      </c>
      <c r="W915" s="124">
        <v>7.6944444444444456E-3</v>
      </c>
      <c r="X915" s="195">
        <v>5</v>
      </c>
      <c r="Y915" s="129">
        <v>7.9277760745151014E-4</v>
      </c>
      <c r="Z915" s="200">
        <v>915</v>
      </c>
      <c r="AA915" s="200">
        <f t="shared" si="126"/>
        <v>8.0208333333333329E-3</v>
      </c>
      <c r="AB915" s="200">
        <f t="shared" si="127"/>
        <v>8.3333333333333332E-3</v>
      </c>
      <c r="AC915" s="200">
        <f t="shared" si="128"/>
        <v>7.5347222222222213E-3</v>
      </c>
      <c r="AE915" s="200">
        <f t="shared" si="129"/>
        <v>7.9542824074074082E-3</v>
      </c>
      <c r="AF915" s="200">
        <f t="shared" si="130"/>
        <v>8.5532407407407397E-3</v>
      </c>
      <c r="AG915" s="200">
        <f t="shared" si="131"/>
        <v>7.6944444444444456E-3</v>
      </c>
      <c r="AI915" s="10" t="s">
        <v>106</v>
      </c>
    </row>
    <row r="916" spans="1:35" ht="12" customHeight="1" x14ac:dyDescent="0.15">
      <c r="A916" s="2"/>
      <c r="E916" s="23" t="s">
        <v>95</v>
      </c>
      <c r="F916" s="125" t="s">
        <v>311</v>
      </c>
      <c r="G916" s="196" t="s">
        <v>311</v>
      </c>
      <c r="H916" s="130" t="s">
        <v>311</v>
      </c>
      <c r="I916" s="125">
        <v>8.1288580246913576E-3</v>
      </c>
      <c r="J916" s="196">
        <v>3</v>
      </c>
      <c r="K916" s="130">
        <v>4.4441028353797821E-4</v>
      </c>
      <c r="L916" s="125">
        <v>7.1759259259259259E-3</v>
      </c>
      <c r="M916" s="196">
        <v>1</v>
      </c>
      <c r="N916" s="130" t="s">
        <v>311</v>
      </c>
      <c r="P916" s="23" t="s">
        <v>95</v>
      </c>
      <c r="Q916" s="125">
        <v>8.3641975308641984E-3</v>
      </c>
      <c r="R916" s="196">
        <v>3</v>
      </c>
      <c r="S916" s="130">
        <v>7.9536152246476011E-4</v>
      </c>
      <c r="T916" s="125" t="s">
        <v>311</v>
      </c>
      <c r="U916" s="196" t="s">
        <v>311</v>
      </c>
      <c r="V916" s="130" t="s">
        <v>311</v>
      </c>
      <c r="W916" s="125">
        <v>7.951388888888888E-3</v>
      </c>
      <c r="X916" s="196">
        <v>1</v>
      </c>
      <c r="Y916" s="130" t="s">
        <v>311</v>
      </c>
      <c r="Z916" s="200">
        <v>916</v>
      </c>
      <c r="AA916" s="200">
        <f t="shared" si="126"/>
        <v>-1</v>
      </c>
      <c r="AB916" s="200">
        <f t="shared" si="127"/>
        <v>8.1288580246913576E-3</v>
      </c>
      <c r="AC916" s="200">
        <f t="shared" si="128"/>
        <v>7.1759259259259259E-3</v>
      </c>
      <c r="AE916" s="200">
        <f t="shared" si="129"/>
        <v>8.3641975308641984E-3</v>
      </c>
      <c r="AF916" s="200">
        <f t="shared" si="130"/>
        <v>-1</v>
      </c>
      <c r="AG916" s="200">
        <f t="shared" si="131"/>
        <v>7.951388888888888E-3</v>
      </c>
      <c r="AI916" s="10" t="s">
        <v>107</v>
      </c>
    </row>
    <row r="917" spans="1:35" ht="12" customHeight="1" x14ac:dyDescent="0.15">
      <c r="E917" s="103" t="s">
        <v>96</v>
      </c>
      <c r="F917" s="124">
        <v>8.4953703703703701E-3</v>
      </c>
      <c r="G917" s="195">
        <v>3</v>
      </c>
      <c r="H917" s="129">
        <v>1.489956948310565E-3</v>
      </c>
      <c r="I917" s="124">
        <v>7.6195987654320979E-3</v>
      </c>
      <c r="J917" s="195">
        <v>3</v>
      </c>
      <c r="K917" s="129">
        <v>8.3784891966610128E-4</v>
      </c>
      <c r="L917" s="124">
        <v>7.5347222222222213E-3</v>
      </c>
      <c r="M917" s="195">
        <v>1</v>
      </c>
      <c r="N917" s="129" t="s">
        <v>311</v>
      </c>
      <c r="P917" s="103" t="s">
        <v>96</v>
      </c>
      <c r="Q917" s="124">
        <v>8.0979938271604941E-3</v>
      </c>
      <c r="R917" s="195">
        <v>9</v>
      </c>
      <c r="S917" s="129">
        <v>5.0741458835145943E-4</v>
      </c>
      <c r="T917" s="124">
        <v>8.8136574074074072E-3</v>
      </c>
      <c r="U917" s="195">
        <v>2</v>
      </c>
      <c r="V917" s="129">
        <v>6.465443948349296E-4</v>
      </c>
      <c r="W917" s="124" t="s">
        <v>311</v>
      </c>
      <c r="X917" s="195" t="s">
        <v>311</v>
      </c>
      <c r="Y917" s="129" t="s">
        <v>311</v>
      </c>
      <c r="Z917" s="200">
        <v>917</v>
      </c>
      <c r="AA917" s="200">
        <f t="shared" si="126"/>
        <v>8.4953703703703701E-3</v>
      </c>
      <c r="AB917" s="200">
        <f t="shared" si="127"/>
        <v>7.6195987654320979E-3</v>
      </c>
      <c r="AC917" s="200">
        <f t="shared" si="128"/>
        <v>7.5347222222222213E-3</v>
      </c>
      <c r="AE917" s="200">
        <f t="shared" si="129"/>
        <v>8.0979938271604941E-3</v>
      </c>
      <c r="AF917" s="200">
        <f t="shared" si="130"/>
        <v>8.8136574074074072E-3</v>
      </c>
      <c r="AG917" s="200">
        <f t="shared" si="131"/>
        <v>-1</v>
      </c>
      <c r="AI917" s="10" t="s">
        <v>108</v>
      </c>
    </row>
    <row r="918" spans="1:35" ht="12" customHeight="1" x14ac:dyDescent="0.15">
      <c r="E918" s="28" t="s">
        <v>97</v>
      </c>
      <c r="F918" s="126">
        <v>8.472222222222223E-3</v>
      </c>
      <c r="G918" s="197">
        <v>8</v>
      </c>
      <c r="H918" s="131">
        <v>5.0850714061036011E-4</v>
      </c>
      <c r="I918" s="126" t="s">
        <v>311</v>
      </c>
      <c r="J918" s="197" t="s">
        <v>311</v>
      </c>
      <c r="K918" s="131" t="s">
        <v>311</v>
      </c>
      <c r="L918" s="126">
        <v>7.6504629629629631E-3</v>
      </c>
      <c r="M918" s="197">
        <v>1</v>
      </c>
      <c r="N918" s="131" t="s">
        <v>311</v>
      </c>
      <c r="P918" s="28" t="s">
        <v>97</v>
      </c>
      <c r="Q918" s="126">
        <v>8.4457671957671957E-3</v>
      </c>
      <c r="R918" s="197">
        <v>7</v>
      </c>
      <c r="S918" s="131">
        <v>4.6746051708319056E-4</v>
      </c>
      <c r="T918" s="126">
        <v>8.1983024691358024E-3</v>
      </c>
      <c r="U918" s="197">
        <v>3</v>
      </c>
      <c r="V918" s="131">
        <v>1.0708572851772602E-3</v>
      </c>
      <c r="W918" s="126">
        <v>7.7777777777777776E-3</v>
      </c>
      <c r="X918" s="197">
        <v>2</v>
      </c>
      <c r="Y918" s="131">
        <v>1.3094570021978045E-4</v>
      </c>
      <c r="Z918" s="200">
        <v>918</v>
      </c>
      <c r="AA918" s="200">
        <f t="shared" si="126"/>
        <v>8.472222222222223E-3</v>
      </c>
      <c r="AB918" s="200">
        <f t="shared" si="127"/>
        <v>-1</v>
      </c>
      <c r="AC918" s="200">
        <f t="shared" si="128"/>
        <v>7.6504629629629631E-3</v>
      </c>
      <c r="AE918" s="200">
        <f t="shared" si="129"/>
        <v>8.4457671957671957E-3</v>
      </c>
      <c r="AF918" s="200">
        <f t="shared" si="130"/>
        <v>8.1983024691358024E-3</v>
      </c>
      <c r="AG918" s="200">
        <f t="shared" si="131"/>
        <v>7.7777777777777776E-3</v>
      </c>
      <c r="AI918" s="10" t="s">
        <v>109</v>
      </c>
    </row>
    <row r="919" spans="1:35" ht="12" customHeight="1" x14ac:dyDescent="0.15">
      <c r="E919" s="103" t="s">
        <v>98</v>
      </c>
      <c r="F919" s="124">
        <v>8.1520061728395064E-3</v>
      </c>
      <c r="G919" s="195">
        <v>3</v>
      </c>
      <c r="H919" s="129">
        <v>4.6618286147583478E-4</v>
      </c>
      <c r="I919" s="124">
        <v>8.3425925925925924E-3</v>
      </c>
      <c r="J919" s="195">
        <v>5</v>
      </c>
      <c r="K919" s="129">
        <v>9.8193587708208618E-4</v>
      </c>
      <c r="L919" s="124">
        <v>8.5300925925925926E-3</v>
      </c>
      <c r="M919" s="195">
        <v>1</v>
      </c>
      <c r="N919" s="129" t="s">
        <v>311</v>
      </c>
      <c r="P919" s="103" t="s">
        <v>98</v>
      </c>
      <c r="Q919" s="124">
        <v>8.1785300925925931E-3</v>
      </c>
      <c r="R919" s="195">
        <v>8</v>
      </c>
      <c r="S919" s="129">
        <v>5.1790171041589622E-4</v>
      </c>
      <c r="T919" s="124">
        <v>8.1307870370370371E-3</v>
      </c>
      <c r="U919" s="195">
        <v>4</v>
      </c>
      <c r="V919" s="129">
        <v>9.184448941893837E-4</v>
      </c>
      <c r="W919" s="124">
        <v>8.3622685185185189E-3</v>
      </c>
      <c r="X919" s="195">
        <v>2</v>
      </c>
      <c r="Y919" s="129">
        <v>5.974397572525138E-4</v>
      </c>
      <c r="Z919" s="200">
        <v>919</v>
      </c>
      <c r="AA919" s="200">
        <f t="shared" si="126"/>
        <v>8.1520061728395064E-3</v>
      </c>
      <c r="AB919" s="200">
        <f t="shared" si="127"/>
        <v>8.3425925925925924E-3</v>
      </c>
      <c r="AC919" s="200">
        <f t="shared" si="128"/>
        <v>8.5300925925925926E-3</v>
      </c>
      <c r="AE919" s="200">
        <f t="shared" si="129"/>
        <v>8.1785300925925931E-3</v>
      </c>
      <c r="AF919" s="200">
        <f t="shared" si="130"/>
        <v>8.1307870370370371E-3</v>
      </c>
      <c r="AG919" s="200">
        <f t="shared" si="131"/>
        <v>8.3622685185185189E-3</v>
      </c>
      <c r="AI919" s="10" t="s">
        <v>110</v>
      </c>
    </row>
    <row r="920" spans="1:35" ht="12" customHeight="1" x14ac:dyDescent="0.15">
      <c r="E920" s="23" t="s">
        <v>99</v>
      </c>
      <c r="F920" s="125">
        <v>7.8433641975308652E-3</v>
      </c>
      <c r="G920" s="196">
        <v>3</v>
      </c>
      <c r="H920" s="130">
        <v>2.3785590496598955E-4</v>
      </c>
      <c r="I920" s="125">
        <v>6.9270833333333328E-3</v>
      </c>
      <c r="J920" s="196">
        <v>2</v>
      </c>
      <c r="K920" s="130">
        <v>8.265947326370599E-4</v>
      </c>
      <c r="L920" s="125" t="s">
        <v>311</v>
      </c>
      <c r="M920" s="196" t="s">
        <v>311</v>
      </c>
      <c r="N920" s="130" t="s">
        <v>311</v>
      </c>
      <c r="P920" s="23" t="s">
        <v>99</v>
      </c>
      <c r="Q920" s="125">
        <v>8.9322916666666665E-3</v>
      </c>
      <c r="R920" s="196">
        <v>4</v>
      </c>
      <c r="S920" s="130">
        <v>4.2864460019084011E-4</v>
      </c>
      <c r="T920" s="125">
        <v>7.7488425925925919E-3</v>
      </c>
      <c r="U920" s="196">
        <v>2</v>
      </c>
      <c r="V920" s="130">
        <v>2.2097086912087593E-4</v>
      </c>
      <c r="W920" s="125">
        <v>7.8530092592592592E-3</v>
      </c>
      <c r="X920" s="196">
        <v>2</v>
      </c>
      <c r="Y920" s="130">
        <v>1.3340093209885143E-3</v>
      </c>
      <c r="Z920" s="200">
        <v>920</v>
      </c>
      <c r="AA920" s="200">
        <f t="shared" si="126"/>
        <v>7.8433641975308652E-3</v>
      </c>
      <c r="AB920" s="200">
        <f t="shared" si="127"/>
        <v>6.9270833333333328E-3</v>
      </c>
      <c r="AC920" s="200">
        <f t="shared" si="128"/>
        <v>-1</v>
      </c>
      <c r="AE920" s="200">
        <f t="shared" si="129"/>
        <v>8.9322916666666665E-3</v>
      </c>
      <c r="AF920" s="200">
        <f t="shared" si="130"/>
        <v>7.7488425925925919E-3</v>
      </c>
      <c r="AG920" s="200">
        <f t="shared" si="131"/>
        <v>7.8530092592592592E-3</v>
      </c>
      <c r="AI920" s="10" t="s">
        <v>111</v>
      </c>
    </row>
    <row r="921" spans="1:35" ht="12" customHeight="1" x14ac:dyDescent="0.15">
      <c r="E921" s="103" t="s">
        <v>100</v>
      </c>
      <c r="F921" s="124">
        <v>7.2106481481481483E-3</v>
      </c>
      <c r="G921" s="195">
        <v>2</v>
      </c>
      <c r="H921" s="129">
        <v>9.8209275164797731E-4</v>
      </c>
      <c r="I921" s="124" t="s">
        <v>311</v>
      </c>
      <c r="J921" s="195" t="s">
        <v>311</v>
      </c>
      <c r="K921" s="129" t="s">
        <v>311</v>
      </c>
      <c r="L921" s="124">
        <v>9.1550925925925931E-3</v>
      </c>
      <c r="M921" s="195">
        <v>1</v>
      </c>
      <c r="N921" s="129" t="s">
        <v>311</v>
      </c>
      <c r="P921" s="103" t="s">
        <v>100</v>
      </c>
      <c r="Q921" s="124">
        <v>8.5918209876543212E-3</v>
      </c>
      <c r="R921" s="195">
        <v>3</v>
      </c>
      <c r="S921" s="129">
        <v>1.0756004015006094E-3</v>
      </c>
      <c r="T921" s="124">
        <v>7.6851851851851855E-3</v>
      </c>
      <c r="U921" s="195">
        <v>2</v>
      </c>
      <c r="V921" s="129">
        <v>2.1278676285701686E-4</v>
      </c>
      <c r="W921" s="124" t="s">
        <v>311</v>
      </c>
      <c r="X921" s="195" t="s">
        <v>311</v>
      </c>
      <c r="Y921" s="129" t="s">
        <v>311</v>
      </c>
      <c r="Z921" s="200">
        <v>921</v>
      </c>
      <c r="AA921" s="200">
        <f t="shared" si="126"/>
        <v>7.2106481481481483E-3</v>
      </c>
      <c r="AB921" s="200">
        <f t="shared" si="127"/>
        <v>-1</v>
      </c>
      <c r="AC921" s="200">
        <f t="shared" si="128"/>
        <v>9.1550925925925931E-3</v>
      </c>
      <c r="AE921" s="200">
        <f t="shared" si="129"/>
        <v>8.5918209876543212E-3</v>
      </c>
      <c r="AF921" s="200">
        <f t="shared" si="130"/>
        <v>7.6851851851851855E-3</v>
      </c>
      <c r="AG921" s="200">
        <f t="shared" si="131"/>
        <v>-1</v>
      </c>
      <c r="AI921" s="10" t="s">
        <v>112</v>
      </c>
    </row>
    <row r="922" spans="1:35" ht="12" customHeight="1" x14ac:dyDescent="0.15">
      <c r="E922" s="23" t="s">
        <v>101</v>
      </c>
      <c r="F922" s="125">
        <v>7.7932098765432084E-3</v>
      </c>
      <c r="G922" s="196">
        <v>3</v>
      </c>
      <c r="H922" s="130">
        <v>1.0363375341471733E-3</v>
      </c>
      <c r="I922" s="125" t="s">
        <v>311</v>
      </c>
      <c r="J922" s="196" t="s">
        <v>311</v>
      </c>
      <c r="K922" s="130" t="s">
        <v>311</v>
      </c>
      <c r="L922" s="125">
        <v>7.9282407407407409E-3</v>
      </c>
      <c r="M922" s="196">
        <v>2</v>
      </c>
      <c r="N922" s="130">
        <v>1.0148291767029054E-3</v>
      </c>
      <c r="P922" s="23" t="s">
        <v>101</v>
      </c>
      <c r="Q922" s="125">
        <v>7.9282407407407409E-3</v>
      </c>
      <c r="R922" s="196">
        <v>1</v>
      </c>
      <c r="S922" s="130" t="s">
        <v>311</v>
      </c>
      <c r="T922" s="125">
        <v>7.5192901234567887E-3</v>
      </c>
      <c r="U922" s="196">
        <v>3</v>
      </c>
      <c r="V922" s="130">
        <v>2.0779680570208637E-4</v>
      </c>
      <c r="W922" s="125">
        <v>8.5493827160493824E-3</v>
      </c>
      <c r="X922" s="196">
        <v>3</v>
      </c>
      <c r="Y922" s="130">
        <v>8.8874520604419974E-4</v>
      </c>
      <c r="Z922" s="200">
        <v>922</v>
      </c>
      <c r="AA922" s="200">
        <f t="shared" si="126"/>
        <v>7.7932098765432084E-3</v>
      </c>
      <c r="AB922" s="200">
        <f t="shared" si="127"/>
        <v>-1</v>
      </c>
      <c r="AC922" s="200">
        <f t="shared" si="128"/>
        <v>7.9282407407407409E-3</v>
      </c>
      <c r="AE922" s="200">
        <f t="shared" si="129"/>
        <v>7.9282407407407409E-3</v>
      </c>
      <c r="AF922" s="200">
        <f t="shared" si="130"/>
        <v>7.5192901234567887E-3</v>
      </c>
      <c r="AG922" s="200">
        <f t="shared" si="131"/>
        <v>8.5493827160493824E-3</v>
      </c>
      <c r="AI922" s="10" t="s">
        <v>113</v>
      </c>
    </row>
    <row r="923" spans="1:35" ht="12" customHeight="1" x14ac:dyDescent="0.15">
      <c r="E923" s="103" t="s">
        <v>102</v>
      </c>
      <c r="F923" s="124">
        <v>8.9930555555555545E-3</v>
      </c>
      <c r="G923" s="195">
        <v>1</v>
      </c>
      <c r="H923" s="129" t="s">
        <v>311</v>
      </c>
      <c r="I923" s="124">
        <v>7.6273148148148151E-3</v>
      </c>
      <c r="J923" s="195">
        <v>1</v>
      </c>
      <c r="K923" s="129" t="s">
        <v>311</v>
      </c>
      <c r="L923" s="124">
        <v>7.8356481481481471E-3</v>
      </c>
      <c r="M923" s="195">
        <v>3</v>
      </c>
      <c r="N923" s="129">
        <v>3.2469352173856026E-4</v>
      </c>
      <c r="P923" s="103" t="s">
        <v>102</v>
      </c>
      <c r="Q923" s="124" t="s">
        <v>311</v>
      </c>
      <c r="R923" s="195" t="s">
        <v>311</v>
      </c>
      <c r="S923" s="129" t="s">
        <v>311</v>
      </c>
      <c r="T923" s="124">
        <v>8.3680555555555557E-3</v>
      </c>
      <c r="U923" s="195">
        <v>1</v>
      </c>
      <c r="V923" s="129" t="s">
        <v>311</v>
      </c>
      <c r="W923" s="124">
        <v>9.5370370370370366E-3</v>
      </c>
      <c r="X923" s="195">
        <v>1</v>
      </c>
      <c r="Y923" s="129" t="s">
        <v>311</v>
      </c>
      <c r="Z923" s="200">
        <v>923</v>
      </c>
      <c r="AA923" s="200">
        <f t="shared" si="126"/>
        <v>8.9930555555555545E-3</v>
      </c>
      <c r="AB923" s="200">
        <f t="shared" si="127"/>
        <v>7.6273148148148151E-3</v>
      </c>
      <c r="AC923" s="200">
        <f t="shared" si="128"/>
        <v>7.8356481481481471E-3</v>
      </c>
      <c r="AE923" s="200">
        <f t="shared" si="129"/>
        <v>-1</v>
      </c>
      <c r="AF923" s="200">
        <f t="shared" si="130"/>
        <v>8.3680555555555557E-3</v>
      </c>
      <c r="AG923" s="200">
        <f t="shared" si="131"/>
        <v>9.5370370370370366E-3</v>
      </c>
      <c r="AI923" s="10" t="s">
        <v>114</v>
      </c>
    </row>
    <row r="924" spans="1:35" ht="12" customHeight="1" x14ac:dyDescent="0.15">
      <c r="E924" s="23" t="s">
        <v>103</v>
      </c>
      <c r="F924" s="125">
        <v>7.7662037037037031E-3</v>
      </c>
      <c r="G924" s="196">
        <v>1</v>
      </c>
      <c r="H924" s="130" t="s">
        <v>311</v>
      </c>
      <c r="I924" s="125">
        <v>8.5069444444444437E-3</v>
      </c>
      <c r="J924" s="196">
        <v>1</v>
      </c>
      <c r="K924" s="130" t="s">
        <v>311</v>
      </c>
      <c r="L924" s="125">
        <v>7.9475308641975308E-3</v>
      </c>
      <c r="M924" s="196">
        <v>3</v>
      </c>
      <c r="N924" s="130">
        <v>5.6823085324844008E-4</v>
      </c>
      <c r="P924" s="23" t="s">
        <v>103</v>
      </c>
      <c r="Q924" s="125">
        <v>9.0856481481481483E-3</v>
      </c>
      <c r="R924" s="196">
        <v>1</v>
      </c>
      <c r="S924" s="130" t="s">
        <v>311</v>
      </c>
      <c r="T924" s="125" t="s">
        <v>311</v>
      </c>
      <c r="U924" s="196" t="s">
        <v>311</v>
      </c>
      <c r="V924" s="130" t="s">
        <v>311</v>
      </c>
      <c r="W924" s="125">
        <v>8.3101851851851861E-3</v>
      </c>
      <c r="X924" s="196">
        <v>1</v>
      </c>
      <c r="Y924" s="130" t="s">
        <v>311</v>
      </c>
      <c r="Z924" s="200">
        <v>924</v>
      </c>
      <c r="AA924" s="200">
        <f t="shared" si="126"/>
        <v>7.7662037037037031E-3</v>
      </c>
      <c r="AB924" s="200">
        <f t="shared" si="127"/>
        <v>8.5069444444444437E-3</v>
      </c>
      <c r="AC924" s="200">
        <f t="shared" si="128"/>
        <v>7.9475308641975308E-3</v>
      </c>
      <c r="AE924" s="200">
        <f t="shared" si="129"/>
        <v>9.0856481481481483E-3</v>
      </c>
      <c r="AF924" s="200">
        <f t="shared" si="130"/>
        <v>-1</v>
      </c>
      <c r="AG924" s="200">
        <f t="shared" si="131"/>
        <v>8.3101851851851861E-3</v>
      </c>
      <c r="AI924" s="10" t="s">
        <v>115</v>
      </c>
    </row>
    <row r="925" spans="1:35" ht="12" customHeight="1" x14ac:dyDescent="0.15">
      <c r="E925" s="103" t="s">
        <v>104</v>
      </c>
      <c r="F925" s="124" t="s">
        <v>311</v>
      </c>
      <c r="G925" s="195" t="s">
        <v>311</v>
      </c>
      <c r="H925" s="129" t="s">
        <v>311</v>
      </c>
      <c r="I925" s="124">
        <v>8.113425925925925E-3</v>
      </c>
      <c r="J925" s="195">
        <v>1</v>
      </c>
      <c r="K925" s="129" t="s">
        <v>311</v>
      </c>
      <c r="L925" s="124">
        <v>8.1944444444444452E-3</v>
      </c>
      <c r="M925" s="195">
        <v>1</v>
      </c>
      <c r="N925" s="129" t="s">
        <v>311</v>
      </c>
      <c r="P925" s="103" t="s">
        <v>104</v>
      </c>
      <c r="Q925" s="124">
        <v>7.7083333333333335E-3</v>
      </c>
      <c r="R925" s="195">
        <v>1</v>
      </c>
      <c r="S925" s="129" t="s">
        <v>311</v>
      </c>
      <c r="T925" s="124" t="s">
        <v>311</v>
      </c>
      <c r="U925" s="195" t="s">
        <v>311</v>
      </c>
      <c r="V925" s="129" t="s">
        <v>311</v>
      </c>
      <c r="W925" s="124">
        <v>7.9282407407407409E-3</v>
      </c>
      <c r="X925" s="195">
        <v>1</v>
      </c>
      <c r="Y925" s="129" t="s">
        <v>311</v>
      </c>
      <c r="Z925" s="200">
        <v>925</v>
      </c>
      <c r="AA925" s="200">
        <f t="shared" si="126"/>
        <v>-1</v>
      </c>
      <c r="AB925" s="200">
        <f t="shared" si="127"/>
        <v>8.113425925925925E-3</v>
      </c>
      <c r="AC925" s="200">
        <f t="shared" si="128"/>
        <v>8.1944444444444452E-3</v>
      </c>
      <c r="AE925" s="200">
        <f t="shared" si="129"/>
        <v>7.7083333333333335E-3</v>
      </c>
      <c r="AF925" s="200">
        <f t="shared" si="130"/>
        <v>-1</v>
      </c>
      <c r="AG925" s="200">
        <f t="shared" si="131"/>
        <v>7.9282407407407409E-3</v>
      </c>
      <c r="AI925" s="10" t="s">
        <v>116</v>
      </c>
    </row>
    <row r="926" spans="1:35" ht="12" customHeight="1" x14ac:dyDescent="0.15">
      <c r="E926" s="23" t="s">
        <v>105</v>
      </c>
      <c r="F926" s="125" t="s">
        <v>311</v>
      </c>
      <c r="G926" s="196" t="s">
        <v>311</v>
      </c>
      <c r="H926" s="130" t="s">
        <v>311</v>
      </c>
      <c r="I926" s="125">
        <v>8.2060185185185187E-3</v>
      </c>
      <c r="J926" s="196">
        <v>1</v>
      </c>
      <c r="K926" s="130" t="s">
        <v>311</v>
      </c>
      <c r="L926" s="125" t="s">
        <v>311</v>
      </c>
      <c r="M926" s="196" t="s">
        <v>311</v>
      </c>
      <c r="N926" s="130" t="s">
        <v>311</v>
      </c>
      <c r="P926" s="23" t="s">
        <v>105</v>
      </c>
      <c r="Q926" s="125" t="s">
        <v>311</v>
      </c>
      <c r="R926" s="196" t="s">
        <v>311</v>
      </c>
      <c r="S926" s="130" t="s">
        <v>311</v>
      </c>
      <c r="T926" s="125" t="s">
        <v>311</v>
      </c>
      <c r="U926" s="196" t="s">
        <v>311</v>
      </c>
      <c r="V926" s="130" t="s">
        <v>311</v>
      </c>
      <c r="W926" s="125">
        <v>5.6828703703703702E-3</v>
      </c>
      <c r="X926" s="196">
        <v>1</v>
      </c>
      <c r="Y926" s="130" t="s">
        <v>311</v>
      </c>
      <c r="Z926" s="200">
        <v>926</v>
      </c>
      <c r="AA926" s="200">
        <f t="shared" si="126"/>
        <v>-1</v>
      </c>
      <c r="AB926" s="200">
        <f t="shared" si="127"/>
        <v>8.2060185185185187E-3</v>
      </c>
      <c r="AC926" s="200">
        <f t="shared" si="128"/>
        <v>-1</v>
      </c>
      <c r="AE926" s="200">
        <f t="shared" si="129"/>
        <v>-1</v>
      </c>
      <c r="AF926" s="200">
        <f t="shared" si="130"/>
        <v>-1</v>
      </c>
      <c r="AG926" s="200">
        <f t="shared" si="131"/>
        <v>5.6828703703703702E-3</v>
      </c>
      <c r="AI926" s="10" t="s">
        <v>117</v>
      </c>
    </row>
    <row r="927" spans="1:35" ht="12" customHeight="1" x14ac:dyDescent="0.15">
      <c r="E927" s="46" t="s">
        <v>126</v>
      </c>
      <c r="F927" s="127"/>
      <c r="G927" s="198"/>
      <c r="H927" s="132"/>
      <c r="I927" s="127"/>
      <c r="J927" s="198"/>
      <c r="K927" s="132"/>
      <c r="L927" s="127"/>
      <c r="M927" s="198"/>
      <c r="N927" s="132"/>
      <c r="P927" s="46" t="s">
        <v>126</v>
      </c>
      <c r="Q927" s="127"/>
      <c r="R927" s="198"/>
      <c r="S927" s="132"/>
      <c r="T927" s="127"/>
      <c r="U927" s="198"/>
      <c r="V927" s="132"/>
      <c r="W927" s="127"/>
      <c r="X927" s="198"/>
      <c r="Y927" s="132"/>
    </row>
    <row r="928" spans="1:35" ht="12" customHeight="1" x14ac:dyDescent="0.15">
      <c r="E928" s="34" t="s">
        <v>127</v>
      </c>
      <c r="F928" s="125">
        <v>7.8626543209876568E-3</v>
      </c>
      <c r="G928" s="196">
        <v>9</v>
      </c>
      <c r="H928" s="130">
        <v>2.3485675795948717E-4</v>
      </c>
      <c r="I928" s="125">
        <v>7.8645833333333328E-3</v>
      </c>
      <c r="J928" s="196">
        <v>2</v>
      </c>
      <c r="K928" s="130">
        <v>2.53707294175723E-4</v>
      </c>
      <c r="L928" s="125" t="s">
        <v>311</v>
      </c>
      <c r="M928" s="196" t="s">
        <v>311</v>
      </c>
      <c r="N928" s="130" t="s">
        <v>311</v>
      </c>
      <c r="P928" s="34" t="s">
        <v>127</v>
      </c>
      <c r="Q928" s="125">
        <v>8.053240740740741E-3</v>
      </c>
      <c r="R928" s="196">
        <v>10</v>
      </c>
      <c r="S928" s="130">
        <v>8.4813037409270592E-4</v>
      </c>
      <c r="T928" s="125">
        <v>7.013888888888889E-3</v>
      </c>
      <c r="U928" s="196">
        <v>1</v>
      </c>
      <c r="V928" s="130" t="s">
        <v>311</v>
      </c>
      <c r="W928" s="125" t="s">
        <v>311</v>
      </c>
      <c r="X928" s="196" t="s">
        <v>311</v>
      </c>
      <c r="Y928" s="130" t="s">
        <v>311</v>
      </c>
    </row>
    <row r="929" spans="5:29" ht="12" customHeight="1" x14ac:dyDescent="0.15">
      <c r="E929" s="103" t="s">
        <v>123</v>
      </c>
      <c r="F929" s="124">
        <v>8.3965455840455845E-3</v>
      </c>
      <c r="G929" s="195">
        <v>13</v>
      </c>
      <c r="H929" s="129">
        <v>7.5463518268862077E-4</v>
      </c>
      <c r="I929" s="124">
        <v>7.9629629629629616E-3</v>
      </c>
      <c r="J929" s="195">
        <v>7</v>
      </c>
      <c r="K929" s="129">
        <v>6.4790697673585567E-4</v>
      </c>
      <c r="L929" s="124">
        <v>7.4739583333333325E-3</v>
      </c>
      <c r="M929" s="195">
        <v>4</v>
      </c>
      <c r="N929" s="129">
        <v>2.0604344245132733E-4</v>
      </c>
      <c r="P929" s="103" t="s">
        <v>123</v>
      </c>
      <c r="Q929" s="124">
        <v>8.2744107744107762E-3</v>
      </c>
      <c r="R929" s="195">
        <v>22</v>
      </c>
      <c r="S929" s="129">
        <v>5.1763185524149834E-4</v>
      </c>
      <c r="T929" s="124">
        <v>8.4444444444444437E-3</v>
      </c>
      <c r="U929" s="195">
        <v>5</v>
      </c>
      <c r="V929" s="129">
        <v>8.8964660750677363E-4</v>
      </c>
      <c r="W929" s="124">
        <v>7.6226851851851855E-3</v>
      </c>
      <c r="X929" s="195">
        <v>5</v>
      </c>
      <c r="Y929" s="129">
        <v>6.717750527790963E-4</v>
      </c>
    </row>
    <row r="930" spans="5:29" ht="12" customHeight="1" x14ac:dyDescent="0.15">
      <c r="E930" s="23" t="s">
        <v>124</v>
      </c>
      <c r="F930" s="125">
        <v>7.8137860082304524E-3</v>
      </c>
      <c r="G930" s="196">
        <v>9</v>
      </c>
      <c r="H930" s="130">
        <v>8.1760090863977435E-4</v>
      </c>
      <c r="I930" s="125">
        <v>7.1604938271604933E-3</v>
      </c>
      <c r="J930" s="196">
        <v>3</v>
      </c>
      <c r="K930" s="130">
        <v>7.1068333447294558E-4</v>
      </c>
      <c r="L930" s="125">
        <v>8.1412037037037026E-3</v>
      </c>
      <c r="M930" s="196">
        <v>5</v>
      </c>
      <c r="N930" s="130">
        <v>7.9552712366861721E-4</v>
      </c>
      <c r="P930" s="23" t="s">
        <v>124</v>
      </c>
      <c r="Q930" s="125">
        <v>8.6791087962962959E-3</v>
      </c>
      <c r="R930" s="196">
        <v>8</v>
      </c>
      <c r="S930" s="130">
        <v>7.2782529419567333E-4</v>
      </c>
      <c r="T930" s="125">
        <v>7.6322751322751318E-3</v>
      </c>
      <c r="U930" s="196">
        <v>7</v>
      </c>
      <c r="V930" s="130">
        <v>2.0475069638779388E-4</v>
      </c>
      <c r="W930" s="125">
        <v>8.2708333333333349E-3</v>
      </c>
      <c r="X930" s="196">
        <v>5</v>
      </c>
      <c r="Y930" s="130">
        <v>9.9262784322769432E-4</v>
      </c>
    </row>
    <row r="931" spans="5:29" ht="12" customHeight="1" x14ac:dyDescent="0.15">
      <c r="E931" s="46" t="s">
        <v>3</v>
      </c>
      <c r="F931" s="127"/>
      <c r="G931" s="198"/>
      <c r="H931" s="132"/>
      <c r="I931" s="127"/>
      <c r="J931" s="198"/>
      <c r="K931" s="132"/>
      <c r="L931" s="127"/>
      <c r="M931" s="198"/>
      <c r="N931" s="132"/>
      <c r="P931" s="46" t="s">
        <v>3</v>
      </c>
      <c r="Q931" s="127"/>
      <c r="R931" s="198"/>
      <c r="S931" s="132"/>
      <c r="T931" s="127"/>
      <c r="U931" s="198"/>
      <c r="V931" s="132"/>
      <c r="W931" s="127"/>
      <c r="X931" s="198"/>
      <c r="Y931" s="132"/>
    </row>
    <row r="932" spans="5:29" ht="12" customHeight="1" x14ac:dyDescent="0.15">
      <c r="E932" s="26" t="s">
        <v>128</v>
      </c>
      <c r="F932" s="128">
        <v>8.0752627627627641E-3</v>
      </c>
      <c r="G932" s="199">
        <v>37</v>
      </c>
      <c r="H932" s="133">
        <v>6.5720669192702904E-4</v>
      </c>
      <c r="I932" s="128">
        <v>7.9561237373737374E-3</v>
      </c>
      <c r="J932" s="199">
        <v>22</v>
      </c>
      <c r="K932" s="133">
        <v>7.2012746983637064E-4</v>
      </c>
      <c r="L932" s="128">
        <v>7.9320987654320999E-3</v>
      </c>
      <c r="M932" s="199">
        <v>15</v>
      </c>
      <c r="N932" s="133">
        <v>5.8579757035898171E-4</v>
      </c>
      <c r="P932" s="26" t="s">
        <v>128</v>
      </c>
      <c r="Q932" s="128">
        <v>8.2676727207977221E-3</v>
      </c>
      <c r="R932" s="199">
        <v>52</v>
      </c>
      <c r="S932" s="133">
        <v>6.6849169173426449E-4</v>
      </c>
      <c r="T932" s="128">
        <v>7.9477062289562295E-3</v>
      </c>
      <c r="U932" s="199">
        <v>22</v>
      </c>
      <c r="V932" s="133">
        <v>7.8407624009032943E-4</v>
      </c>
      <c r="W932" s="128">
        <v>8.0555555555555571E-3</v>
      </c>
      <c r="X932" s="199">
        <v>22</v>
      </c>
      <c r="Y932" s="133">
        <v>9.4634803361397918E-4</v>
      </c>
    </row>
    <row r="933" spans="5:29" ht="12" customHeight="1" x14ac:dyDescent="0.15">
      <c r="E933" s="123"/>
      <c r="P933" s="123"/>
    </row>
    <row r="934" spans="5:29" ht="12" customHeight="1" x14ac:dyDescent="0.15">
      <c r="E934" s="113" t="s">
        <v>315</v>
      </c>
      <c r="P934" s="113" t="s">
        <v>315</v>
      </c>
    </row>
    <row r="936" spans="5:29" ht="12" customHeight="1" x14ac:dyDescent="0.15">
      <c r="AC936" s="225"/>
    </row>
    <row r="950" spans="29:29" ht="12" customHeight="1" x14ac:dyDescent="0.15">
      <c r="AC950" s="225"/>
    </row>
  </sheetData>
  <mergeCells count="1">
    <mergeCell ref="A1:C1"/>
  </mergeCells>
  <pageMargins left="0.51181102362204722" right="0.51181102362204722" top="0.59055118110236227" bottom="0.39370078740157483" header="0.31496062992125984" footer="0.51181102362204722"/>
  <pageSetup paperSize="9" orientation="landscape" r:id="rId1"/>
  <headerFooter>
    <oddFooter>&amp;L&amp;"Gill Sans MT,Vet en cursief"&amp;K05+000Dufec&amp;"Gill Sans MT,Cursief" Dataverzameling en dataverwerking&amp;R&amp;"Gill Sans MT,Vet"&amp;9&amp;K05+000&amp;P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Blad12">
    <pageSetUpPr autoPageBreaks="0"/>
  </sheetPr>
  <dimension ref="A1:AI2312"/>
  <sheetViews>
    <sheetView showGridLines="0" zoomScaleNormal="100" zoomScaleSheetLayoutView="100" workbookViewId="0">
      <selection sqref="A1:C1"/>
    </sheetView>
  </sheetViews>
  <sheetFormatPr defaultRowHeight="12" customHeight="1" x14ac:dyDescent="0.15"/>
  <cols>
    <col min="1" max="3" width="10.83203125" style="10" customWidth="1"/>
    <col min="4" max="4" width="1.83203125" style="10" customWidth="1"/>
    <col min="5" max="5" width="10" style="10" customWidth="1"/>
    <col min="6" max="6" width="5.83203125" style="10" customWidth="1"/>
    <col min="7" max="7" width="5.83203125" style="72" customWidth="1"/>
    <col min="8" max="9" width="5.83203125" style="10" customWidth="1"/>
    <col min="10" max="10" width="5.83203125" style="72" customWidth="1"/>
    <col min="11" max="12" width="5.83203125" style="10" customWidth="1"/>
    <col min="13" max="13" width="5.83203125" style="72" customWidth="1"/>
    <col min="14" max="14" width="5.83203125" style="10" customWidth="1"/>
    <col min="15" max="15" width="9.33203125" style="10"/>
    <col min="16" max="16" width="10" style="10" customWidth="1"/>
    <col min="17" max="17" width="5.83203125" style="10" customWidth="1"/>
    <col min="18" max="18" width="5.83203125" style="72" customWidth="1"/>
    <col min="19" max="20" width="5.83203125" style="10" customWidth="1"/>
    <col min="21" max="21" width="5.83203125" style="72" customWidth="1"/>
    <col min="22" max="23" width="5.83203125" style="10" customWidth="1"/>
    <col min="24" max="24" width="5.83203125" style="72" customWidth="1"/>
    <col min="25" max="25" width="5.83203125" style="10" customWidth="1"/>
    <col min="26" max="35" width="9.33203125" style="200"/>
    <col min="36" max="16384" width="9.33203125" style="10"/>
  </cols>
  <sheetData>
    <row r="1" spans="1:35" ht="24.95" customHeight="1" x14ac:dyDescent="0.15">
      <c r="A1" s="232" t="s">
        <v>341</v>
      </c>
      <c r="B1" s="232"/>
      <c r="C1" s="232"/>
      <c r="E1" s="56" t="s">
        <v>312</v>
      </c>
      <c r="P1" s="56"/>
      <c r="Z1" s="226"/>
    </row>
    <row r="2" spans="1:35" ht="20.100000000000001" customHeight="1" x14ac:dyDescent="0.15">
      <c r="A2" s="6" t="s">
        <v>317</v>
      </c>
      <c r="B2" s="1"/>
      <c r="C2" s="1"/>
      <c r="E2" s="9" t="s">
        <v>313</v>
      </c>
      <c r="P2" s="9"/>
    </row>
    <row r="3" spans="1:35" ht="9.9499999999999993" customHeight="1" x14ac:dyDescent="0.15">
      <c r="A3" s="55"/>
      <c r="B3" s="55"/>
      <c r="C3" s="55"/>
      <c r="E3" s="9"/>
      <c r="P3" s="9"/>
    </row>
    <row r="4" spans="1:35" ht="20.100000000000001" customHeight="1" x14ac:dyDescent="0.15">
      <c r="A4" s="6"/>
      <c r="E4" s="3" t="s">
        <v>138</v>
      </c>
      <c r="F4" s="15"/>
      <c r="G4" s="192"/>
      <c r="H4" s="15"/>
      <c r="I4" s="15"/>
      <c r="J4" s="192"/>
      <c r="K4" s="15"/>
      <c r="L4" s="15"/>
      <c r="M4" s="192"/>
      <c r="N4" s="15"/>
      <c r="P4" s="3" t="s">
        <v>139</v>
      </c>
      <c r="Q4" s="15"/>
      <c r="R4" s="192"/>
      <c r="S4" s="15"/>
      <c r="T4" s="15"/>
      <c r="U4" s="192"/>
      <c r="V4" s="15"/>
      <c r="W4" s="15"/>
      <c r="X4" s="192"/>
      <c r="Y4" s="15"/>
    </row>
    <row r="5" spans="1:35" ht="12" customHeight="1" x14ac:dyDescent="0.15">
      <c r="E5" s="41"/>
      <c r="F5" s="42" t="s">
        <v>283</v>
      </c>
      <c r="G5" s="193"/>
      <c r="H5" s="43"/>
      <c r="I5" s="42" t="s">
        <v>285</v>
      </c>
      <c r="J5" s="193"/>
      <c r="K5" s="43"/>
      <c r="L5" s="42" t="s">
        <v>286</v>
      </c>
      <c r="M5" s="193"/>
      <c r="N5" s="43"/>
      <c r="P5" s="41"/>
      <c r="Q5" s="42" t="s">
        <v>283</v>
      </c>
      <c r="R5" s="193"/>
      <c r="S5" s="43"/>
      <c r="T5" s="42" t="s">
        <v>285</v>
      </c>
      <c r="U5" s="193"/>
      <c r="V5" s="43"/>
      <c r="W5" s="42" t="s">
        <v>286</v>
      </c>
      <c r="X5" s="193"/>
      <c r="Y5" s="43"/>
    </row>
    <row r="6" spans="1:35" ht="12" customHeight="1" x14ac:dyDescent="0.15">
      <c r="A6" s="84"/>
      <c r="B6" s="84"/>
      <c r="C6" s="84"/>
      <c r="E6" s="80"/>
      <c r="F6" s="104" t="s">
        <v>306</v>
      </c>
      <c r="G6" s="194" t="s">
        <v>305</v>
      </c>
      <c r="H6" s="105" t="s">
        <v>307</v>
      </c>
      <c r="I6" s="104" t="s">
        <v>306</v>
      </c>
      <c r="J6" s="194" t="s">
        <v>305</v>
      </c>
      <c r="K6" s="105" t="s">
        <v>307</v>
      </c>
      <c r="L6" s="104" t="s">
        <v>306</v>
      </c>
      <c r="M6" s="194" t="s">
        <v>305</v>
      </c>
      <c r="N6" s="105" t="s">
        <v>307</v>
      </c>
      <c r="P6" s="80"/>
      <c r="Q6" s="104" t="s">
        <v>306</v>
      </c>
      <c r="R6" s="194" t="s">
        <v>305</v>
      </c>
      <c r="S6" s="105" t="s">
        <v>307</v>
      </c>
      <c r="T6" s="104" t="s">
        <v>306</v>
      </c>
      <c r="U6" s="194" t="s">
        <v>305</v>
      </c>
      <c r="V6" s="105" t="s">
        <v>307</v>
      </c>
      <c r="W6" s="104" t="s">
        <v>306</v>
      </c>
      <c r="X6" s="194" t="s">
        <v>305</v>
      </c>
      <c r="Y6" s="105" t="s">
        <v>307</v>
      </c>
    </row>
    <row r="7" spans="1:35" ht="12" customHeight="1" x14ac:dyDescent="0.15">
      <c r="A7" s="2" t="s">
        <v>0</v>
      </c>
      <c r="E7" s="46" t="s">
        <v>125</v>
      </c>
      <c r="F7" s="30"/>
      <c r="G7" s="110"/>
      <c r="H7" s="32"/>
      <c r="I7" s="30"/>
      <c r="J7" s="110"/>
      <c r="K7" s="32"/>
      <c r="L7" s="30"/>
      <c r="M7" s="110"/>
      <c r="N7" s="32"/>
      <c r="P7" s="46" t="s">
        <v>125</v>
      </c>
      <c r="Q7" s="30"/>
      <c r="R7" s="110"/>
      <c r="S7" s="32"/>
      <c r="T7" s="30"/>
      <c r="U7" s="110"/>
      <c r="V7" s="32"/>
      <c r="W7" s="30"/>
      <c r="X7" s="110"/>
      <c r="Y7" s="32"/>
      <c r="AA7" s="200" t="s">
        <v>283</v>
      </c>
      <c r="AB7" s="200" t="s">
        <v>285</v>
      </c>
      <c r="AC7" s="200" t="s">
        <v>286</v>
      </c>
      <c r="AE7" s="200" t="s">
        <v>283</v>
      </c>
      <c r="AF7" s="200" t="s">
        <v>285</v>
      </c>
      <c r="AG7" s="200" t="s">
        <v>286</v>
      </c>
    </row>
    <row r="8" spans="1:35" ht="12" customHeight="1" x14ac:dyDescent="0.15">
      <c r="E8" s="103" t="s">
        <v>272</v>
      </c>
      <c r="F8" s="124">
        <v>8.0266203703703715E-3</v>
      </c>
      <c r="G8" s="195">
        <v>2</v>
      </c>
      <c r="H8" s="129">
        <v>2.6598345357132778E-3</v>
      </c>
      <c r="I8" s="124">
        <v>1.2962962962962963E-2</v>
      </c>
      <c r="J8" s="195">
        <v>1</v>
      </c>
      <c r="K8" s="129" t="s">
        <v>311</v>
      </c>
      <c r="L8" s="124" t="s">
        <v>311</v>
      </c>
      <c r="M8" s="66" t="s">
        <v>311</v>
      </c>
      <c r="N8" s="189" t="s">
        <v>311</v>
      </c>
      <c r="P8" s="103" t="s">
        <v>272</v>
      </c>
      <c r="Q8" s="124" t="s">
        <v>311</v>
      </c>
      <c r="R8" s="66" t="s">
        <v>311</v>
      </c>
      <c r="S8" s="189" t="s">
        <v>311</v>
      </c>
      <c r="T8" s="124" t="s">
        <v>311</v>
      </c>
      <c r="U8" s="66" t="s">
        <v>311</v>
      </c>
      <c r="V8" s="189" t="s">
        <v>311</v>
      </c>
      <c r="W8" s="124" t="s">
        <v>311</v>
      </c>
      <c r="X8" s="66" t="s">
        <v>311</v>
      </c>
      <c r="Y8" s="189" t="s">
        <v>311</v>
      </c>
      <c r="Z8" s="200">
        <v>8</v>
      </c>
      <c r="AA8" s="200">
        <f>IF(F8="-",-1,F8)</f>
        <v>8.0266203703703715E-3</v>
      </c>
      <c r="AB8" s="200">
        <f>IF(I8="-",-1,I8)</f>
        <v>1.2962962962962963E-2</v>
      </c>
      <c r="AC8" s="200">
        <f>IF(L8="-",-1,L8)</f>
        <v>-1</v>
      </c>
      <c r="AE8" s="200">
        <f>IF(Q8="-",-1,Q8)</f>
        <v>-1</v>
      </c>
      <c r="AF8" s="200">
        <f>IF(T8="-",-1,T8)</f>
        <v>-1</v>
      </c>
      <c r="AG8" s="200">
        <f>IF(W8="-",-1,W8)</f>
        <v>-1</v>
      </c>
      <c r="AI8" s="200" t="s">
        <v>118</v>
      </c>
    </row>
    <row r="9" spans="1:35" ht="12" customHeight="1" x14ac:dyDescent="0.15">
      <c r="A9" s="85" t="s">
        <v>316</v>
      </c>
      <c r="B9" s="134"/>
      <c r="C9" s="134"/>
      <c r="E9" s="23" t="s">
        <v>273</v>
      </c>
      <c r="F9" s="125">
        <v>8.1867283950617289E-3</v>
      </c>
      <c r="G9" s="196">
        <v>3</v>
      </c>
      <c r="H9" s="130">
        <v>2.6545368712451839E-3</v>
      </c>
      <c r="I9" s="125">
        <v>9.5763888888888895E-3</v>
      </c>
      <c r="J9" s="196">
        <v>5</v>
      </c>
      <c r="K9" s="130">
        <v>1.8642632406812999E-3</v>
      </c>
      <c r="L9" s="125">
        <v>6.2615740740740748E-3</v>
      </c>
      <c r="M9" s="196">
        <v>1</v>
      </c>
      <c r="N9" s="130" t="s">
        <v>311</v>
      </c>
      <c r="P9" s="23" t="s">
        <v>273</v>
      </c>
      <c r="Q9" s="125" t="s">
        <v>311</v>
      </c>
      <c r="R9" s="63" t="s">
        <v>311</v>
      </c>
      <c r="S9" s="188" t="s">
        <v>311</v>
      </c>
      <c r="T9" s="125" t="s">
        <v>311</v>
      </c>
      <c r="U9" s="63" t="s">
        <v>311</v>
      </c>
      <c r="V9" s="188" t="s">
        <v>311</v>
      </c>
      <c r="W9" s="125" t="s">
        <v>311</v>
      </c>
      <c r="X9" s="63" t="s">
        <v>311</v>
      </c>
      <c r="Y9" s="188" t="s">
        <v>311</v>
      </c>
      <c r="Z9" s="200">
        <v>9</v>
      </c>
      <c r="AA9" s="200">
        <f t="shared" ref="AA9:AA23" si="0">IF(F9="-",-1,F9)</f>
        <v>8.1867283950617289E-3</v>
      </c>
      <c r="AB9" s="200">
        <f t="shared" ref="AB9:AB23" si="1">IF(I9="-",-1,I9)</f>
        <v>9.5763888888888895E-3</v>
      </c>
      <c r="AC9" s="200">
        <f t="shared" ref="AC9:AC23" si="2">IF(L9="-",-1,L9)</f>
        <v>6.2615740740740748E-3</v>
      </c>
      <c r="AE9" s="200">
        <f t="shared" ref="AE9:AE23" si="3">IF(Q9="-",-1,Q9)</f>
        <v>-1</v>
      </c>
      <c r="AF9" s="200">
        <f t="shared" ref="AF9:AF23" si="4">IF(T9="-",-1,T9)</f>
        <v>-1</v>
      </c>
      <c r="AG9" s="200">
        <f t="shared" ref="AG9:AG23" si="5">IF(W9="-",-1,W9)</f>
        <v>-1</v>
      </c>
      <c r="AI9" s="200" t="s">
        <v>119</v>
      </c>
    </row>
    <row r="10" spans="1:35" ht="12" customHeight="1" x14ac:dyDescent="0.15">
      <c r="A10" s="85" t="s">
        <v>310</v>
      </c>
      <c r="B10" s="134"/>
      <c r="C10" s="134"/>
      <c r="E10" s="103" t="s">
        <v>274</v>
      </c>
      <c r="F10" s="124">
        <v>9.7482638888888879E-3</v>
      </c>
      <c r="G10" s="195">
        <v>4</v>
      </c>
      <c r="H10" s="129">
        <v>2.287500402121544E-3</v>
      </c>
      <c r="I10" s="124" t="s">
        <v>311</v>
      </c>
      <c r="J10" s="66" t="s">
        <v>311</v>
      </c>
      <c r="K10" s="189" t="s">
        <v>311</v>
      </c>
      <c r="L10" s="124">
        <v>8.958333333333332E-3</v>
      </c>
      <c r="M10" s="195">
        <v>2</v>
      </c>
      <c r="N10" s="129">
        <v>4.2393670446137927E-3</v>
      </c>
      <c r="P10" s="103" t="s">
        <v>274</v>
      </c>
      <c r="Q10" s="124">
        <v>1.0713734567901234E-2</v>
      </c>
      <c r="R10" s="195">
        <v>3</v>
      </c>
      <c r="S10" s="129">
        <v>1.4447826002956616E-3</v>
      </c>
      <c r="T10" s="124" t="s">
        <v>311</v>
      </c>
      <c r="U10" s="66" t="s">
        <v>311</v>
      </c>
      <c r="V10" s="189" t="s">
        <v>311</v>
      </c>
      <c r="W10" s="124" t="s">
        <v>311</v>
      </c>
      <c r="X10" s="66" t="s">
        <v>311</v>
      </c>
      <c r="Y10" s="189" t="s">
        <v>311</v>
      </c>
      <c r="Z10" s="200">
        <v>10</v>
      </c>
      <c r="AA10" s="200">
        <f t="shared" si="0"/>
        <v>9.7482638888888879E-3</v>
      </c>
      <c r="AB10" s="200">
        <f t="shared" si="1"/>
        <v>-1</v>
      </c>
      <c r="AC10" s="200">
        <f t="shared" si="2"/>
        <v>8.958333333333332E-3</v>
      </c>
      <c r="AE10" s="200">
        <f t="shared" si="3"/>
        <v>1.0713734567901234E-2</v>
      </c>
      <c r="AF10" s="200">
        <f t="shared" si="4"/>
        <v>-1</v>
      </c>
      <c r="AG10" s="200">
        <f t="shared" si="5"/>
        <v>-1</v>
      </c>
      <c r="AI10" s="200" t="s">
        <v>120</v>
      </c>
    </row>
    <row r="11" spans="1:35" ht="12" customHeight="1" x14ac:dyDescent="0.15">
      <c r="A11" s="85" t="s">
        <v>309</v>
      </c>
      <c r="B11" s="134"/>
      <c r="C11" s="134"/>
      <c r="E11" s="23" t="s">
        <v>275</v>
      </c>
      <c r="F11" s="125">
        <v>9.3185763888888884E-3</v>
      </c>
      <c r="G11" s="196">
        <v>8</v>
      </c>
      <c r="H11" s="130">
        <v>2.7582983598763498E-3</v>
      </c>
      <c r="I11" s="125">
        <v>8.3275462962962947E-3</v>
      </c>
      <c r="J11" s="196">
        <v>2</v>
      </c>
      <c r="K11" s="130">
        <v>3.1999855491196823E-3</v>
      </c>
      <c r="L11" s="125">
        <v>9.346064814814814E-3</v>
      </c>
      <c r="M11" s="196">
        <v>2</v>
      </c>
      <c r="N11" s="130">
        <v>8.1841062659679387E-6</v>
      </c>
      <c r="P11" s="23" t="s">
        <v>275</v>
      </c>
      <c r="Q11" s="125">
        <v>9.0624999999999994E-3</v>
      </c>
      <c r="R11" s="196">
        <v>1</v>
      </c>
      <c r="S11" s="130" t="s">
        <v>311</v>
      </c>
      <c r="T11" s="125">
        <v>9.4560185185185181E-3</v>
      </c>
      <c r="U11" s="196">
        <v>2</v>
      </c>
      <c r="V11" s="130">
        <v>2.3733908164826293E-3</v>
      </c>
      <c r="W11" s="125">
        <v>1.4710648148148148E-2</v>
      </c>
      <c r="X11" s="196">
        <v>1</v>
      </c>
      <c r="Y11" s="130" t="s">
        <v>311</v>
      </c>
      <c r="Z11" s="200">
        <v>11</v>
      </c>
      <c r="AA11" s="200">
        <f t="shared" si="0"/>
        <v>9.3185763888888884E-3</v>
      </c>
      <c r="AB11" s="200">
        <f t="shared" si="1"/>
        <v>8.3275462962962947E-3</v>
      </c>
      <c r="AC11" s="200">
        <f t="shared" si="2"/>
        <v>9.346064814814814E-3</v>
      </c>
      <c r="AE11" s="200">
        <f t="shared" si="3"/>
        <v>9.0624999999999994E-3</v>
      </c>
      <c r="AF11" s="200">
        <f t="shared" si="4"/>
        <v>9.4560185185185181E-3</v>
      </c>
      <c r="AG11" s="200">
        <f t="shared" si="5"/>
        <v>1.4710648148148148E-2</v>
      </c>
      <c r="AI11" s="200" t="s">
        <v>121</v>
      </c>
    </row>
    <row r="12" spans="1:35" ht="12" customHeight="1" x14ac:dyDescent="0.15">
      <c r="E12" s="103" t="s">
        <v>94</v>
      </c>
      <c r="F12" s="124">
        <v>1.091435185185185E-2</v>
      </c>
      <c r="G12" s="195">
        <v>1</v>
      </c>
      <c r="H12" s="129" t="s">
        <v>311</v>
      </c>
      <c r="I12" s="124">
        <v>8.7905092592592601E-3</v>
      </c>
      <c r="J12" s="195">
        <v>2</v>
      </c>
      <c r="K12" s="129">
        <v>3.3145630368119471E-3</v>
      </c>
      <c r="L12" s="124">
        <v>9.3981481481481485E-3</v>
      </c>
      <c r="M12" s="195">
        <v>1</v>
      </c>
      <c r="N12" s="129" t="s">
        <v>311</v>
      </c>
      <c r="P12" s="103" t="s">
        <v>94</v>
      </c>
      <c r="Q12" s="124" t="s">
        <v>311</v>
      </c>
      <c r="R12" s="66" t="s">
        <v>311</v>
      </c>
      <c r="S12" s="189" t="s">
        <v>311</v>
      </c>
      <c r="T12" s="124" t="s">
        <v>311</v>
      </c>
      <c r="U12" s="66" t="s">
        <v>311</v>
      </c>
      <c r="V12" s="189" t="s">
        <v>311</v>
      </c>
      <c r="W12" s="124" t="s">
        <v>311</v>
      </c>
      <c r="X12" s="66" t="s">
        <v>311</v>
      </c>
      <c r="Y12" s="189" t="s">
        <v>311</v>
      </c>
      <c r="Z12" s="200">
        <v>12</v>
      </c>
      <c r="AA12" s="200">
        <f t="shared" si="0"/>
        <v>1.091435185185185E-2</v>
      </c>
      <c r="AB12" s="200">
        <f t="shared" si="1"/>
        <v>8.7905092592592601E-3</v>
      </c>
      <c r="AC12" s="200">
        <f t="shared" si="2"/>
        <v>9.3981481481481485E-3</v>
      </c>
      <c r="AE12" s="200">
        <f t="shared" si="3"/>
        <v>-1</v>
      </c>
      <c r="AF12" s="200">
        <f t="shared" si="4"/>
        <v>-1</v>
      </c>
      <c r="AG12" s="200">
        <f t="shared" si="5"/>
        <v>-1</v>
      </c>
      <c r="AI12" s="200" t="s">
        <v>106</v>
      </c>
    </row>
    <row r="13" spans="1:35" ht="12" customHeight="1" x14ac:dyDescent="0.15">
      <c r="A13" s="2"/>
      <c r="E13" s="23" t="s">
        <v>95</v>
      </c>
      <c r="F13" s="125">
        <v>1.0491898148148148E-2</v>
      </c>
      <c r="G13" s="196">
        <v>4</v>
      </c>
      <c r="H13" s="130">
        <v>2.4346581337124406E-3</v>
      </c>
      <c r="I13" s="125">
        <v>8.3333333333333332E-3</v>
      </c>
      <c r="J13" s="196">
        <v>3</v>
      </c>
      <c r="K13" s="130">
        <v>2.4813637945420692E-3</v>
      </c>
      <c r="L13" s="125">
        <v>9.6913580246913589E-3</v>
      </c>
      <c r="M13" s="196">
        <v>3</v>
      </c>
      <c r="N13" s="130">
        <v>2.5249614760492266E-3</v>
      </c>
      <c r="P13" s="23" t="s">
        <v>95</v>
      </c>
      <c r="Q13" s="125">
        <v>1.0219907407407408E-2</v>
      </c>
      <c r="R13" s="196">
        <v>1</v>
      </c>
      <c r="S13" s="130" t="s">
        <v>311</v>
      </c>
      <c r="T13" s="125">
        <v>1.2650462962962962E-2</v>
      </c>
      <c r="U13" s="196">
        <v>1</v>
      </c>
      <c r="V13" s="130" t="s">
        <v>311</v>
      </c>
      <c r="W13" s="125">
        <v>9.7646604938271611E-3</v>
      </c>
      <c r="X13" s="196">
        <v>3</v>
      </c>
      <c r="Y13" s="130">
        <v>1.0358850179182472E-3</v>
      </c>
      <c r="Z13" s="200">
        <v>13</v>
      </c>
      <c r="AA13" s="200">
        <f t="shared" si="0"/>
        <v>1.0491898148148148E-2</v>
      </c>
      <c r="AB13" s="200">
        <f t="shared" si="1"/>
        <v>8.3333333333333332E-3</v>
      </c>
      <c r="AC13" s="200">
        <f t="shared" si="2"/>
        <v>9.6913580246913589E-3</v>
      </c>
      <c r="AE13" s="200">
        <f t="shared" si="3"/>
        <v>1.0219907407407408E-2</v>
      </c>
      <c r="AF13" s="200">
        <f t="shared" si="4"/>
        <v>1.2650462962962962E-2</v>
      </c>
      <c r="AG13" s="200">
        <f t="shared" si="5"/>
        <v>9.7646604938271611E-3</v>
      </c>
      <c r="AI13" s="200" t="s">
        <v>107</v>
      </c>
    </row>
    <row r="14" spans="1:35" ht="12" customHeight="1" x14ac:dyDescent="0.15">
      <c r="E14" s="103" t="s">
        <v>96</v>
      </c>
      <c r="F14" s="124">
        <v>1.0188078703703703E-2</v>
      </c>
      <c r="G14" s="195">
        <v>8</v>
      </c>
      <c r="H14" s="129">
        <v>1.7645678183100422E-3</v>
      </c>
      <c r="I14" s="124">
        <v>9.3287037037037036E-3</v>
      </c>
      <c r="J14" s="195">
        <v>9</v>
      </c>
      <c r="K14" s="129">
        <v>1.9163832346570833E-3</v>
      </c>
      <c r="L14" s="124">
        <v>8.5416666666666679E-3</v>
      </c>
      <c r="M14" s="195">
        <v>1</v>
      </c>
      <c r="N14" s="129" t="s">
        <v>311</v>
      </c>
      <c r="P14" s="103" t="s">
        <v>96</v>
      </c>
      <c r="Q14" s="124">
        <v>1.2916666666666667E-2</v>
      </c>
      <c r="R14" s="195">
        <v>2</v>
      </c>
      <c r="S14" s="129">
        <v>2.4552318791202713E-4</v>
      </c>
      <c r="T14" s="124">
        <v>1.1087962962962964E-2</v>
      </c>
      <c r="U14" s="195">
        <v>1</v>
      </c>
      <c r="V14" s="129" t="s">
        <v>311</v>
      </c>
      <c r="W14" s="124" t="s">
        <v>311</v>
      </c>
      <c r="X14" s="66" t="s">
        <v>311</v>
      </c>
      <c r="Y14" s="189" t="s">
        <v>311</v>
      </c>
      <c r="Z14" s="200">
        <v>14</v>
      </c>
      <c r="AA14" s="200">
        <f t="shared" si="0"/>
        <v>1.0188078703703703E-2</v>
      </c>
      <c r="AB14" s="200">
        <f t="shared" si="1"/>
        <v>9.3287037037037036E-3</v>
      </c>
      <c r="AC14" s="200">
        <f t="shared" si="2"/>
        <v>8.5416666666666679E-3</v>
      </c>
      <c r="AE14" s="200">
        <f t="shared" si="3"/>
        <v>1.2916666666666667E-2</v>
      </c>
      <c r="AF14" s="200">
        <f t="shared" si="4"/>
        <v>1.1087962962962964E-2</v>
      </c>
      <c r="AG14" s="200">
        <f t="shared" si="5"/>
        <v>-1</v>
      </c>
      <c r="AI14" s="200" t="s">
        <v>108</v>
      </c>
    </row>
    <row r="15" spans="1:35" ht="12" customHeight="1" x14ac:dyDescent="0.15">
      <c r="E15" s="28" t="s">
        <v>97</v>
      </c>
      <c r="F15" s="126">
        <v>9.0787037037037034E-3</v>
      </c>
      <c r="G15" s="197">
        <v>5</v>
      </c>
      <c r="H15" s="131">
        <v>1.0618101225991509E-3</v>
      </c>
      <c r="I15" s="126">
        <v>9.4174382716049401E-3</v>
      </c>
      <c r="J15" s="197">
        <v>6</v>
      </c>
      <c r="K15" s="131">
        <v>2.72877952782501E-3</v>
      </c>
      <c r="L15" s="126">
        <v>8.4169238683127583E-3</v>
      </c>
      <c r="M15" s="197">
        <v>9</v>
      </c>
      <c r="N15" s="131">
        <v>1.6843238429945474E-3</v>
      </c>
      <c r="P15" s="28" t="s">
        <v>97</v>
      </c>
      <c r="Q15" s="126">
        <v>1.0150462962962964E-2</v>
      </c>
      <c r="R15" s="197">
        <v>2</v>
      </c>
      <c r="S15" s="131">
        <v>6.5472850109865393E-4</v>
      </c>
      <c r="T15" s="126" t="s">
        <v>311</v>
      </c>
      <c r="U15" s="108" t="s">
        <v>311</v>
      </c>
      <c r="V15" s="190" t="s">
        <v>311</v>
      </c>
      <c r="W15" s="126" t="s">
        <v>311</v>
      </c>
      <c r="X15" s="108" t="s">
        <v>311</v>
      </c>
      <c r="Y15" s="190" t="s">
        <v>311</v>
      </c>
      <c r="Z15" s="200">
        <v>15</v>
      </c>
      <c r="AA15" s="200">
        <f t="shared" si="0"/>
        <v>9.0787037037037034E-3</v>
      </c>
      <c r="AB15" s="200">
        <f t="shared" si="1"/>
        <v>9.4174382716049401E-3</v>
      </c>
      <c r="AC15" s="200">
        <f t="shared" si="2"/>
        <v>8.4169238683127583E-3</v>
      </c>
      <c r="AE15" s="200">
        <f t="shared" si="3"/>
        <v>1.0150462962962964E-2</v>
      </c>
      <c r="AF15" s="200">
        <f t="shared" si="4"/>
        <v>-1</v>
      </c>
      <c r="AG15" s="200">
        <f t="shared" si="5"/>
        <v>-1</v>
      </c>
      <c r="AI15" s="200" t="s">
        <v>109</v>
      </c>
    </row>
    <row r="16" spans="1:35" ht="12" customHeight="1" x14ac:dyDescent="0.15">
      <c r="E16" s="103" t="s">
        <v>98</v>
      </c>
      <c r="F16" s="124">
        <v>9.7858796296296287E-3</v>
      </c>
      <c r="G16" s="195">
        <v>8</v>
      </c>
      <c r="H16" s="129">
        <v>2.2106351629857719E-3</v>
      </c>
      <c r="I16" s="124">
        <v>1.0453042328042329E-2</v>
      </c>
      <c r="J16" s="195">
        <v>7</v>
      </c>
      <c r="K16" s="129">
        <v>1.5763621001952932E-3</v>
      </c>
      <c r="L16" s="124">
        <v>9.4312169312169326E-3</v>
      </c>
      <c r="M16" s="195">
        <v>7</v>
      </c>
      <c r="N16" s="129">
        <v>2.0701898990368671E-3</v>
      </c>
      <c r="P16" s="103" t="s">
        <v>98</v>
      </c>
      <c r="Q16" s="124">
        <v>1.259645061728395E-2</v>
      </c>
      <c r="R16" s="195">
        <v>3</v>
      </c>
      <c r="S16" s="129">
        <v>1.9583912484504476E-3</v>
      </c>
      <c r="T16" s="124">
        <v>1.0802469135802469E-2</v>
      </c>
      <c r="U16" s="195">
        <v>3</v>
      </c>
      <c r="V16" s="129">
        <v>1.5261255328739051E-3</v>
      </c>
      <c r="W16" s="124">
        <v>8.9554398148148154E-3</v>
      </c>
      <c r="X16" s="195">
        <v>4</v>
      </c>
      <c r="Y16" s="129">
        <v>2.0971842165021671E-3</v>
      </c>
      <c r="Z16" s="200">
        <v>16</v>
      </c>
      <c r="AA16" s="200">
        <f t="shared" si="0"/>
        <v>9.7858796296296287E-3</v>
      </c>
      <c r="AB16" s="200">
        <f t="shared" si="1"/>
        <v>1.0453042328042329E-2</v>
      </c>
      <c r="AC16" s="200">
        <f t="shared" si="2"/>
        <v>9.4312169312169326E-3</v>
      </c>
      <c r="AE16" s="200">
        <f t="shared" si="3"/>
        <v>1.259645061728395E-2</v>
      </c>
      <c r="AF16" s="200">
        <f t="shared" si="4"/>
        <v>1.0802469135802469E-2</v>
      </c>
      <c r="AG16" s="200">
        <f t="shared" si="5"/>
        <v>8.9554398148148154E-3</v>
      </c>
      <c r="AI16" s="200" t="s">
        <v>110</v>
      </c>
    </row>
    <row r="17" spans="5:35" ht="12" customHeight="1" x14ac:dyDescent="0.15">
      <c r="E17" s="23" t="s">
        <v>99</v>
      </c>
      <c r="F17" s="125">
        <v>1.0572916666666666E-2</v>
      </c>
      <c r="G17" s="196">
        <v>8</v>
      </c>
      <c r="H17" s="130">
        <v>1.379432090541709E-3</v>
      </c>
      <c r="I17" s="125">
        <v>9.5688657407407406E-3</v>
      </c>
      <c r="J17" s="196">
        <v>4</v>
      </c>
      <c r="K17" s="130">
        <v>1.7581262341956479E-3</v>
      </c>
      <c r="L17" s="125">
        <v>9.0972222222222236E-3</v>
      </c>
      <c r="M17" s="196">
        <v>5</v>
      </c>
      <c r="N17" s="130">
        <v>2.5540837356215471E-3</v>
      </c>
      <c r="P17" s="23" t="s">
        <v>99</v>
      </c>
      <c r="Q17" s="125">
        <v>1.2260802469135803E-2</v>
      </c>
      <c r="R17" s="196">
        <v>3</v>
      </c>
      <c r="S17" s="130">
        <v>9.569690070730545E-4</v>
      </c>
      <c r="T17" s="125">
        <v>9.8090277777777776E-3</v>
      </c>
      <c r="U17" s="196">
        <v>2</v>
      </c>
      <c r="V17" s="130">
        <v>1.9396331845047679E-3</v>
      </c>
      <c r="W17" s="125" t="s">
        <v>311</v>
      </c>
      <c r="X17" s="63" t="s">
        <v>311</v>
      </c>
      <c r="Y17" s="188" t="s">
        <v>311</v>
      </c>
      <c r="Z17" s="200">
        <v>17</v>
      </c>
      <c r="AA17" s="200">
        <f t="shared" si="0"/>
        <v>1.0572916666666666E-2</v>
      </c>
      <c r="AB17" s="200">
        <f t="shared" si="1"/>
        <v>9.5688657407407406E-3</v>
      </c>
      <c r="AC17" s="200">
        <f t="shared" si="2"/>
        <v>9.0972222222222236E-3</v>
      </c>
      <c r="AE17" s="200">
        <f t="shared" si="3"/>
        <v>1.2260802469135803E-2</v>
      </c>
      <c r="AF17" s="200">
        <f t="shared" si="4"/>
        <v>9.8090277777777776E-3</v>
      </c>
      <c r="AG17" s="200">
        <f t="shared" si="5"/>
        <v>-1</v>
      </c>
      <c r="AI17" s="200" t="s">
        <v>111</v>
      </c>
    </row>
    <row r="18" spans="5:35" ht="12" customHeight="1" x14ac:dyDescent="0.15">
      <c r="E18" s="103" t="s">
        <v>100</v>
      </c>
      <c r="F18" s="124">
        <v>1.0308159722222222E-2</v>
      </c>
      <c r="G18" s="195">
        <v>8</v>
      </c>
      <c r="H18" s="129">
        <v>1.6670907370821355E-3</v>
      </c>
      <c r="I18" s="124">
        <v>9.5694444444444447E-3</v>
      </c>
      <c r="J18" s="195">
        <v>5</v>
      </c>
      <c r="K18" s="129">
        <v>1.6549995117571242E-3</v>
      </c>
      <c r="L18" s="124">
        <v>7.6851851851851847E-3</v>
      </c>
      <c r="M18" s="195">
        <v>3</v>
      </c>
      <c r="N18" s="129">
        <v>2.7664942509739929E-3</v>
      </c>
      <c r="P18" s="103" t="s">
        <v>100</v>
      </c>
      <c r="Q18" s="124">
        <v>1.1655092592592594E-2</v>
      </c>
      <c r="R18" s="195">
        <v>3</v>
      </c>
      <c r="S18" s="129">
        <v>1.3935588926106371E-3</v>
      </c>
      <c r="T18" s="124" t="s">
        <v>311</v>
      </c>
      <c r="U18" s="66" t="s">
        <v>311</v>
      </c>
      <c r="V18" s="189" t="s">
        <v>311</v>
      </c>
      <c r="W18" s="124" t="s">
        <v>311</v>
      </c>
      <c r="X18" s="66" t="s">
        <v>311</v>
      </c>
      <c r="Y18" s="189" t="s">
        <v>311</v>
      </c>
      <c r="Z18" s="200">
        <v>18</v>
      </c>
      <c r="AA18" s="200">
        <f t="shared" si="0"/>
        <v>1.0308159722222222E-2</v>
      </c>
      <c r="AB18" s="200">
        <f t="shared" si="1"/>
        <v>9.5694444444444447E-3</v>
      </c>
      <c r="AC18" s="200">
        <f t="shared" si="2"/>
        <v>7.6851851851851847E-3</v>
      </c>
      <c r="AE18" s="200">
        <f t="shared" si="3"/>
        <v>1.1655092592592594E-2</v>
      </c>
      <c r="AF18" s="200">
        <f t="shared" si="4"/>
        <v>-1</v>
      </c>
      <c r="AG18" s="200">
        <f t="shared" si="5"/>
        <v>-1</v>
      </c>
      <c r="AI18" s="200" t="s">
        <v>112</v>
      </c>
    </row>
    <row r="19" spans="5:35" ht="12" customHeight="1" x14ac:dyDescent="0.15">
      <c r="E19" s="23" t="s">
        <v>101</v>
      </c>
      <c r="F19" s="125">
        <v>1.0658068783068783E-2</v>
      </c>
      <c r="G19" s="196">
        <v>14</v>
      </c>
      <c r="H19" s="130">
        <v>1.3028288633544468E-3</v>
      </c>
      <c r="I19" s="125">
        <v>7.7083333333333335E-3</v>
      </c>
      <c r="J19" s="196">
        <v>4</v>
      </c>
      <c r="K19" s="130">
        <v>7.2372676855849327E-4</v>
      </c>
      <c r="L19" s="125" t="s">
        <v>311</v>
      </c>
      <c r="M19" s="63" t="s">
        <v>311</v>
      </c>
      <c r="N19" s="188" t="s">
        <v>311</v>
      </c>
      <c r="P19" s="23" t="s">
        <v>101</v>
      </c>
      <c r="Q19" s="125">
        <v>1.2407407407407407E-2</v>
      </c>
      <c r="R19" s="196">
        <v>3</v>
      </c>
      <c r="S19" s="130">
        <v>1.0874087437864107E-3</v>
      </c>
      <c r="T19" s="125">
        <v>1.1516203703703702E-2</v>
      </c>
      <c r="U19" s="196">
        <v>1</v>
      </c>
      <c r="V19" s="130" t="s">
        <v>311</v>
      </c>
      <c r="W19" s="125">
        <v>1.017746913580247E-2</v>
      </c>
      <c r="X19" s="196">
        <v>3</v>
      </c>
      <c r="Y19" s="130">
        <v>3.3250510639113167E-3</v>
      </c>
      <c r="Z19" s="200">
        <v>19</v>
      </c>
      <c r="AA19" s="200">
        <f t="shared" si="0"/>
        <v>1.0658068783068783E-2</v>
      </c>
      <c r="AB19" s="200">
        <f t="shared" si="1"/>
        <v>7.7083333333333335E-3</v>
      </c>
      <c r="AC19" s="200">
        <f t="shared" si="2"/>
        <v>-1</v>
      </c>
      <c r="AE19" s="200">
        <f t="shared" si="3"/>
        <v>1.2407407407407407E-2</v>
      </c>
      <c r="AF19" s="200">
        <f t="shared" si="4"/>
        <v>1.1516203703703702E-2</v>
      </c>
      <c r="AG19" s="200">
        <f t="shared" si="5"/>
        <v>1.017746913580247E-2</v>
      </c>
      <c r="AI19" s="200" t="s">
        <v>113</v>
      </c>
    </row>
    <row r="20" spans="5:35" ht="12" customHeight="1" x14ac:dyDescent="0.15">
      <c r="E20" s="103" t="s">
        <v>102</v>
      </c>
      <c r="F20" s="124">
        <v>9.9636243386243394E-3</v>
      </c>
      <c r="G20" s="195">
        <v>7</v>
      </c>
      <c r="H20" s="129">
        <v>2.358626943864588E-3</v>
      </c>
      <c r="I20" s="124">
        <v>1.2893518518518519E-2</v>
      </c>
      <c r="J20" s="195">
        <v>1</v>
      </c>
      <c r="K20" s="129" t="s">
        <v>311</v>
      </c>
      <c r="L20" s="124">
        <v>1.0815972222222222E-2</v>
      </c>
      <c r="M20" s="195">
        <v>2</v>
      </c>
      <c r="N20" s="129">
        <v>7.7749009505466058E-4</v>
      </c>
      <c r="P20" s="103" t="s">
        <v>102</v>
      </c>
      <c r="Q20" s="124">
        <v>1.177662037037037E-2</v>
      </c>
      <c r="R20" s="195">
        <v>4</v>
      </c>
      <c r="S20" s="129">
        <v>2.0131016092779807E-3</v>
      </c>
      <c r="T20" s="124">
        <v>1.0358796296296297E-2</v>
      </c>
      <c r="U20" s="195">
        <v>2</v>
      </c>
      <c r="V20" s="129">
        <v>2.1769722661530268E-3</v>
      </c>
      <c r="W20" s="124" t="s">
        <v>311</v>
      </c>
      <c r="X20" s="66" t="s">
        <v>311</v>
      </c>
      <c r="Y20" s="189" t="s">
        <v>311</v>
      </c>
      <c r="Z20" s="200">
        <v>20</v>
      </c>
      <c r="AA20" s="200">
        <f t="shared" si="0"/>
        <v>9.9636243386243394E-3</v>
      </c>
      <c r="AB20" s="200">
        <f t="shared" si="1"/>
        <v>1.2893518518518519E-2</v>
      </c>
      <c r="AC20" s="200">
        <f t="shared" si="2"/>
        <v>1.0815972222222222E-2</v>
      </c>
      <c r="AE20" s="200">
        <f t="shared" si="3"/>
        <v>1.177662037037037E-2</v>
      </c>
      <c r="AF20" s="200">
        <f t="shared" si="4"/>
        <v>1.0358796296296297E-2</v>
      </c>
      <c r="AG20" s="200">
        <f t="shared" si="5"/>
        <v>-1</v>
      </c>
      <c r="AI20" s="200" t="s">
        <v>114</v>
      </c>
    </row>
    <row r="21" spans="5:35" ht="12" customHeight="1" x14ac:dyDescent="0.15">
      <c r="E21" s="23" t="s">
        <v>103</v>
      </c>
      <c r="F21" s="125">
        <v>9.510995370370371E-3</v>
      </c>
      <c r="G21" s="196">
        <v>8</v>
      </c>
      <c r="H21" s="130">
        <v>1.7743555463090796E-3</v>
      </c>
      <c r="I21" s="125">
        <v>8.5850694444444455E-3</v>
      </c>
      <c r="J21" s="196">
        <v>4</v>
      </c>
      <c r="K21" s="130">
        <v>2.8028602486928457E-3</v>
      </c>
      <c r="L21" s="125">
        <v>8.1423611111111106E-3</v>
      </c>
      <c r="M21" s="196">
        <v>2</v>
      </c>
      <c r="N21" s="130">
        <v>5.4833511967014852E-4</v>
      </c>
      <c r="P21" s="23" t="s">
        <v>103</v>
      </c>
      <c r="Q21" s="125">
        <v>8.4259259259259253E-3</v>
      </c>
      <c r="R21" s="196">
        <v>1</v>
      </c>
      <c r="S21" s="130" t="s">
        <v>311</v>
      </c>
      <c r="T21" s="125" t="s">
        <v>311</v>
      </c>
      <c r="U21" s="63" t="s">
        <v>311</v>
      </c>
      <c r="V21" s="188" t="s">
        <v>311</v>
      </c>
      <c r="W21" s="125" t="s">
        <v>311</v>
      </c>
      <c r="X21" s="63" t="s">
        <v>311</v>
      </c>
      <c r="Y21" s="188" t="s">
        <v>311</v>
      </c>
      <c r="Z21" s="200">
        <v>21</v>
      </c>
      <c r="AA21" s="200">
        <f t="shared" si="0"/>
        <v>9.510995370370371E-3</v>
      </c>
      <c r="AB21" s="200">
        <f t="shared" si="1"/>
        <v>8.5850694444444455E-3</v>
      </c>
      <c r="AC21" s="200">
        <f t="shared" si="2"/>
        <v>8.1423611111111106E-3</v>
      </c>
      <c r="AE21" s="200">
        <f t="shared" si="3"/>
        <v>8.4259259259259253E-3</v>
      </c>
      <c r="AF21" s="200">
        <f t="shared" si="4"/>
        <v>-1</v>
      </c>
      <c r="AG21" s="200">
        <f t="shared" si="5"/>
        <v>-1</v>
      </c>
      <c r="AI21" s="200" t="s">
        <v>115</v>
      </c>
    </row>
    <row r="22" spans="5:35" ht="12" customHeight="1" x14ac:dyDescent="0.15">
      <c r="E22" s="103" t="s">
        <v>104</v>
      </c>
      <c r="F22" s="124">
        <v>7.1527777777777779E-3</v>
      </c>
      <c r="G22" s="195">
        <v>3</v>
      </c>
      <c r="H22" s="129">
        <v>1.2467808342125236E-3</v>
      </c>
      <c r="I22" s="124">
        <v>7.3755787037037045E-3</v>
      </c>
      <c r="J22" s="195">
        <v>4</v>
      </c>
      <c r="K22" s="129">
        <v>1.5678883712684367E-3</v>
      </c>
      <c r="L22" s="124">
        <v>7.2106481481481483E-3</v>
      </c>
      <c r="M22" s="195">
        <v>2</v>
      </c>
      <c r="N22" s="129">
        <v>2.1278676285706303E-3</v>
      </c>
      <c r="P22" s="103" t="s">
        <v>104</v>
      </c>
      <c r="Q22" s="124">
        <v>1.0636574074074074E-2</v>
      </c>
      <c r="R22" s="195">
        <v>1</v>
      </c>
      <c r="S22" s="129" t="s">
        <v>311</v>
      </c>
      <c r="T22" s="124" t="s">
        <v>311</v>
      </c>
      <c r="U22" s="66" t="s">
        <v>311</v>
      </c>
      <c r="V22" s="189" t="s">
        <v>311</v>
      </c>
      <c r="W22" s="124" t="s">
        <v>311</v>
      </c>
      <c r="X22" s="66" t="s">
        <v>311</v>
      </c>
      <c r="Y22" s="189" t="s">
        <v>311</v>
      </c>
      <c r="Z22" s="200">
        <v>22</v>
      </c>
      <c r="AA22" s="200">
        <f t="shared" si="0"/>
        <v>7.1527777777777779E-3</v>
      </c>
      <c r="AB22" s="200">
        <f t="shared" si="1"/>
        <v>7.3755787037037045E-3</v>
      </c>
      <c r="AC22" s="200">
        <f t="shared" si="2"/>
        <v>7.2106481481481483E-3</v>
      </c>
      <c r="AE22" s="200">
        <f t="shared" si="3"/>
        <v>1.0636574074074074E-2</v>
      </c>
      <c r="AF22" s="200">
        <f t="shared" si="4"/>
        <v>-1</v>
      </c>
      <c r="AG22" s="200">
        <f t="shared" si="5"/>
        <v>-1</v>
      </c>
      <c r="AI22" s="200" t="s">
        <v>116</v>
      </c>
    </row>
    <row r="23" spans="5:35" ht="12" customHeight="1" x14ac:dyDescent="0.15">
      <c r="E23" s="23" t="s">
        <v>105</v>
      </c>
      <c r="F23" s="125" t="s">
        <v>311</v>
      </c>
      <c r="G23" s="63" t="s">
        <v>311</v>
      </c>
      <c r="H23" s="188" t="s">
        <v>311</v>
      </c>
      <c r="I23" s="125">
        <v>9.0682870370370379E-3</v>
      </c>
      <c r="J23" s="196">
        <v>2</v>
      </c>
      <c r="K23" s="130">
        <v>8.1022652010954662E-4</v>
      </c>
      <c r="L23" s="125">
        <v>6.5162037037037037E-3</v>
      </c>
      <c r="M23" s="196">
        <v>4</v>
      </c>
      <c r="N23" s="130">
        <v>8.3702244128539027E-4</v>
      </c>
      <c r="P23" s="23" t="s">
        <v>105</v>
      </c>
      <c r="Q23" s="125">
        <v>1.0885416666666668E-2</v>
      </c>
      <c r="R23" s="196">
        <v>2</v>
      </c>
      <c r="S23" s="130">
        <v>3.6828478186794867E-4</v>
      </c>
      <c r="T23" s="125" t="s">
        <v>311</v>
      </c>
      <c r="U23" s="63" t="s">
        <v>311</v>
      </c>
      <c r="V23" s="188" t="s">
        <v>311</v>
      </c>
      <c r="W23" s="125">
        <v>8.1597222222222227E-3</v>
      </c>
      <c r="X23" s="196">
        <v>1</v>
      </c>
      <c r="Y23" s="130" t="s">
        <v>311</v>
      </c>
      <c r="Z23" s="200">
        <v>23</v>
      </c>
      <c r="AA23" s="200">
        <f t="shared" si="0"/>
        <v>-1</v>
      </c>
      <c r="AB23" s="200">
        <f t="shared" si="1"/>
        <v>9.0682870370370379E-3</v>
      </c>
      <c r="AC23" s="200">
        <f t="shared" si="2"/>
        <v>6.5162037037037037E-3</v>
      </c>
      <c r="AE23" s="200">
        <f t="shared" si="3"/>
        <v>1.0885416666666668E-2</v>
      </c>
      <c r="AF23" s="200">
        <f t="shared" si="4"/>
        <v>-1</v>
      </c>
      <c r="AG23" s="200">
        <f t="shared" si="5"/>
        <v>8.1597222222222227E-3</v>
      </c>
      <c r="AI23" s="200" t="s">
        <v>117</v>
      </c>
    </row>
    <row r="24" spans="5:35" ht="12" customHeight="1" x14ac:dyDescent="0.15">
      <c r="E24" s="46" t="s">
        <v>126</v>
      </c>
      <c r="F24" s="127"/>
      <c r="G24" s="198"/>
      <c r="H24" s="132"/>
      <c r="I24" s="127"/>
      <c r="J24" s="198"/>
      <c r="K24" s="132"/>
      <c r="L24" s="127"/>
      <c r="M24" s="198"/>
      <c r="N24" s="132"/>
      <c r="P24" s="46" t="s">
        <v>126</v>
      </c>
      <c r="Q24" s="127"/>
      <c r="R24" s="198"/>
      <c r="S24" s="132"/>
      <c r="T24" s="127"/>
      <c r="U24" s="198"/>
      <c r="V24" s="132"/>
      <c r="W24" s="127"/>
      <c r="X24" s="198"/>
      <c r="Y24" s="132"/>
    </row>
    <row r="25" spans="5:35" ht="12" customHeight="1" x14ac:dyDescent="0.15">
      <c r="E25" s="34" t="s">
        <v>127</v>
      </c>
      <c r="F25" s="125">
        <v>9.3190586419753078E-3</v>
      </c>
      <c r="G25" s="196">
        <v>12</v>
      </c>
      <c r="H25" s="130">
        <v>2.4685770380841526E-3</v>
      </c>
      <c r="I25" s="125">
        <v>9.5585317460317471E-3</v>
      </c>
      <c r="J25" s="196">
        <v>7</v>
      </c>
      <c r="K25" s="130">
        <v>2.5066482939131067E-3</v>
      </c>
      <c r="L25" s="125">
        <v>8.0594135802469127E-3</v>
      </c>
      <c r="M25" s="196">
        <v>3</v>
      </c>
      <c r="N25" s="130">
        <v>3.3779115792077186E-3</v>
      </c>
      <c r="P25" s="34" t="s">
        <v>127</v>
      </c>
      <c r="Q25" s="125">
        <v>1.0300925925925925E-2</v>
      </c>
      <c r="R25" s="196">
        <v>4</v>
      </c>
      <c r="S25" s="130">
        <v>1.4398755991297957E-3</v>
      </c>
      <c r="T25" s="125">
        <v>9.4560185185185181E-3</v>
      </c>
      <c r="U25" s="196">
        <v>2</v>
      </c>
      <c r="V25" s="130">
        <v>2.3733908164826293E-3</v>
      </c>
      <c r="W25" s="125">
        <v>1.4710648148148148E-2</v>
      </c>
      <c r="X25" s="196">
        <v>1</v>
      </c>
      <c r="Y25" s="130" t="s">
        <v>311</v>
      </c>
    </row>
    <row r="26" spans="5:35" ht="12" customHeight="1" x14ac:dyDescent="0.15">
      <c r="E26" s="103" t="s">
        <v>123</v>
      </c>
      <c r="F26" s="124">
        <v>9.9332788671023953E-3</v>
      </c>
      <c r="G26" s="195">
        <v>17</v>
      </c>
      <c r="H26" s="129">
        <v>1.7590380882717418E-3</v>
      </c>
      <c r="I26" s="124">
        <v>9.2945906432748537E-3</v>
      </c>
      <c r="J26" s="195">
        <v>19</v>
      </c>
      <c r="K26" s="129">
        <v>2.175407608636464E-3</v>
      </c>
      <c r="L26" s="124">
        <v>8.7206196581196584E-3</v>
      </c>
      <c r="M26" s="195">
        <v>13</v>
      </c>
      <c r="N26" s="129">
        <v>1.8059055593749346E-3</v>
      </c>
      <c r="P26" s="103" t="s">
        <v>123</v>
      </c>
      <c r="Q26" s="124">
        <v>1.1270833333333334E-2</v>
      </c>
      <c r="R26" s="195">
        <v>5</v>
      </c>
      <c r="S26" s="129">
        <v>1.5428375322410403E-3</v>
      </c>
      <c r="T26" s="124">
        <v>1.1869212962962963E-2</v>
      </c>
      <c r="U26" s="195">
        <v>2</v>
      </c>
      <c r="V26" s="129">
        <v>1.1048543456039688E-3</v>
      </c>
      <c r="W26" s="124">
        <v>9.7646604938271611E-3</v>
      </c>
      <c r="X26" s="195">
        <v>3</v>
      </c>
      <c r="Y26" s="129">
        <v>1.0358850179182472E-3</v>
      </c>
    </row>
    <row r="27" spans="5:35" ht="12" customHeight="1" x14ac:dyDescent="0.15">
      <c r="E27" s="23" t="s">
        <v>124</v>
      </c>
      <c r="F27" s="125">
        <v>1.0627382897603484E-2</v>
      </c>
      <c r="G27" s="196">
        <v>34</v>
      </c>
      <c r="H27" s="130">
        <v>1.4940239059230186E-3</v>
      </c>
      <c r="I27" s="125">
        <v>8.9966168091168107E-3</v>
      </c>
      <c r="J27" s="196">
        <v>13</v>
      </c>
      <c r="K27" s="130">
        <v>1.6173457814737547E-3</v>
      </c>
      <c r="L27" s="125">
        <v>8.5677083333333334E-3</v>
      </c>
      <c r="M27" s="196">
        <v>8</v>
      </c>
      <c r="N27" s="130">
        <v>2.5393706168850374E-3</v>
      </c>
      <c r="P27" s="23" t="s">
        <v>124</v>
      </c>
      <c r="Q27" s="125">
        <v>1.2297453703703703E-2</v>
      </c>
      <c r="R27" s="196">
        <v>10</v>
      </c>
      <c r="S27" s="130">
        <v>1.1677680568121243E-3</v>
      </c>
      <c r="T27" s="125">
        <v>1.037037037037037E-2</v>
      </c>
      <c r="U27" s="196">
        <v>5</v>
      </c>
      <c r="V27" s="130">
        <v>1.6159206429082332E-3</v>
      </c>
      <c r="W27" s="125">
        <v>1.017746913580247E-2</v>
      </c>
      <c r="X27" s="196">
        <v>3</v>
      </c>
      <c r="Y27" s="130">
        <v>3.3250510639113167E-3</v>
      </c>
    </row>
    <row r="28" spans="5:35" ht="12" customHeight="1" x14ac:dyDescent="0.15">
      <c r="E28" s="46" t="s">
        <v>3</v>
      </c>
      <c r="F28" s="127"/>
      <c r="G28" s="198"/>
      <c r="H28" s="132"/>
      <c r="I28" s="127"/>
      <c r="J28" s="198"/>
      <c r="K28" s="132"/>
      <c r="L28" s="127"/>
      <c r="M28" s="198"/>
      <c r="N28" s="132"/>
      <c r="P28" s="46" t="s">
        <v>3</v>
      </c>
      <c r="Q28" s="127"/>
      <c r="R28" s="198"/>
      <c r="S28" s="132"/>
      <c r="T28" s="127"/>
      <c r="U28" s="198"/>
      <c r="V28" s="132"/>
      <c r="W28" s="127"/>
      <c r="X28" s="198"/>
      <c r="Y28" s="132"/>
    </row>
    <row r="29" spans="5:35" ht="12" customHeight="1" x14ac:dyDescent="0.15">
      <c r="E29" s="26" t="s">
        <v>128</v>
      </c>
      <c r="F29" s="128">
        <v>9.8436864061864048E-3</v>
      </c>
      <c r="G29" s="199">
        <v>91</v>
      </c>
      <c r="H29" s="133">
        <v>1.9538313660390928E-3</v>
      </c>
      <c r="I29" s="128">
        <v>9.2465081607030764E-3</v>
      </c>
      <c r="J29" s="199">
        <v>59</v>
      </c>
      <c r="K29" s="133">
        <v>2.0813986499311193E-3</v>
      </c>
      <c r="L29" s="128">
        <v>8.6045349326599341E-3</v>
      </c>
      <c r="M29" s="199">
        <v>44</v>
      </c>
      <c r="N29" s="133">
        <v>2.0429872784346586E-3</v>
      </c>
      <c r="P29" s="26" t="s">
        <v>128</v>
      </c>
      <c r="Q29" s="128">
        <v>1.1457136015325671E-2</v>
      </c>
      <c r="R29" s="199">
        <v>29</v>
      </c>
      <c r="S29" s="133">
        <v>1.568533644960223E-3</v>
      </c>
      <c r="T29" s="128">
        <v>1.0575810185185185E-2</v>
      </c>
      <c r="U29" s="199">
        <v>12</v>
      </c>
      <c r="V29" s="133">
        <v>1.6004375011366733E-3</v>
      </c>
      <c r="W29" s="128">
        <v>9.876543209876543E-3</v>
      </c>
      <c r="X29" s="199">
        <v>12</v>
      </c>
      <c r="Y29" s="133">
        <v>2.4766469780064214E-3</v>
      </c>
    </row>
    <row r="30" spans="5:35" ht="12" customHeight="1" x14ac:dyDescent="0.15">
      <c r="E30" s="123"/>
      <c r="P30" s="123"/>
    </row>
    <row r="31" spans="5:35" ht="12" customHeight="1" x14ac:dyDescent="0.15">
      <c r="E31" s="113" t="s">
        <v>315</v>
      </c>
      <c r="P31" s="113" t="s">
        <v>315</v>
      </c>
    </row>
    <row r="33" spans="1:29" ht="12" customHeight="1" x14ac:dyDescent="0.15">
      <c r="AC33" s="225"/>
    </row>
    <row r="47" spans="1:29" ht="20.100000000000001" customHeight="1" x14ac:dyDescent="0.15">
      <c r="A47" s="6"/>
      <c r="E47" s="3" t="s">
        <v>140</v>
      </c>
      <c r="F47" s="15"/>
      <c r="G47" s="192"/>
      <c r="H47" s="15"/>
      <c r="I47" s="15"/>
      <c r="J47" s="192"/>
      <c r="K47" s="15"/>
      <c r="L47" s="15"/>
      <c r="M47" s="192"/>
      <c r="N47" s="15"/>
      <c r="P47" s="3" t="s">
        <v>141</v>
      </c>
      <c r="Q47" s="15"/>
      <c r="R47" s="192"/>
      <c r="S47" s="15"/>
      <c r="T47" s="15"/>
      <c r="U47" s="192"/>
      <c r="V47" s="15"/>
      <c r="W47" s="15"/>
      <c r="X47" s="192"/>
      <c r="Y47" s="15"/>
    </row>
    <row r="48" spans="1:29" ht="12" customHeight="1" x14ac:dyDescent="0.15">
      <c r="E48" s="41"/>
      <c r="F48" s="42" t="s">
        <v>283</v>
      </c>
      <c r="G48" s="193"/>
      <c r="H48" s="43"/>
      <c r="I48" s="42" t="s">
        <v>285</v>
      </c>
      <c r="J48" s="193"/>
      <c r="K48" s="43"/>
      <c r="L48" s="42" t="s">
        <v>286</v>
      </c>
      <c r="M48" s="193"/>
      <c r="N48" s="43"/>
      <c r="P48" s="41"/>
      <c r="Q48" s="42" t="s">
        <v>283</v>
      </c>
      <c r="R48" s="193"/>
      <c r="S48" s="43"/>
      <c r="T48" s="42" t="s">
        <v>285</v>
      </c>
      <c r="U48" s="193"/>
      <c r="V48" s="43"/>
      <c r="W48" s="42" t="s">
        <v>286</v>
      </c>
      <c r="X48" s="193"/>
      <c r="Y48" s="43"/>
    </row>
    <row r="49" spans="1:35" ht="12" customHeight="1" x14ac:dyDescent="0.15">
      <c r="A49" s="84"/>
      <c r="B49" s="84"/>
      <c r="C49" s="84"/>
      <c r="E49" s="80"/>
      <c r="F49" s="104" t="s">
        <v>306</v>
      </c>
      <c r="G49" s="194" t="s">
        <v>305</v>
      </c>
      <c r="H49" s="105" t="s">
        <v>307</v>
      </c>
      <c r="I49" s="104" t="s">
        <v>306</v>
      </c>
      <c r="J49" s="194" t="s">
        <v>305</v>
      </c>
      <c r="K49" s="105" t="s">
        <v>307</v>
      </c>
      <c r="L49" s="104" t="s">
        <v>306</v>
      </c>
      <c r="M49" s="194" t="s">
        <v>305</v>
      </c>
      <c r="N49" s="105" t="s">
        <v>307</v>
      </c>
      <c r="P49" s="80"/>
      <c r="Q49" s="104" t="s">
        <v>306</v>
      </c>
      <c r="R49" s="194" t="s">
        <v>305</v>
      </c>
      <c r="S49" s="105" t="s">
        <v>307</v>
      </c>
      <c r="T49" s="104" t="s">
        <v>306</v>
      </c>
      <c r="U49" s="194" t="s">
        <v>305</v>
      </c>
      <c r="V49" s="105" t="s">
        <v>307</v>
      </c>
      <c r="W49" s="104" t="s">
        <v>306</v>
      </c>
      <c r="X49" s="194" t="s">
        <v>305</v>
      </c>
      <c r="Y49" s="105" t="s">
        <v>307</v>
      </c>
    </row>
    <row r="50" spans="1:35" ht="12" customHeight="1" x14ac:dyDescent="0.15">
      <c r="A50" s="2" t="s">
        <v>0</v>
      </c>
      <c r="E50" s="46" t="s">
        <v>125</v>
      </c>
      <c r="F50" s="30"/>
      <c r="G50" s="110"/>
      <c r="H50" s="32"/>
      <c r="I50" s="30"/>
      <c r="J50" s="110"/>
      <c r="K50" s="32"/>
      <c r="L50" s="30"/>
      <c r="M50" s="110"/>
      <c r="N50" s="32"/>
      <c r="P50" s="46" t="s">
        <v>125</v>
      </c>
      <c r="Q50" s="30"/>
      <c r="R50" s="110"/>
      <c r="S50" s="32"/>
      <c r="T50" s="30"/>
      <c r="U50" s="110"/>
      <c r="V50" s="32"/>
      <c r="W50" s="30"/>
      <c r="X50" s="110"/>
      <c r="Y50" s="32"/>
      <c r="AA50" s="200" t="s">
        <v>283</v>
      </c>
      <c r="AB50" s="200" t="s">
        <v>285</v>
      </c>
      <c r="AC50" s="200" t="s">
        <v>286</v>
      </c>
      <c r="AE50" s="200" t="s">
        <v>283</v>
      </c>
      <c r="AF50" s="200" t="s">
        <v>285</v>
      </c>
      <c r="AG50" s="200" t="s">
        <v>286</v>
      </c>
    </row>
    <row r="51" spans="1:35" ht="12" customHeight="1" x14ac:dyDescent="0.15">
      <c r="A51" s="25"/>
      <c r="E51" s="103" t="s">
        <v>272</v>
      </c>
      <c r="F51" s="124" t="s">
        <v>311</v>
      </c>
      <c r="G51" s="66" t="s">
        <v>311</v>
      </c>
      <c r="H51" s="189" t="s">
        <v>311</v>
      </c>
      <c r="I51" s="124" t="s">
        <v>311</v>
      </c>
      <c r="J51" s="66" t="s">
        <v>311</v>
      </c>
      <c r="K51" s="189" t="s">
        <v>311</v>
      </c>
      <c r="L51" s="124">
        <v>1.0358796296296295E-2</v>
      </c>
      <c r="M51" s="195">
        <v>1</v>
      </c>
      <c r="N51" s="129" t="s">
        <v>311</v>
      </c>
      <c r="P51" s="103" t="s">
        <v>272</v>
      </c>
      <c r="Q51" s="124">
        <v>1.6882440476190478E-2</v>
      </c>
      <c r="R51" s="195">
        <v>14</v>
      </c>
      <c r="S51" s="129">
        <v>2.1918723315538773E-3</v>
      </c>
      <c r="T51" s="124" t="s">
        <v>311</v>
      </c>
      <c r="U51" s="66" t="s">
        <v>311</v>
      </c>
      <c r="V51" s="189" t="s">
        <v>311</v>
      </c>
      <c r="W51" s="124" t="s">
        <v>311</v>
      </c>
      <c r="X51" s="66" t="s">
        <v>311</v>
      </c>
      <c r="Y51" s="189" t="s">
        <v>311</v>
      </c>
      <c r="Z51" s="200">
        <v>51</v>
      </c>
      <c r="AA51" s="200">
        <f>IF(F51="-",-1,F51)</f>
        <v>-1</v>
      </c>
      <c r="AB51" s="200">
        <f>IF(I51="-",-1,I51)</f>
        <v>-1</v>
      </c>
      <c r="AC51" s="200">
        <f>IF(L51="-",-1,L51)</f>
        <v>1.0358796296296295E-2</v>
      </c>
      <c r="AE51" s="200">
        <f>IF(Q51="-",-1,Q51)</f>
        <v>1.6882440476190478E-2</v>
      </c>
      <c r="AF51" s="200">
        <f>IF(T51="-",-1,T51)</f>
        <v>-1</v>
      </c>
      <c r="AG51" s="200">
        <f>IF(W51="-",-1,W51)</f>
        <v>-1</v>
      </c>
      <c r="AI51" s="200" t="s">
        <v>118</v>
      </c>
    </row>
    <row r="52" spans="1:35" ht="12" customHeight="1" x14ac:dyDescent="0.15">
      <c r="A52" s="85" t="s">
        <v>308</v>
      </c>
      <c r="B52" s="134"/>
      <c r="C52" s="134"/>
      <c r="E52" s="23" t="s">
        <v>273</v>
      </c>
      <c r="F52" s="125">
        <v>1.4988425925925926E-2</v>
      </c>
      <c r="G52" s="196">
        <v>1</v>
      </c>
      <c r="H52" s="130" t="s">
        <v>311</v>
      </c>
      <c r="I52" s="125" t="s">
        <v>311</v>
      </c>
      <c r="J52" s="63" t="s">
        <v>311</v>
      </c>
      <c r="K52" s="188" t="s">
        <v>311</v>
      </c>
      <c r="L52" s="125" t="s">
        <v>311</v>
      </c>
      <c r="M52" s="63" t="s">
        <v>311</v>
      </c>
      <c r="N52" s="188" t="s">
        <v>311</v>
      </c>
      <c r="P52" s="23" t="s">
        <v>273</v>
      </c>
      <c r="Q52" s="125">
        <v>2.1334579772079768E-2</v>
      </c>
      <c r="R52" s="196">
        <v>13</v>
      </c>
      <c r="S52" s="130">
        <v>1.1855790660210113E-3</v>
      </c>
      <c r="T52" s="125" t="s">
        <v>311</v>
      </c>
      <c r="U52" s="63" t="s">
        <v>311</v>
      </c>
      <c r="V52" s="188" t="s">
        <v>311</v>
      </c>
      <c r="W52" s="125" t="s">
        <v>311</v>
      </c>
      <c r="X52" s="63" t="s">
        <v>311</v>
      </c>
      <c r="Y52" s="188" t="s">
        <v>311</v>
      </c>
      <c r="Z52" s="200">
        <v>52</v>
      </c>
      <c r="AA52" s="200">
        <f t="shared" ref="AA52:AA66" si="6">IF(F52="-",-1,F52)</f>
        <v>1.4988425925925926E-2</v>
      </c>
      <c r="AB52" s="200">
        <f t="shared" ref="AB52:AB66" si="7">IF(I52="-",-1,I52)</f>
        <v>-1</v>
      </c>
      <c r="AC52" s="200">
        <f t="shared" ref="AC52:AC66" si="8">IF(L52="-",-1,L52)</f>
        <v>-1</v>
      </c>
      <c r="AE52" s="200">
        <f t="shared" ref="AE52:AE66" si="9">IF(Q52="-",-1,Q52)</f>
        <v>2.1334579772079768E-2</v>
      </c>
      <c r="AF52" s="200">
        <f t="shared" ref="AF52:AF66" si="10">IF(T52="-",-1,T52)</f>
        <v>-1</v>
      </c>
      <c r="AG52" s="200">
        <f t="shared" ref="AG52:AG66" si="11">IF(W52="-",-1,W52)</f>
        <v>-1</v>
      </c>
      <c r="AI52" s="200" t="s">
        <v>119</v>
      </c>
    </row>
    <row r="53" spans="1:35" ht="12" customHeight="1" x14ac:dyDescent="0.15">
      <c r="A53" s="85" t="s">
        <v>310</v>
      </c>
      <c r="B53" s="134"/>
      <c r="C53" s="134"/>
      <c r="E53" s="103" t="s">
        <v>274</v>
      </c>
      <c r="F53" s="124" t="s">
        <v>311</v>
      </c>
      <c r="G53" s="66" t="s">
        <v>311</v>
      </c>
      <c r="H53" s="189" t="s">
        <v>311</v>
      </c>
      <c r="I53" s="124" t="s">
        <v>311</v>
      </c>
      <c r="J53" s="66" t="s">
        <v>311</v>
      </c>
      <c r="K53" s="189" t="s">
        <v>311</v>
      </c>
      <c r="L53" s="124" t="s">
        <v>311</v>
      </c>
      <c r="M53" s="66" t="s">
        <v>311</v>
      </c>
      <c r="N53" s="189" t="s">
        <v>311</v>
      </c>
      <c r="P53" s="103" t="s">
        <v>274</v>
      </c>
      <c r="Q53" s="124" t="s">
        <v>311</v>
      </c>
      <c r="R53" s="66" t="s">
        <v>311</v>
      </c>
      <c r="S53" s="189" t="s">
        <v>311</v>
      </c>
      <c r="T53" s="124" t="s">
        <v>311</v>
      </c>
      <c r="U53" s="66" t="s">
        <v>311</v>
      </c>
      <c r="V53" s="189" t="s">
        <v>311</v>
      </c>
      <c r="W53" s="124" t="s">
        <v>311</v>
      </c>
      <c r="X53" s="66" t="s">
        <v>311</v>
      </c>
      <c r="Y53" s="189" t="s">
        <v>311</v>
      </c>
      <c r="Z53" s="200">
        <v>53</v>
      </c>
      <c r="AA53" s="200">
        <f t="shared" si="6"/>
        <v>-1</v>
      </c>
      <c r="AB53" s="200">
        <f t="shared" si="7"/>
        <v>-1</v>
      </c>
      <c r="AC53" s="200">
        <f t="shared" si="8"/>
        <v>-1</v>
      </c>
      <c r="AE53" s="200">
        <f t="shared" si="9"/>
        <v>-1</v>
      </c>
      <c r="AF53" s="200">
        <f t="shared" si="10"/>
        <v>-1</v>
      </c>
      <c r="AG53" s="200">
        <f t="shared" si="11"/>
        <v>-1</v>
      </c>
      <c r="AI53" s="200" t="s">
        <v>120</v>
      </c>
    </row>
    <row r="54" spans="1:35" ht="12" customHeight="1" x14ac:dyDescent="0.15">
      <c r="A54" s="85" t="s">
        <v>309</v>
      </c>
      <c r="B54" s="134"/>
      <c r="C54" s="134"/>
      <c r="E54" s="23" t="s">
        <v>275</v>
      </c>
      <c r="F54" s="125">
        <v>1.331597222222222E-2</v>
      </c>
      <c r="G54" s="196">
        <v>2</v>
      </c>
      <c r="H54" s="130">
        <v>2.2506292225266244E-3</v>
      </c>
      <c r="I54" s="125" t="s">
        <v>311</v>
      </c>
      <c r="J54" s="63" t="s">
        <v>311</v>
      </c>
      <c r="K54" s="188" t="s">
        <v>311</v>
      </c>
      <c r="L54" s="125" t="s">
        <v>311</v>
      </c>
      <c r="M54" s="63" t="s">
        <v>311</v>
      </c>
      <c r="N54" s="188" t="s">
        <v>311</v>
      </c>
      <c r="P54" s="23" t="s">
        <v>275</v>
      </c>
      <c r="Q54" s="125">
        <v>2.1168981481481483E-2</v>
      </c>
      <c r="R54" s="196">
        <v>1</v>
      </c>
      <c r="S54" s="130" t="s">
        <v>311</v>
      </c>
      <c r="T54" s="125" t="s">
        <v>311</v>
      </c>
      <c r="U54" s="63" t="s">
        <v>311</v>
      </c>
      <c r="V54" s="188" t="s">
        <v>311</v>
      </c>
      <c r="W54" s="125" t="s">
        <v>311</v>
      </c>
      <c r="X54" s="63" t="s">
        <v>311</v>
      </c>
      <c r="Y54" s="188" t="s">
        <v>311</v>
      </c>
      <c r="Z54" s="200">
        <v>54</v>
      </c>
      <c r="AA54" s="200">
        <f t="shared" si="6"/>
        <v>1.331597222222222E-2</v>
      </c>
      <c r="AB54" s="200">
        <f t="shared" si="7"/>
        <v>-1</v>
      </c>
      <c r="AC54" s="200">
        <f t="shared" si="8"/>
        <v>-1</v>
      </c>
      <c r="AE54" s="200">
        <f t="shared" si="9"/>
        <v>2.1168981481481483E-2</v>
      </c>
      <c r="AF54" s="200">
        <f t="shared" si="10"/>
        <v>-1</v>
      </c>
      <c r="AG54" s="200">
        <f t="shared" si="11"/>
        <v>-1</v>
      </c>
      <c r="AI54" s="200" t="s">
        <v>121</v>
      </c>
    </row>
    <row r="55" spans="1:35" ht="12" customHeight="1" x14ac:dyDescent="0.15">
      <c r="E55" s="103" t="s">
        <v>94</v>
      </c>
      <c r="F55" s="124" t="s">
        <v>311</v>
      </c>
      <c r="G55" s="66" t="s">
        <v>311</v>
      </c>
      <c r="H55" s="189" t="s">
        <v>311</v>
      </c>
      <c r="I55" s="124">
        <v>1.6296296296296295E-2</v>
      </c>
      <c r="J55" s="195">
        <v>1</v>
      </c>
      <c r="K55" s="129" t="s">
        <v>311</v>
      </c>
      <c r="L55" s="124" t="s">
        <v>311</v>
      </c>
      <c r="M55" s="66" t="s">
        <v>311</v>
      </c>
      <c r="N55" s="189" t="s">
        <v>311</v>
      </c>
      <c r="P55" s="103" t="s">
        <v>94</v>
      </c>
      <c r="Q55" s="124">
        <v>1.638888888888889E-2</v>
      </c>
      <c r="R55" s="195">
        <v>2</v>
      </c>
      <c r="S55" s="129">
        <v>1.4731391274657598E-4</v>
      </c>
      <c r="T55" s="124" t="s">
        <v>311</v>
      </c>
      <c r="U55" s="66" t="s">
        <v>311</v>
      </c>
      <c r="V55" s="189" t="s">
        <v>311</v>
      </c>
      <c r="W55" s="124" t="s">
        <v>311</v>
      </c>
      <c r="X55" s="66" t="s">
        <v>311</v>
      </c>
      <c r="Y55" s="189" t="s">
        <v>311</v>
      </c>
      <c r="Z55" s="200">
        <v>55</v>
      </c>
      <c r="AA55" s="200">
        <f t="shared" si="6"/>
        <v>-1</v>
      </c>
      <c r="AB55" s="200">
        <f t="shared" si="7"/>
        <v>1.6296296296296295E-2</v>
      </c>
      <c r="AC55" s="200">
        <f t="shared" si="8"/>
        <v>-1</v>
      </c>
      <c r="AE55" s="200">
        <f t="shared" si="9"/>
        <v>1.638888888888889E-2</v>
      </c>
      <c r="AF55" s="200">
        <f t="shared" si="10"/>
        <v>-1</v>
      </c>
      <c r="AG55" s="200">
        <f t="shared" si="11"/>
        <v>-1</v>
      </c>
      <c r="AI55" s="200" t="s">
        <v>106</v>
      </c>
    </row>
    <row r="56" spans="1:35" ht="12" customHeight="1" x14ac:dyDescent="0.15">
      <c r="A56" s="2"/>
      <c r="E56" s="23" t="s">
        <v>95</v>
      </c>
      <c r="F56" s="125">
        <v>1.3660300925925928E-2</v>
      </c>
      <c r="G56" s="196">
        <v>4</v>
      </c>
      <c r="H56" s="130">
        <v>2.5136511259853732E-3</v>
      </c>
      <c r="I56" s="125">
        <v>1.1608796296296298E-2</v>
      </c>
      <c r="J56" s="196">
        <v>2</v>
      </c>
      <c r="K56" s="130">
        <v>7.3656956373597095E-4</v>
      </c>
      <c r="L56" s="125" t="s">
        <v>311</v>
      </c>
      <c r="M56" s="63" t="s">
        <v>311</v>
      </c>
      <c r="N56" s="188" t="s">
        <v>311</v>
      </c>
      <c r="P56" s="23" t="s">
        <v>95</v>
      </c>
      <c r="Q56" s="125" t="s">
        <v>311</v>
      </c>
      <c r="R56" s="63" t="s">
        <v>311</v>
      </c>
      <c r="S56" s="188" t="s">
        <v>311</v>
      </c>
      <c r="T56" s="125" t="s">
        <v>311</v>
      </c>
      <c r="U56" s="63" t="s">
        <v>311</v>
      </c>
      <c r="V56" s="188" t="s">
        <v>311</v>
      </c>
      <c r="W56" s="125">
        <v>1.638888888888889E-2</v>
      </c>
      <c r="X56" s="196">
        <v>1</v>
      </c>
      <c r="Y56" s="130" t="s">
        <v>311</v>
      </c>
      <c r="Z56" s="200">
        <v>56</v>
      </c>
      <c r="AA56" s="200">
        <f t="shared" si="6"/>
        <v>1.3660300925925928E-2</v>
      </c>
      <c r="AB56" s="200">
        <f t="shared" si="7"/>
        <v>1.1608796296296298E-2</v>
      </c>
      <c r="AC56" s="200">
        <f t="shared" si="8"/>
        <v>-1</v>
      </c>
      <c r="AE56" s="200">
        <f t="shared" si="9"/>
        <v>-1</v>
      </c>
      <c r="AF56" s="200">
        <f t="shared" si="10"/>
        <v>-1</v>
      </c>
      <c r="AG56" s="200">
        <f t="shared" si="11"/>
        <v>1.638888888888889E-2</v>
      </c>
      <c r="AI56" s="200" t="s">
        <v>107</v>
      </c>
    </row>
    <row r="57" spans="1:35" ht="12" customHeight="1" x14ac:dyDescent="0.15">
      <c r="E57" s="103" t="s">
        <v>96</v>
      </c>
      <c r="F57" s="124">
        <v>1.2812499999999999E-2</v>
      </c>
      <c r="G57" s="195">
        <v>3</v>
      </c>
      <c r="H57" s="129">
        <v>1.641887557991231E-3</v>
      </c>
      <c r="I57" s="124" t="s">
        <v>311</v>
      </c>
      <c r="J57" s="66" t="s">
        <v>311</v>
      </c>
      <c r="K57" s="189" t="s">
        <v>311</v>
      </c>
      <c r="L57" s="124">
        <v>9.1319444444444443E-3</v>
      </c>
      <c r="M57" s="195">
        <v>1</v>
      </c>
      <c r="N57" s="129" t="s">
        <v>311</v>
      </c>
      <c r="P57" s="103" t="s">
        <v>96</v>
      </c>
      <c r="Q57" s="124">
        <v>1.6620370370370372E-2</v>
      </c>
      <c r="R57" s="195">
        <v>1</v>
      </c>
      <c r="S57" s="129" t="s">
        <v>311</v>
      </c>
      <c r="T57" s="124">
        <v>2.0601851851851854E-2</v>
      </c>
      <c r="U57" s="195">
        <v>1</v>
      </c>
      <c r="V57" s="129" t="s">
        <v>311</v>
      </c>
      <c r="W57" s="124" t="s">
        <v>311</v>
      </c>
      <c r="X57" s="66" t="s">
        <v>311</v>
      </c>
      <c r="Y57" s="189" t="s">
        <v>311</v>
      </c>
      <c r="Z57" s="200">
        <v>57</v>
      </c>
      <c r="AA57" s="200">
        <f t="shared" si="6"/>
        <v>1.2812499999999999E-2</v>
      </c>
      <c r="AB57" s="200">
        <f t="shared" si="7"/>
        <v>-1</v>
      </c>
      <c r="AC57" s="200">
        <f t="shared" si="8"/>
        <v>9.1319444444444443E-3</v>
      </c>
      <c r="AE57" s="200">
        <f t="shared" si="9"/>
        <v>1.6620370370370372E-2</v>
      </c>
      <c r="AF57" s="200">
        <f t="shared" si="10"/>
        <v>2.0601851851851854E-2</v>
      </c>
      <c r="AG57" s="200">
        <f t="shared" si="11"/>
        <v>-1</v>
      </c>
      <c r="AI57" s="200" t="s">
        <v>108</v>
      </c>
    </row>
    <row r="58" spans="1:35" ht="12" customHeight="1" x14ac:dyDescent="0.15">
      <c r="E58" s="28" t="s">
        <v>97</v>
      </c>
      <c r="F58" s="126">
        <v>1.4166666666666668E-2</v>
      </c>
      <c r="G58" s="197">
        <v>2</v>
      </c>
      <c r="H58" s="131">
        <v>2.6189140043935392E-4</v>
      </c>
      <c r="I58" s="126">
        <v>1.2824074074074073E-2</v>
      </c>
      <c r="J58" s="197">
        <v>1</v>
      </c>
      <c r="K58" s="131" t="s">
        <v>311</v>
      </c>
      <c r="L58" s="126">
        <v>1.0787037037037038E-2</v>
      </c>
      <c r="M58" s="197">
        <v>1</v>
      </c>
      <c r="N58" s="131" t="s">
        <v>311</v>
      </c>
      <c r="P58" s="28" t="s">
        <v>97</v>
      </c>
      <c r="Q58" s="126" t="s">
        <v>311</v>
      </c>
      <c r="R58" s="108" t="s">
        <v>311</v>
      </c>
      <c r="S58" s="190" t="s">
        <v>311</v>
      </c>
      <c r="T58" s="126">
        <v>1.7928240740740741E-2</v>
      </c>
      <c r="U58" s="197">
        <v>2</v>
      </c>
      <c r="V58" s="131">
        <v>4.1575259819764572E-3</v>
      </c>
      <c r="W58" s="126">
        <v>1.4965277777777779E-2</v>
      </c>
      <c r="X58" s="197">
        <v>1</v>
      </c>
      <c r="Y58" s="131" t="s">
        <v>311</v>
      </c>
      <c r="Z58" s="200">
        <v>58</v>
      </c>
      <c r="AA58" s="200">
        <f t="shared" si="6"/>
        <v>1.4166666666666668E-2</v>
      </c>
      <c r="AB58" s="200">
        <f t="shared" si="7"/>
        <v>1.2824074074074073E-2</v>
      </c>
      <c r="AC58" s="200">
        <f t="shared" si="8"/>
        <v>1.0787037037037038E-2</v>
      </c>
      <c r="AE58" s="200">
        <f t="shared" si="9"/>
        <v>-1</v>
      </c>
      <c r="AF58" s="200">
        <f t="shared" si="10"/>
        <v>1.7928240740740741E-2</v>
      </c>
      <c r="AG58" s="200">
        <f t="shared" si="11"/>
        <v>1.4965277777777779E-2</v>
      </c>
      <c r="AI58" s="200" t="s">
        <v>109</v>
      </c>
    </row>
    <row r="59" spans="1:35" ht="12" customHeight="1" x14ac:dyDescent="0.15">
      <c r="E59" s="103" t="s">
        <v>98</v>
      </c>
      <c r="F59" s="124">
        <v>1.2962962962962963E-2</v>
      </c>
      <c r="G59" s="195">
        <v>4</v>
      </c>
      <c r="H59" s="129">
        <v>1.4202038166710644E-3</v>
      </c>
      <c r="I59" s="124">
        <v>1.3744212962962965E-2</v>
      </c>
      <c r="J59" s="195">
        <v>2</v>
      </c>
      <c r="K59" s="129">
        <v>2.9380941486802136E-3</v>
      </c>
      <c r="L59" s="124">
        <v>1.247974537037037E-2</v>
      </c>
      <c r="M59" s="195">
        <v>4</v>
      </c>
      <c r="N59" s="129">
        <v>1.7341649328309196E-3</v>
      </c>
      <c r="P59" s="103" t="s">
        <v>98</v>
      </c>
      <c r="Q59" s="124">
        <v>1.8175154320987656E-2</v>
      </c>
      <c r="R59" s="195">
        <v>3</v>
      </c>
      <c r="S59" s="129">
        <v>1.7679690181156614E-3</v>
      </c>
      <c r="T59" s="124">
        <v>1.6811342592592593E-2</v>
      </c>
      <c r="U59" s="195">
        <v>2</v>
      </c>
      <c r="V59" s="129">
        <v>2.4961524104385969E-3</v>
      </c>
      <c r="W59" s="124">
        <v>1.9710648148148147E-2</v>
      </c>
      <c r="X59" s="195">
        <v>1</v>
      </c>
      <c r="Y59" s="129" t="s">
        <v>311</v>
      </c>
      <c r="Z59" s="200">
        <v>59</v>
      </c>
      <c r="AA59" s="200">
        <f t="shared" si="6"/>
        <v>1.2962962962962963E-2</v>
      </c>
      <c r="AB59" s="200">
        <f t="shared" si="7"/>
        <v>1.3744212962962965E-2</v>
      </c>
      <c r="AC59" s="200">
        <f t="shared" si="8"/>
        <v>1.247974537037037E-2</v>
      </c>
      <c r="AE59" s="200">
        <f t="shared" si="9"/>
        <v>1.8175154320987656E-2</v>
      </c>
      <c r="AF59" s="200">
        <f t="shared" si="10"/>
        <v>1.6811342592592593E-2</v>
      </c>
      <c r="AG59" s="200">
        <f t="shared" si="11"/>
        <v>1.9710648148148147E-2</v>
      </c>
      <c r="AI59" s="200" t="s">
        <v>110</v>
      </c>
    </row>
    <row r="60" spans="1:35" ht="12" customHeight="1" x14ac:dyDescent="0.15">
      <c r="E60" s="23" t="s">
        <v>99</v>
      </c>
      <c r="F60" s="125">
        <v>1.3784722222222223E-2</v>
      </c>
      <c r="G60" s="196">
        <v>2</v>
      </c>
      <c r="H60" s="130">
        <v>1.8987126531861047E-3</v>
      </c>
      <c r="I60" s="125">
        <v>1.1875000000000002E-2</v>
      </c>
      <c r="J60" s="196">
        <v>1</v>
      </c>
      <c r="K60" s="130" t="s">
        <v>311</v>
      </c>
      <c r="L60" s="125">
        <v>1.1884259259259259E-2</v>
      </c>
      <c r="M60" s="196">
        <v>5</v>
      </c>
      <c r="N60" s="130">
        <v>9.622295662516017E-4</v>
      </c>
      <c r="P60" s="23" t="s">
        <v>99</v>
      </c>
      <c r="Q60" s="125">
        <v>2.2337962962962962E-2</v>
      </c>
      <c r="R60" s="196">
        <v>1</v>
      </c>
      <c r="S60" s="130" t="s">
        <v>311</v>
      </c>
      <c r="T60" s="125">
        <v>2.2118055555555557E-2</v>
      </c>
      <c r="U60" s="196">
        <v>1</v>
      </c>
      <c r="V60" s="130" t="s">
        <v>311</v>
      </c>
      <c r="W60" s="125">
        <v>1.7719907407407406E-2</v>
      </c>
      <c r="X60" s="196">
        <v>5</v>
      </c>
      <c r="Y60" s="130">
        <v>1.8242481175193956E-3</v>
      </c>
      <c r="Z60" s="200">
        <v>60</v>
      </c>
      <c r="AA60" s="200">
        <f t="shared" si="6"/>
        <v>1.3784722222222223E-2</v>
      </c>
      <c r="AB60" s="200">
        <f t="shared" si="7"/>
        <v>1.1875000000000002E-2</v>
      </c>
      <c r="AC60" s="200">
        <f t="shared" si="8"/>
        <v>1.1884259259259259E-2</v>
      </c>
      <c r="AE60" s="200">
        <f t="shared" si="9"/>
        <v>2.2337962962962962E-2</v>
      </c>
      <c r="AF60" s="200">
        <f t="shared" si="10"/>
        <v>2.2118055555555557E-2</v>
      </c>
      <c r="AG60" s="200">
        <f t="shared" si="11"/>
        <v>1.7719907407407406E-2</v>
      </c>
      <c r="AI60" s="200" t="s">
        <v>111</v>
      </c>
    </row>
    <row r="61" spans="1:35" ht="12" customHeight="1" x14ac:dyDescent="0.15">
      <c r="E61" s="103" t="s">
        <v>100</v>
      </c>
      <c r="F61" s="124">
        <v>1.2334104938271605E-2</v>
      </c>
      <c r="G61" s="195">
        <v>3</v>
      </c>
      <c r="H61" s="129">
        <v>9.0072277187496939E-4</v>
      </c>
      <c r="I61" s="124" t="s">
        <v>311</v>
      </c>
      <c r="J61" s="66" t="s">
        <v>311</v>
      </c>
      <c r="K61" s="189" t="s">
        <v>311</v>
      </c>
      <c r="L61" s="124">
        <v>1.2641203703703705E-2</v>
      </c>
      <c r="M61" s="195">
        <v>5</v>
      </c>
      <c r="N61" s="129">
        <v>2.7383682017021091E-3</v>
      </c>
      <c r="P61" s="103" t="s">
        <v>100</v>
      </c>
      <c r="Q61" s="124">
        <v>1.7118055555555556E-2</v>
      </c>
      <c r="R61" s="195">
        <v>1</v>
      </c>
      <c r="S61" s="129" t="s">
        <v>311</v>
      </c>
      <c r="T61" s="124" t="s">
        <v>311</v>
      </c>
      <c r="U61" s="66" t="s">
        <v>311</v>
      </c>
      <c r="V61" s="189" t="s">
        <v>311</v>
      </c>
      <c r="W61" s="124">
        <v>1.8067129629629631E-2</v>
      </c>
      <c r="X61" s="195">
        <v>3</v>
      </c>
      <c r="Y61" s="129">
        <v>2.2381099206258324E-3</v>
      </c>
      <c r="Z61" s="200">
        <v>61</v>
      </c>
      <c r="AA61" s="200">
        <f t="shared" si="6"/>
        <v>1.2334104938271605E-2</v>
      </c>
      <c r="AB61" s="200">
        <f t="shared" si="7"/>
        <v>-1</v>
      </c>
      <c r="AC61" s="200">
        <f t="shared" si="8"/>
        <v>1.2641203703703705E-2</v>
      </c>
      <c r="AE61" s="200">
        <f t="shared" si="9"/>
        <v>1.7118055555555556E-2</v>
      </c>
      <c r="AF61" s="200">
        <f t="shared" si="10"/>
        <v>-1</v>
      </c>
      <c r="AG61" s="200">
        <f t="shared" si="11"/>
        <v>1.8067129629629631E-2</v>
      </c>
      <c r="AI61" s="200" t="s">
        <v>112</v>
      </c>
    </row>
    <row r="62" spans="1:35" ht="12" customHeight="1" x14ac:dyDescent="0.15">
      <c r="E62" s="23" t="s">
        <v>101</v>
      </c>
      <c r="F62" s="125">
        <v>1.2106481481481482E-2</v>
      </c>
      <c r="G62" s="196">
        <v>2</v>
      </c>
      <c r="H62" s="130">
        <v>6.5472850109941981E-5</v>
      </c>
      <c r="I62" s="125">
        <v>1.2164351851851852E-2</v>
      </c>
      <c r="J62" s="196">
        <v>1</v>
      </c>
      <c r="K62" s="130" t="s">
        <v>311</v>
      </c>
      <c r="L62" s="125">
        <v>1.0092592592592592E-2</v>
      </c>
      <c r="M62" s="196">
        <v>1</v>
      </c>
      <c r="N62" s="130" t="s">
        <v>311</v>
      </c>
      <c r="P62" s="23" t="s">
        <v>101</v>
      </c>
      <c r="Q62" s="125" t="s">
        <v>311</v>
      </c>
      <c r="R62" s="63" t="s">
        <v>311</v>
      </c>
      <c r="S62" s="188" t="s">
        <v>311</v>
      </c>
      <c r="T62" s="125" t="s">
        <v>311</v>
      </c>
      <c r="U62" s="63" t="s">
        <v>311</v>
      </c>
      <c r="V62" s="188" t="s">
        <v>311</v>
      </c>
      <c r="W62" s="125" t="s">
        <v>311</v>
      </c>
      <c r="X62" s="63" t="s">
        <v>311</v>
      </c>
      <c r="Y62" s="188" t="s">
        <v>311</v>
      </c>
      <c r="Z62" s="200">
        <v>62</v>
      </c>
      <c r="AA62" s="200">
        <f t="shared" si="6"/>
        <v>1.2106481481481482E-2</v>
      </c>
      <c r="AB62" s="200">
        <f t="shared" si="7"/>
        <v>1.2164351851851852E-2</v>
      </c>
      <c r="AC62" s="200">
        <f t="shared" si="8"/>
        <v>1.0092592592592592E-2</v>
      </c>
      <c r="AE62" s="200">
        <f t="shared" si="9"/>
        <v>-1</v>
      </c>
      <c r="AF62" s="200">
        <f t="shared" si="10"/>
        <v>-1</v>
      </c>
      <c r="AG62" s="200">
        <f t="shared" si="11"/>
        <v>-1</v>
      </c>
      <c r="AI62" s="200" t="s">
        <v>113</v>
      </c>
    </row>
    <row r="63" spans="1:35" ht="12" customHeight="1" x14ac:dyDescent="0.15">
      <c r="E63" s="103" t="s">
        <v>102</v>
      </c>
      <c r="F63" s="124">
        <v>1.4490740740740742E-2</v>
      </c>
      <c r="G63" s="195">
        <v>2</v>
      </c>
      <c r="H63" s="129">
        <v>6.383602885711567E-4</v>
      </c>
      <c r="I63" s="124">
        <v>1.1452546296296296E-2</v>
      </c>
      <c r="J63" s="195">
        <v>2</v>
      </c>
      <c r="K63" s="129">
        <v>3.2654583992295393E-3</v>
      </c>
      <c r="L63" s="124">
        <v>1.3125E-2</v>
      </c>
      <c r="M63" s="195">
        <v>1</v>
      </c>
      <c r="N63" s="129" t="s">
        <v>311</v>
      </c>
      <c r="P63" s="103" t="s">
        <v>102</v>
      </c>
      <c r="Q63" s="124" t="s">
        <v>311</v>
      </c>
      <c r="R63" s="66" t="s">
        <v>311</v>
      </c>
      <c r="S63" s="189" t="s">
        <v>311</v>
      </c>
      <c r="T63" s="124" t="s">
        <v>311</v>
      </c>
      <c r="U63" s="66" t="s">
        <v>311</v>
      </c>
      <c r="V63" s="189" t="s">
        <v>311</v>
      </c>
      <c r="W63" s="124">
        <v>1.8171296296296297E-2</v>
      </c>
      <c r="X63" s="195">
        <v>1</v>
      </c>
      <c r="Y63" s="129" t="s">
        <v>311</v>
      </c>
      <c r="Z63" s="200">
        <v>63</v>
      </c>
      <c r="AA63" s="200">
        <f t="shared" si="6"/>
        <v>1.4490740740740742E-2</v>
      </c>
      <c r="AB63" s="200">
        <f t="shared" si="7"/>
        <v>1.1452546296296296E-2</v>
      </c>
      <c r="AC63" s="200">
        <f t="shared" si="8"/>
        <v>1.3125E-2</v>
      </c>
      <c r="AE63" s="200">
        <f t="shared" si="9"/>
        <v>-1</v>
      </c>
      <c r="AF63" s="200">
        <f t="shared" si="10"/>
        <v>-1</v>
      </c>
      <c r="AG63" s="200">
        <f t="shared" si="11"/>
        <v>1.8171296296296297E-2</v>
      </c>
      <c r="AI63" s="200" t="s">
        <v>114</v>
      </c>
    </row>
    <row r="64" spans="1:35" ht="12" customHeight="1" x14ac:dyDescent="0.15">
      <c r="E64" s="23" t="s">
        <v>103</v>
      </c>
      <c r="F64" s="125">
        <v>1.0341435185185184E-2</v>
      </c>
      <c r="G64" s="196">
        <v>2</v>
      </c>
      <c r="H64" s="130">
        <v>1.6450053590103631E-3</v>
      </c>
      <c r="I64" s="125" t="s">
        <v>311</v>
      </c>
      <c r="J64" s="63" t="s">
        <v>311</v>
      </c>
      <c r="K64" s="188" t="s">
        <v>311</v>
      </c>
      <c r="L64" s="125" t="s">
        <v>311</v>
      </c>
      <c r="M64" s="63" t="s">
        <v>311</v>
      </c>
      <c r="N64" s="188" t="s">
        <v>311</v>
      </c>
      <c r="P64" s="23" t="s">
        <v>103</v>
      </c>
      <c r="Q64" s="125">
        <v>1.6192129629629629E-2</v>
      </c>
      <c r="R64" s="196">
        <v>1</v>
      </c>
      <c r="S64" s="130" t="s">
        <v>311</v>
      </c>
      <c r="T64" s="125">
        <v>2.0081018518518519E-2</v>
      </c>
      <c r="U64" s="196">
        <v>1</v>
      </c>
      <c r="V64" s="130" t="s">
        <v>311</v>
      </c>
      <c r="W64" s="125">
        <v>1.8738425925925926E-2</v>
      </c>
      <c r="X64" s="196">
        <v>2</v>
      </c>
      <c r="Y64" s="130">
        <v>2.9462782549439393E-3</v>
      </c>
      <c r="Z64" s="200">
        <v>64</v>
      </c>
      <c r="AA64" s="200">
        <f t="shared" si="6"/>
        <v>1.0341435185185184E-2</v>
      </c>
      <c r="AB64" s="200">
        <f t="shared" si="7"/>
        <v>-1</v>
      </c>
      <c r="AC64" s="200">
        <f t="shared" si="8"/>
        <v>-1</v>
      </c>
      <c r="AE64" s="200">
        <f t="shared" si="9"/>
        <v>1.6192129629629629E-2</v>
      </c>
      <c r="AF64" s="200">
        <f t="shared" si="10"/>
        <v>2.0081018518518519E-2</v>
      </c>
      <c r="AG64" s="200">
        <f t="shared" si="11"/>
        <v>1.8738425925925926E-2</v>
      </c>
      <c r="AI64" s="200" t="s">
        <v>115</v>
      </c>
    </row>
    <row r="65" spans="5:35" ht="12" customHeight="1" x14ac:dyDescent="0.15">
      <c r="E65" s="103" t="s">
        <v>104</v>
      </c>
      <c r="F65" s="124">
        <v>1.2638888888888889E-2</v>
      </c>
      <c r="G65" s="195">
        <v>1</v>
      </c>
      <c r="H65" s="129" t="s">
        <v>311</v>
      </c>
      <c r="I65" s="124" t="s">
        <v>311</v>
      </c>
      <c r="J65" s="66" t="s">
        <v>311</v>
      </c>
      <c r="K65" s="189" t="s">
        <v>311</v>
      </c>
      <c r="L65" s="124" t="s">
        <v>311</v>
      </c>
      <c r="M65" s="66" t="s">
        <v>311</v>
      </c>
      <c r="N65" s="189" t="s">
        <v>311</v>
      </c>
      <c r="P65" s="103" t="s">
        <v>104</v>
      </c>
      <c r="Q65" s="124" t="s">
        <v>311</v>
      </c>
      <c r="R65" s="66" t="s">
        <v>311</v>
      </c>
      <c r="S65" s="189" t="s">
        <v>311</v>
      </c>
      <c r="T65" s="124">
        <v>1.9155092592592592E-2</v>
      </c>
      <c r="U65" s="195">
        <v>1</v>
      </c>
      <c r="V65" s="129" t="s">
        <v>311</v>
      </c>
      <c r="W65" s="124">
        <v>1.5185185185185184E-2</v>
      </c>
      <c r="X65" s="195">
        <v>2</v>
      </c>
      <c r="Y65" s="129">
        <v>1.5713484026367789E-3</v>
      </c>
      <c r="Z65" s="200">
        <v>65</v>
      </c>
      <c r="AA65" s="200">
        <f t="shared" si="6"/>
        <v>1.2638888888888889E-2</v>
      </c>
      <c r="AB65" s="200">
        <f t="shared" si="7"/>
        <v>-1</v>
      </c>
      <c r="AC65" s="200">
        <f t="shared" si="8"/>
        <v>-1</v>
      </c>
      <c r="AE65" s="200">
        <f t="shared" si="9"/>
        <v>-1</v>
      </c>
      <c r="AF65" s="200">
        <f t="shared" si="10"/>
        <v>1.9155092592592592E-2</v>
      </c>
      <c r="AG65" s="200">
        <f t="shared" si="11"/>
        <v>1.5185185185185184E-2</v>
      </c>
      <c r="AI65" s="200" t="s">
        <v>116</v>
      </c>
    </row>
    <row r="66" spans="5:35" ht="12" customHeight="1" x14ac:dyDescent="0.15">
      <c r="E66" s="23" t="s">
        <v>105</v>
      </c>
      <c r="F66" s="125">
        <v>1.2320601851851852E-2</v>
      </c>
      <c r="G66" s="196">
        <v>2</v>
      </c>
      <c r="H66" s="130">
        <v>5.622481003184702E-3</v>
      </c>
      <c r="I66" s="125" t="s">
        <v>311</v>
      </c>
      <c r="J66" s="63" t="s">
        <v>311</v>
      </c>
      <c r="K66" s="188" t="s">
        <v>311</v>
      </c>
      <c r="L66" s="125" t="s">
        <v>311</v>
      </c>
      <c r="M66" s="63" t="s">
        <v>311</v>
      </c>
      <c r="N66" s="188" t="s">
        <v>311</v>
      </c>
      <c r="P66" s="23" t="s">
        <v>105</v>
      </c>
      <c r="Q66" s="125">
        <v>1.3541666666666667E-2</v>
      </c>
      <c r="R66" s="196">
        <v>1</v>
      </c>
      <c r="S66" s="130" t="s">
        <v>311</v>
      </c>
      <c r="T66" s="125" t="s">
        <v>311</v>
      </c>
      <c r="U66" s="63" t="s">
        <v>311</v>
      </c>
      <c r="V66" s="188" t="s">
        <v>311</v>
      </c>
      <c r="W66" s="125">
        <v>1.5509259259259257E-2</v>
      </c>
      <c r="X66" s="196">
        <v>1</v>
      </c>
      <c r="Y66" s="130" t="s">
        <v>311</v>
      </c>
      <c r="Z66" s="200">
        <v>66</v>
      </c>
      <c r="AA66" s="200">
        <f t="shared" si="6"/>
        <v>1.2320601851851852E-2</v>
      </c>
      <c r="AB66" s="200">
        <f t="shared" si="7"/>
        <v>-1</v>
      </c>
      <c r="AC66" s="200">
        <f t="shared" si="8"/>
        <v>-1</v>
      </c>
      <c r="AE66" s="200">
        <f t="shared" si="9"/>
        <v>1.3541666666666667E-2</v>
      </c>
      <c r="AF66" s="200">
        <f t="shared" si="10"/>
        <v>-1</v>
      </c>
      <c r="AG66" s="200">
        <f t="shared" si="11"/>
        <v>1.5509259259259257E-2</v>
      </c>
      <c r="AI66" s="200" t="s">
        <v>117</v>
      </c>
    </row>
    <row r="67" spans="5:35" ht="12" customHeight="1" x14ac:dyDescent="0.15">
      <c r="E67" s="46" t="s">
        <v>126</v>
      </c>
      <c r="F67" s="127"/>
      <c r="G67" s="198"/>
      <c r="H67" s="132"/>
      <c r="I67" s="127"/>
      <c r="J67" s="198"/>
      <c r="K67" s="132"/>
      <c r="L67" s="127"/>
      <c r="M67" s="198"/>
      <c r="N67" s="132"/>
      <c r="P67" s="46" t="s">
        <v>126</v>
      </c>
      <c r="Q67" s="127"/>
      <c r="R67" s="198"/>
      <c r="S67" s="132"/>
      <c r="T67" s="127"/>
      <c r="U67" s="198"/>
      <c r="V67" s="132"/>
      <c r="W67" s="127"/>
      <c r="X67" s="198"/>
      <c r="Y67" s="132"/>
    </row>
    <row r="68" spans="5:35" ht="12" customHeight="1" x14ac:dyDescent="0.15">
      <c r="E68" s="34" t="s">
        <v>127</v>
      </c>
      <c r="F68" s="125">
        <v>1.335648148148148E-2</v>
      </c>
      <c r="G68" s="196">
        <v>2</v>
      </c>
      <c r="H68" s="130">
        <v>2.3079179663727674E-3</v>
      </c>
      <c r="I68" s="125" t="s">
        <v>311</v>
      </c>
      <c r="J68" s="63" t="s">
        <v>311</v>
      </c>
      <c r="K68" s="188" t="s">
        <v>311</v>
      </c>
      <c r="L68" s="125">
        <v>1.0358796296296295E-2</v>
      </c>
      <c r="M68" s="196">
        <v>1</v>
      </c>
      <c r="N68" s="130" t="s">
        <v>311</v>
      </c>
      <c r="P68" s="34" t="s">
        <v>127</v>
      </c>
      <c r="Q68" s="125">
        <v>1.9026063100137172E-2</v>
      </c>
      <c r="R68" s="196">
        <v>27</v>
      </c>
      <c r="S68" s="130">
        <v>2.8617841400351853E-3</v>
      </c>
      <c r="T68" s="125" t="s">
        <v>311</v>
      </c>
      <c r="U68" s="63" t="s">
        <v>311</v>
      </c>
      <c r="V68" s="188" t="s">
        <v>311</v>
      </c>
      <c r="W68" s="125" t="s">
        <v>311</v>
      </c>
      <c r="X68" s="63" t="s">
        <v>311</v>
      </c>
      <c r="Y68" s="188" t="s">
        <v>311</v>
      </c>
    </row>
    <row r="69" spans="5:35" ht="12" customHeight="1" x14ac:dyDescent="0.15">
      <c r="E69" s="103" t="s">
        <v>123</v>
      </c>
      <c r="F69" s="124">
        <v>1.3490226337448558E-2</v>
      </c>
      <c r="G69" s="195">
        <v>9</v>
      </c>
      <c r="H69" s="129">
        <v>1.8311296386139121E-3</v>
      </c>
      <c r="I69" s="124">
        <v>1.308449074074074E-2</v>
      </c>
      <c r="J69" s="195">
        <v>4</v>
      </c>
      <c r="K69" s="129">
        <v>2.2569444444444473E-3</v>
      </c>
      <c r="L69" s="124">
        <v>9.959490740740741E-3</v>
      </c>
      <c r="M69" s="195">
        <v>2</v>
      </c>
      <c r="N69" s="129">
        <v>1.1703271957138389E-3</v>
      </c>
      <c r="P69" s="103" t="s">
        <v>123</v>
      </c>
      <c r="Q69" s="124">
        <v>1.6556712962962964E-2</v>
      </c>
      <c r="R69" s="195">
        <v>2</v>
      </c>
      <c r="S69" s="129">
        <v>9.002516890095852E-5</v>
      </c>
      <c r="T69" s="124">
        <v>1.8819444444444444E-2</v>
      </c>
      <c r="U69" s="195">
        <v>3</v>
      </c>
      <c r="V69" s="129">
        <v>3.3204281756861347E-3</v>
      </c>
      <c r="W69" s="124">
        <v>1.5677083333333335E-2</v>
      </c>
      <c r="X69" s="195">
        <v>2</v>
      </c>
      <c r="Y69" s="129">
        <v>1.0066450704391946E-3</v>
      </c>
    </row>
    <row r="70" spans="5:35" ht="12" customHeight="1" x14ac:dyDescent="0.15">
      <c r="E70" s="23" t="s">
        <v>124</v>
      </c>
      <c r="F70" s="125">
        <v>1.285300925925926E-2</v>
      </c>
      <c r="G70" s="196">
        <v>8</v>
      </c>
      <c r="H70" s="130">
        <v>1.2129055329915656E-3</v>
      </c>
      <c r="I70" s="125">
        <v>1.1060956790123457E-2</v>
      </c>
      <c r="J70" s="196">
        <v>3</v>
      </c>
      <c r="K70" s="130">
        <v>1.666840804517352E-3</v>
      </c>
      <c r="L70" s="125">
        <v>1.2153742283950617E-2</v>
      </c>
      <c r="M70" s="196">
        <v>12</v>
      </c>
      <c r="N70" s="130">
        <v>1.9174097790305386E-3</v>
      </c>
      <c r="P70" s="23" t="s">
        <v>124</v>
      </c>
      <c r="Q70" s="125">
        <v>1.9728009259259258E-2</v>
      </c>
      <c r="R70" s="196">
        <v>2</v>
      </c>
      <c r="S70" s="130">
        <v>3.6910319249436759E-3</v>
      </c>
      <c r="T70" s="125">
        <v>2.2118055555555557E-2</v>
      </c>
      <c r="U70" s="196">
        <v>1</v>
      </c>
      <c r="V70" s="130" t="s">
        <v>311</v>
      </c>
      <c r="W70" s="125">
        <v>1.7885802469135802E-2</v>
      </c>
      <c r="X70" s="196">
        <v>9</v>
      </c>
      <c r="Y70" s="130">
        <v>1.7192857532626234E-3</v>
      </c>
    </row>
    <row r="71" spans="5:35" ht="12" customHeight="1" x14ac:dyDescent="0.15">
      <c r="E71" s="46" t="s">
        <v>3</v>
      </c>
      <c r="F71" s="127"/>
      <c r="G71" s="198"/>
      <c r="H71" s="132"/>
      <c r="I71" s="127"/>
      <c r="J71" s="198"/>
      <c r="K71" s="132"/>
      <c r="L71" s="127"/>
      <c r="M71" s="198"/>
      <c r="N71" s="132"/>
      <c r="P71" s="46" t="s">
        <v>3</v>
      </c>
      <c r="Q71" s="127"/>
      <c r="R71" s="198"/>
      <c r="S71" s="132"/>
      <c r="T71" s="127"/>
      <c r="U71" s="198"/>
      <c r="V71" s="132"/>
      <c r="W71" s="127"/>
      <c r="X71" s="198"/>
      <c r="Y71" s="132"/>
    </row>
    <row r="72" spans="5:35" ht="12" customHeight="1" x14ac:dyDescent="0.15">
      <c r="E72" s="26" t="s">
        <v>128</v>
      </c>
      <c r="F72" s="128">
        <v>1.3020447530864199E-2</v>
      </c>
      <c r="G72" s="199">
        <v>30</v>
      </c>
      <c r="H72" s="133">
        <v>1.9298064962778097E-3</v>
      </c>
      <c r="I72" s="128">
        <v>1.2677083333333334E-2</v>
      </c>
      <c r="J72" s="199">
        <v>10</v>
      </c>
      <c r="K72" s="133">
        <v>2.1453743027656995E-3</v>
      </c>
      <c r="L72" s="128">
        <v>1.1896929824561406E-2</v>
      </c>
      <c r="M72" s="199">
        <v>19</v>
      </c>
      <c r="N72" s="133">
        <v>1.8686899054160798E-3</v>
      </c>
      <c r="P72" s="26" t="s">
        <v>128</v>
      </c>
      <c r="Q72" s="128">
        <v>1.8631213450292401E-2</v>
      </c>
      <c r="R72" s="199">
        <v>38</v>
      </c>
      <c r="S72" s="133">
        <v>2.8114805143032843E-3</v>
      </c>
      <c r="T72" s="128">
        <v>1.892939814814815E-2</v>
      </c>
      <c r="U72" s="199">
        <v>8</v>
      </c>
      <c r="V72" s="133">
        <v>2.6412809403542964E-3</v>
      </c>
      <c r="W72" s="128">
        <v>1.7376089324618732E-2</v>
      </c>
      <c r="X72" s="199">
        <v>17</v>
      </c>
      <c r="Y72" s="133">
        <v>2.0336135804165682E-3</v>
      </c>
    </row>
    <row r="73" spans="5:35" ht="12" customHeight="1" x14ac:dyDescent="0.15">
      <c r="E73" s="123"/>
      <c r="P73" s="123"/>
    </row>
    <row r="74" spans="5:35" ht="12" customHeight="1" x14ac:dyDescent="0.15">
      <c r="E74" s="113" t="s">
        <v>315</v>
      </c>
      <c r="P74" s="113" t="s">
        <v>315</v>
      </c>
    </row>
    <row r="76" spans="5:35" ht="12" customHeight="1" x14ac:dyDescent="0.15">
      <c r="AC76" s="225"/>
    </row>
    <row r="90" spans="1:35" ht="20.100000000000001" customHeight="1" x14ac:dyDescent="0.15">
      <c r="A90" s="6"/>
      <c r="E90" s="3" t="s">
        <v>142</v>
      </c>
      <c r="F90" s="15"/>
      <c r="G90" s="192"/>
      <c r="H90" s="15"/>
      <c r="I90" s="15"/>
      <c r="J90" s="192"/>
      <c r="K90" s="15"/>
      <c r="L90" s="15"/>
      <c r="M90" s="192"/>
      <c r="N90" s="15"/>
      <c r="P90" s="3" t="s">
        <v>143</v>
      </c>
      <c r="Q90" s="15"/>
      <c r="R90" s="192"/>
      <c r="S90" s="15"/>
      <c r="T90" s="15"/>
      <c r="U90" s="192"/>
      <c r="V90" s="15"/>
      <c r="W90" s="15"/>
      <c r="X90" s="192"/>
      <c r="Y90" s="15"/>
    </row>
    <row r="91" spans="1:35" ht="12" customHeight="1" x14ac:dyDescent="0.15">
      <c r="E91" s="41"/>
      <c r="F91" s="42" t="s">
        <v>283</v>
      </c>
      <c r="G91" s="193"/>
      <c r="H91" s="43"/>
      <c r="I91" s="42" t="s">
        <v>285</v>
      </c>
      <c r="J91" s="193"/>
      <c r="K91" s="43"/>
      <c r="L91" s="42" t="s">
        <v>286</v>
      </c>
      <c r="M91" s="193"/>
      <c r="N91" s="43"/>
      <c r="P91" s="41"/>
      <c r="Q91" s="42" t="s">
        <v>283</v>
      </c>
      <c r="R91" s="193"/>
      <c r="S91" s="43"/>
      <c r="T91" s="42" t="s">
        <v>285</v>
      </c>
      <c r="U91" s="193"/>
      <c r="V91" s="43"/>
      <c r="W91" s="42" t="s">
        <v>286</v>
      </c>
      <c r="X91" s="193"/>
      <c r="Y91" s="43"/>
    </row>
    <row r="92" spans="1:35" ht="12" customHeight="1" x14ac:dyDescent="0.15">
      <c r="A92" s="84"/>
      <c r="B92" s="84"/>
      <c r="C92" s="84"/>
      <c r="E92" s="80"/>
      <c r="F92" s="104" t="s">
        <v>306</v>
      </c>
      <c r="G92" s="194" t="s">
        <v>305</v>
      </c>
      <c r="H92" s="105" t="s">
        <v>307</v>
      </c>
      <c r="I92" s="104" t="s">
        <v>306</v>
      </c>
      <c r="J92" s="194" t="s">
        <v>305</v>
      </c>
      <c r="K92" s="105" t="s">
        <v>307</v>
      </c>
      <c r="L92" s="104" t="s">
        <v>306</v>
      </c>
      <c r="M92" s="194" t="s">
        <v>305</v>
      </c>
      <c r="N92" s="105" t="s">
        <v>307</v>
      </c>
      <c r="P92" s="80"/>
      <c r="Q92" s="104" t="s">
        <v>306</v>
      </c>
      <c r="R92" s="194" t="s">
        <v>305</v>
      </c>
      <c r="S92" s="105" t="s">
        <v>307</v>
      </c>
      <c r="T92" s="104" t="s">
        <v>306</v>
      </c>
      <c r="U92" s="194" t="s">
        <v>305</v>
      </c>
      <c r="V92" s="105" t="s">
        <v>307</v>
      </c>
      <c r="W92" s="104" t="s">
        <v>306</v>
      </c>
      <c r="X92" s="194" t="s">
        <v>305</v>
      </c>
      <c r="Y92" s="105" t="s">
        <v>307</v>
      </c>
    </row>
    <row r="93" spans="1:35" ht="12" customHeight="1" x14ac:dyDescent="0.15">
      <c r="A93" s="2" t="s">
        <v>0</v>
      </c>
      <c r="E93" s="46" t="s">
        <v>125</v>
      </c>
      <c r="F93" s="30"/>
      <c r="G93" s="110"/>
      <c r="H93" s="32"/>
      <c r="I93" s="30"/>
      <c r="J93" s="110"/>
      <c r="K93" s="32"/>
      <c r="L93" s="30"/>
      <c r="M93" s="110"/>
      <c r="N93" s="32"/>
      <c r="P93" s="46" t="s">
        <v>125</v>
      </c>
      <c r="Q93" s="30"/>
      <c r="R93" s="110"/>
      <c r="S93" s="32"/>
      <c r="T93" s="30"/>
      <c r="U93" s="110"/>
      <c r="V93" s="32"/>
      <c r="W93" s="30"/>
      <c r="X93" s="110"/>
      <c r="Y93" s="32"/>
      <c r="AA93" s="200" t="s">
        <v>283</v>
      </c>
      <c r="AB93" s="200" t="s">
        <v>285</v>
      </c>
      <c r="AC93" s="200" t="s">
        <v>286</v>
      </c>
      <c r="AE93" s="200" t="s">
        <v>283</v>
      </c>
      <c r="AF93" s="200" t="s">
        <v>285</v>
      </c>
      <c r="AG93" s="200" t="s">
        <v>286</v>
      </c>
    </row>
    <row r="94" spans="1:35" ht="12" customHeight="1" x14ac:dyDescent="0.15">
      <c r="A94" s="25"/>
      <c r="E94" s="103" t="s">
        <v>272</v>
      </c>
      <c r="F94" s="124" t="s">
        <v>311</v>
      </c>
      <c r="G94" s="66" t="s">
        <v>311</v>
      </c>
      <c r="H94" s="189" t="s">
        <v>311</v>
      </c>
      <c r="I94" s="124" t="s">
        <v>311</v>
      </c>
      <c r="J94" s="66" t="s">
        <v>311</v>
      </c>
      <c r="K94" s="189" t="s">
        <v>311</v>
      </c>
      <c r="L94" s="124" t="s">
        <v>311</v>
      </c>
      <c r="M94" s="66" t="s">
        <v>311</v>
      </c>
      <c r="N94" s="189" t="s">
        <v>311</v>
      </c>
      <c r="P94" s="103" t="s">
        <v>272</v>
      </c>
      <c r="Q94" s="124" t="s">
        <v>311</v>
      </c>
      <c r="R94" s="66" t="s">
        <v>311</v>
      </c>
      <c r="S94" s="189" t="s">
        <v>311</v>
      </c>
      <c r="T94" s="124" t="s">
        <v>311</v>
      </c>
      <c r="U94" s="66" t="s">
        <v>311</v>
      </c>
      <c r="V94" s="189" t="s">
        <v>311</v>
      </c>
      <c r="W94" s="124" t="s">
        <v>311</v>
      </c>
      <c r="X94" s="66" t="s">
        <v>311</v>
      </c>
      <c r="Y94" s="189" t="s">
        <v>311</v>
      </c>
      <c r="Z94" s="200">
        <v>94</v>
      </c>
      <c r="AA94" s="200">
        <f>IF(F94="-",-1,F94)</f>
        <v>-1</v>
      </c>
      <c r="AB94" s="200">
        <f>IF(I94="-",-1,I94)</f>
        <v>-1</v>
      </c>
      <c r="AC94" s="200">
        <f>IF(L94="-",-1,L94)</f>
        <v>-1</v>
      </c>
      <c r="AE94" s="200">
        <f>IF(Q94="-",-1,Q94)</f>
        <v>-1</v>
      </c>
      <c r="AF94" s="200">
        <f>IF(T94="-",-1,T94)</f>
        <v>-1</v>
      </c>
      <c r="AG94" s="200">
        <f>IF(W94="-",-1,W94)</f>
        <v>-1</v>
      </c>
      <c r="AI94" s="200" t="s">
        <v>118</v>
      </c>
    </row>
    <row r="95" spans="1:35" ht="12" customHeight="1" x14ac:dyDescent="0.15">
      <c r="A95" s="85" t="s">
        <v>308</v>
      </c>
      <c r="B95" s="134"/>
      <c r="C95" s="134"/>
      <c r="E95" s="23" t="s">
        <v>273</v>
      </c>
      <c r="F95" s="125" t="s">
        <v>311</v>
      </c>
      <c r="G95" s="63" t="s">
        <v>311</v>
      </c>
      <c r="H95" s="188" t="s">
        <v>311</v>
      </c>
      <c r="I95" s="125" t="s">
        <v>311</v>
      </c>
      <c r="J95" s="63" t="s">
        <v>311</v>
      </c>
      <c r="K95" s="188" t="s">
        <v>311</v>
      </c>
      <c r="L95" s="125" t="s">
        <v>311</v>
      </c>
      <c r="M95" s="63" t="s">
        <v>311</v>
      </c>
      <c r="N95" s="188" t="s">
        <v>311</v>
      </c>
      <c r="P95" s="23" t="s">
        <v>273</v>
      </c>
      <c r="Q95" s="125">
        <v>1.6296296296296295E-2</v>
      </c>
      <c r="R95" s="196">
        <v>1</v>
      </c>
      <c r="S95" s="130" t="s">
        <v>311</v>
      </c>
      <c r="T95" s="125" t="s">
        <v>311</v>
      </c>
      <c r="U95" s="63" t="s">
        <v>311</v>
      </c>
      <c r="V95" s="188" t="s">
        <v>311</v>
      </c>
      <c r="W95" s="125" t="s">
        <v>311</v>
      </c>
      <c r="X95" s="63" t="s">
        <v>311</v>
      </c>
      <c r="Y95" s="188" t="s">
        <v>311</v>
      </c>
      <c r="Z95" s="200">
        <v>95</v>
      </c>
      <c r="AA95" s="200">
        <f t="shared" ref="AA95:AA109" si="12">IF(F95="-",-1,F95)</f>
        <v>-1</v>
      </c>
      <c r="AB95" s="200">
        <f t="shared" ref="AB95:AB109" si="13">IF(I95="-",-1,I95)</f>
        <v>-1</v>
      </c>
      <c r="AC95" s="200">
        <f t="shared" ref="AC95:AC109" si="14">IF(L95="-",-1,L95)</f>
        <v>-1</v>
      </c>
      <c r="AE95" s="200">
        <f t="shared" ref="AE95:AE109" si="15">IF(Q95="-",-1,Q95)</f>
        <v>1.6296296296296295E-2</v>
      </c>
      <c r="AF95" s="200">
        <f t="shared" ref="AF95:AF109" si="16">IF(T95="-",-1,T95)</f>
        <v>-1</v>
      </c>
      <c r="AG95" s="200">
        <f t="shared" ref="AG95:AG109" si="17">IF(W95="-",-1,W95)</f>
        <v>-1</v>
      </c>
      <c r="AI95" s="200" t="s">
        <v>119</v>
      </c>
    </row>
    <row r="96" spans="1:35" ht="12" customHeight="1" x14ac:dyDescent="0.15">
      <c r="A96" s="85" t="s">
        <v>310</v>
      </c>
      <c r="B96" s="134"/>
      <c r="C96" s="134"/>
      <c r="E96" s="103" t="s">
        <v>274</v>
      </c>
      <c r="F96" s="124">
        <v>2.0509259259259258E-2</v>
      </c>
      <c r="G96" s="195">
        <v>1</v>
      </c>
      <c r="H96" s="129" t="s">
        <v>311</v>
      </c>
      <c r="I96" s="124" t="s">
        <v>311</v>
      </c>
      <c r="J96" s="66" t="s">
        <v>311</v>
      </c>
      <c r="K96" s="189" t="s">
        <v>311</v>
      </c>
      <c r="L96" s="124" t="s">
        <v>311</v>
      </c>
      <c r="M96" s="66" t="s">
        <v>311</v>
      </c>
      <c r="N96" s="189" t="s">
        <v>311</v>
      </c>
      <c r="P96" s="103" t="s">
        <v>274</v>
      </c>
      <c r="Q96" s="124" t="s">
        <v>311</v>
      </c>
      <c r="R96" s="66" t="s">
        <v>311</v>
      </c>
      <c r="S96" s="189" t="s">
        <v>311</v>
      </c>
      <c r="T96" s="124" t="s">
        <v>311</v>
      </c>
      <c r="U96" s="66" t="s">
        <v>311</v>
      </c>
      <c r="V96" s="189" t="s">
        <v>311</v>
      </c>
      <c r="W96" s="124" t="s">
        <v>311</v>
      </c>
      <c r="X96" s="66" t="s">
        <v>311</v>
      </c>
      <c r="Y96" s="189" t="s">
        <v>311</v>
      </c>
      <c r="Z96" s="200">
        <v>96</v>
      </c>
      <c r="AA96" s="200">
        <f t="shared" si="12"/>
        <v>2.0509259259259258E-2</v>
      </c>
      <c r="AB96" s="200">
        <f t="shared" si="13"/>
        <v>-1</v>
      </c>
      <c r="AC96" s="200">
        <f t="shared" si="14"/>
        <v>-1</v>
      </c>
      <c r="AE96" s="200">
        <f t="shared" si="15"/>
        <v>-1</v>
      </c>
      <c r="AF96" s="200">
        <f t="shared" si="16"/>
        <v>-1</v>
      </c>
      <c r="AG96" s="200">
        <f t="shared" si="17"/>
        <v>-1</v>
      </c>
      <c r="AI96" s="200" t="s">
        <v>120</v>
      </c>
    </row>
    <row r="97" spans="1:35" ht="12" customHeight="1" x14ac:dyDescent="0.15">
      <c r="A97" s="85" t="s">
        <v>309</v>
      </c>
      <c r="B97" s="134"/>
      <c r="C97" s="134"/>
      <c r="E97" s="23" t="s">
        <v>275</v>
      </c>
      <c r="F97" s="125" t="s">
        <v>311</v>
      </c>
      <c r="G97" s="63" t="s">
        <v>311</v>
      </c>
      <c r="H97" s="188" t="s">
        <v>311</v>
      </c>
      <c r="I97" s="125" t="s">
        <v>311</v>
      </c>
      <c r="J97" s="63" t="s">
        <v>311</v>
      </c>
      <c r="K97" s="188" t="s">
        <v>311</v>
      </c>
      <c r="L97" s="125" t="s">
        <v>311</v>
      </c>
      <c r="M97" s="63" t="s">
        <v>311</v>
      </c>
      <c r="N97" s="188" t="s">
        <v>311</v>
      </c>
      <c r="P97" s="23" t="s">
        <v>275</v>
      </c>
      <c r="Q97" s="125" t="s">
        <v>311</v>
      </c>
      <c r="R97" s="63" t="s">
        <v>311</v>
      </c>
      <c r="S97" s="188" t="s">
        <v>311</v>
      </c>
      <c r="T97" s="125" t="s">
        <v>311</v>
      </c>
      <c r="U97" s="63" t="s">
        <v>311</v>
      </c>
      <c r="V97" s="188" t="s">
        <v>311</v>
      </c>
      <c r="W97" s="125" t="s">
        <v>311</v>
      </c>
      <c r="X97" s="63" t="s">
        <v>311</v>
      </c>
      <c r="Y97" s="188" t="s">
        <v>311</v>
      </c>
      <c r="Z97" s="200">
        <v>97</v>
      </c>
      <c r="AA97" s="200">
        <f t="shared" si="12"/>
        <v>-1</v>
      </c>
      <c r="AB97" s="200">
        <f t="shared" si="13"/>
        <v>-1</v>
      </c>
      <c r="AC97" s="200">
        <f t="shared" si="14"/>
        <v>-1</v>
      </c>
      <c r="AE97" s="200">
        <f t="shared" si="15"/>
        <v>-1</v>
      </c>
      <c r="AF97" s="200">
        <f t="shared" si="16"/>
        <v>-1</v>
      </c>
      <c r="AG97" s="200">
        <f t="shared" si="17"/>
        <v>-1</v>
      </c>
      <c r="AI97" s="200" t="s">
        <v>121</v>
      </c>
    </row>
    <row r="98" spans="1:35" ht="12" customHeight="1" x14ac:dyDescent="0.15">
      <c r="E98" s="103" t="s">
        <v>94</v>
      </c>
      <c r="F98" s="124" t="s">
        <v>311</v>
      </c>
      <c r="G98" s="66" t="s">
        <v>311</v>
      </c>
      <c r="H98" s="189" t="s">
        <v>311</v>
      </c>
      <c r="I98" s="124" t="s">
        <v>311</v>
      </c>
      <c r="J98" s="66" t="s">
        <v>311</v>
      </c>
      <c r="K98" s="189" t="s">
        <v>311</v>
      </c>
      <c r="L98" s="124" t="s">
        <v>311</v>
      </c>
      <c r="M98" s="66" t="s">
        <v>311</v>
      </c>
      <c r="N98" s="189" t="s">
        <v>311</v>
      </c>
      <c r="P98" s="103" t="s">
        <v>94</v>
      </c>
      <c r="Q98" s="124" t="s">
        <v>311</v>
      </c>
      <c r="R98" s="66" t="s">
        <v>311</v>
      </c>
      <c r="S98" s="189" t="s">
        <v>311</v>
      </c>
      <c r="T98" s="124" t="s">
        <v>311</v>
      </c>
      <c r="U98" s="66" t="s">
        <v>311</v>
      </c>
      <c r="V98" s="189" t="s">
        <v>311</v>
      </c>
      <c r="W98" s="124">
        <v>1.6469907407407405E-2</v>
      </c>
      <c r="X98" s="195">
        <v>1</v>
      </c>
      <c r="Y98" s="129" t="s">
        <v>311</v>
      </c>
      <c r="Z98" s="200">
        <v>98</v>
      </c>
      <c r="AA98" s="200">
        <f t="shared" si="12"/>
        <v>-1</v>
      </c>
      <c r="AB98" s="200">
        <f t="shared" si="13"/>
        <v>-1</v>
      </c>
      <c r="AC98" s="200">
        <f t="shared" si="14"/>
        <v>-1</v>
      </c>
      <c r="AE98" s="200">
        <f t="shared" si="15"/>
        <v>-1</v>
      </c>
      <c r="AF98" s="200">
        <f t="shared" si="16"/>
        <v>-1</v>
      </c>
      <c r="AG98" s="200">
        <f t="shared" si="17"/>
        <v>1.6469907407407405E-2</v>
      </c>
      <c r="AI98" s="200" t="s">
        <v>106</v>
      </c>
    </row>
    <row r="99" spans="1:35" ht="12" customHeight="1" x14ac:dyDescent="0.15">
      <c r="A99" s="2"/>
      <c r="E99" s="23" t="s">
        <v>95</v>
      </c>
      <c r="F99" s="125" t="s">
        <v>311</v>
      </c>
      <c r="G99" s="63" t="s">
        <v>311</v>
      </c>
      <c r="H99" s="188" t="s">
        <v>311</v>
      </c>
      <c r="I99" s="125" t="s">
        <v>311</v>
      </c>
      <c r="J99" s="63" t="s">
        <v>311</v>
      </c>
      <c r="K99" s="188" t="s">
        <v>311</v>
      </c>
      <c r="L99" s="125" t="s">
        <v>311</v>
      </c>
      <c r="M99" s="63" t="s">
        <v>311</v>
      </c>
      <c r="N99" s="188" t="s">
        <v>311</v>
      </c>
      <c r="P99" s="23" t="s">
        <v>95</v>
      </c>
      <c r="Q99" s="125" t="s">
        <v>311</v>
      </c>
      <c r="R99" s="63" t="s">
        <v>311</v>
      </c>
      <c r="S99" s="188" t="s">
        <v>311</v>
      </c>
      <c r="T99" s="125" t="s">
        <v>311</v>
      </c>
      <c r="U99" s="63" t="s">
        <v>311</v>
      </c>
      <c r="V99" s="188" t="s">
        <v>311</v>
      </c>
      <c r="W99" s="125" t="s">
        <v>311</v>
      </c>
      <c r="X99" s="63" t="s">
        <v>311</v>
      </c>
      <c r="Y99" s="188" t="s">
        <v>311</v>
      </c>
      <c r="Z99" s="200">
        <v>99</v>
      </c>
      <c r="AA99" s="200">
        <f t="shared" si="12"/>
        <v>-1</v>
      </c>
      <c r="AB99" s="200">
        <f t="shared" si="13"/>
        <v>-1</v>
      </c>
      <c r="AC99" s="200">
        <f t="shared" si="14"/>
        <v>-1</v>
      </c>
      <c r="AE99" s="200">
        <f t="shared" si="15"/>
        <v>-1</v>
      </c>
      <c r="AF99" s="200">
        <f t="shared" si="16"/>
        <v>-1</v>
      </c>
      <c r="AG99" s="200">
        <f t="shared" si="17"/>
        <v>-1</v>
      </c>
      <c r="AI99" s="200" t="s">
        <v>107</v>
      </c>
    </row>
    <row r="100" spans="1:35" ht="12" customHeight="1" x14ac:dyDescent="0.15">
      <c r="E100" s="103" t="s">
        <v>96</v>
      </c>
      <c r="F100" s="124" t="s">
        <v>311</v>
      </c>
      <c r="G100" s="66" t="s">
        <v>311</v>
      </c>
      <c r="H100" s="189" t="s">
        <v>311</v>
      </c>
      <c r="I100" s="124" t="s">
        <v>311</v>
      </c>
      <c r="J100" s="66" t="s">
        <v>311</v>
      </c>
      <c r="K100" s="189" t="s">
        <v>311</v>
      </c>
      <c r="L100" s="124" t="s">
        <v>311</v>
      </c>
      <c r="M100" s="66" t="s">
        <v>311</v>
      </c>
      <c r="N100" s="189" t="s">
        <v>311</v>
      </c>
      <c r="P100" s="103" t="s">
        <v>96</v>
      </c>
      <c r="Q100" s="124" t="s">
        <v>311</v>
      </c>
      <c r="R100" s="66" t="s">
        <v>311</v>
      </c>
      <c r="S100" s="189" t="s">
        <v>311</v>
      </c>
      <c r="T100" s="124">
        <v>1.579861111111111E-2</v>
      </c>
      <c r="U100" s="195">
        <v>1</v>
      </c>
      <c r="V100" s="129" t="s">
        <v>311</v>
      </c>
      <c r="W100" s="124" t="s">
        <v>311</v>
      </c>
      <c r="X100" s="66" t="s">
        <v>311</v>
      </c>
      <c r="Y100" s="189" t="s">
        <v>311</v>
      </c>
      <c r="Z100" s="200">
        <v>100</v>
      </c>
      <c r="AA100" s="200">
        <f t="shared" si="12"/>
        <v>-1</v>
      </c>
      <c r="AB100" s="200">
        <f t="shared" si="13"/>
        <v>-1</v>
      </c>
      <c r="AC100" s="200">
        <f t="shared" si="14"/>
        <v>-1</v>
      </c>
      <c r="AE100" s="200">
        <f t="shared" si="15"/>
        <v>-1</v>
      </c>
      <c r="AF100" s="200">
        <f t="shared" si="16"/>
        <v>1.579861111111111E-2</v>
      </c>
      <c r="AG100" s="200">
        <f t="shared" si="17"/>
        <v>-1</v>
      </c>
      <c r="AI100" s="200" t="s">
        <v>108</v>
      </c>
    </row>
    <row r="101" spans="1:35" ht="12" customHeight="1" x14ac:dyDescent="0.15">
      <c r="E101" s="28" t="s">
        <v>97</v>
      </c>
      <c r="F101" s="126">
        <v>1.9039351851851852E-2</v>
      </c>
      <c r="G101" s="197">
        <v>1</v>
      </c>
      <c r="H101" s="131" t="s">
        <v>311</v>
      </c>
      <c r="I101" s="126" t="s">
        <v>311</v>
      </c>
      <c r="J101" s="108" t="s">
        <v>311</v>
      </c>
      <c r="K101" s="190" t="s">
        <v>311</v>
      </c>
      <c r="L101" s="126">
        <v>1.695601851851852E-2</v>
      </c>
      <c r="M101" s="197">
        <v>1</v>
      </c>
      <c r="N101" s="131" t="s">
        <v>311</v>
      </c>
      <c r="P101" s="28" t="s">
        <v>97</v>
      </c>
      <c r="Q101" s="126" t="s">
        <v>311</v>
      </c>
      <c r="R101" s="108" t="s">
        <v>311</v>
      </c>
      <c r="S101" s="190" t="s">
        <v>311</v>
      </c>
      <c r="T101" s="126">
        <v>1.909722222222222E-2</v>
      </c>
      <c r="U101" s="197">
        <v>1</v>
      </c>
      <c r="V101" s="131" t="s">
        <v>311</v>
      </c>
      <c r="W101" s="126" t="s">
        <v>311</v>
      </c>
      <c r="X101" s="108" t="s">
        <v>311</v>
      </c>
      <c r="Y101" s="190" t="s">
        <v>311</v>
      </c>
      <c r="Z101" s="200">
        <v>101</v>
      </c>
      <c r="AA101" s="200">
        <f t="shared" si="12"/>
        <v>1.9039351851851852E-2</v>
      </c>
      <c r="AB101" s="200">
        <f t="shared" si="13"/>
        <v>-1</v>
      </c>
      <c r="AC101" s="200">
        <f t="shared" si="14"/>
        <v>1.695601851851852E-2</v>
      </c>
      <c r="AE101" s="200">
        <f t="shared" si="15"/>
        <v>-1</v>
      </c>
      <c r="AF101" s="200">
        <f t="shared" si="16"/>
        <v>1.909722222222222E-2</v>
      </c>
      <c r="AG101" s="200">
        <f t="shared" si="17"/>
        <v>-1</v>
      </c>
      <c r="AI101" s="200" t="s">
        <v>109</v>
      </c>
    </row>
    <row r="102" spans="1:35" ht="12" customHeight="1" x14ac:dyDescent="0.15">
      <c r="E102" s="103" t="s">
        <v>98</v>
      </c>
      <c r="F102" s="124">
        <v>1.695601851851852E-2</v>
      </c>
      <c r="G102" s="195">
        <v>1</v>
      </c>
      <c r="H102" s="129" t="s">
        <v>311</v>
      </c>
      <c r="I102" s="124" t="s">
        <v>311</v>
      </c>
      <c r="J102" s="66" t="s">
        <v>311</v>
      </c>
      <c r="K102" s="189" t="s">
        <v>311</v>
      </c>
      <c r="L102" s="124" t="s">
        <v>311</v>
      </c>
      <c r="M102" s="66" t="s">
        <v>311</v>
      </c>
      <c r="N102" s="189" t="s">
        <v>311</v>
      </c>
      <c r="P102" s="103" t="s">
        <v>98</v>
      </c>
      <c r="Q102" s="124" t="s">
        <v>311</v>
      </c>
      <c r="R102" s="66" t="s">
        <v>311</v>
      </c>
      <c r="S102" s="189" t="s">
        <v>311</v>
      </c>
      <c r="T102" s="124" t="s">
        <v>311</v>
      </c>
      <c r="U102" s="66" t="s">
        <v>311</v>
      </c>
      <c r="V102" s="189" t="s">
        <v>311</v>
      </c>
      <c r="W102" s="124" t="s">
        <v>311</v>
      </c>
      <c r="X102" s="66" t="s">
        <v>311</v>
      </c>
      <c r="Y102" s="189" t="s">
        <v>311</v>
      </c>
      <c r="Z102" s="200">
        <v>102</v>
      </c>
      <c r="AA102" s="200">
        <f t="shared" si="12"/>
        <v>1.695601851851852E-2</v>
      </c>
      <c r="AB102" s="200">
        <f t="shared" si="13"/>
        <v>-1</v>
      </c>
      <c r="AC102" s="200">
        <f t="shared" si="14"/>
        <v>-1</v>
      </c>
      <c r="AE102" s="200">
        <f t="shared" si="15"/>
        <v>-1</v>
      </c>
      <c r="AF102" s="200">
        <f t="shared" si="16"/>
        <v>-1</v>
      </c>
      <c r="AG102" s="200">
        <f t="shared" si="17"/>
        <v>-1</v>
      </c>
      <c r="AI102" s="200" t="s">
        <v>110</v>
      </c>
    </row>
    <row r="103" spans="1:35" ht="12" customHeight="1" x14ac:dyDescent="0.15">
      <c r="E103" s="23" t="s">
        <v>99</v>
      </c>
      <c r="F103" s="125" t="s">
        <v>311</v>
      </c>
      <c r="G103" s="63" t="s">
        <v>311</v>
      </c>
      <c r="H103" s="188" t="s">
        <v>311</v>
      </c>
      <c r="I103" s="125" t="s">
        <v>311</v>
      </c>
      <c r="J103" s="63" t="s">
        <v>311</v>
      </c>
      <c r="K103" s="188" t="s">
        <v>311</v>
      </c>
      <c r="L103" s="125" t="s">
        <v>311</v>
      </c>
      <c r="M103" s="63" t="s">
        <v>311</v>
      </c>
      <c r="N103" s="188" t="s">
        <v>311</v>
      </c>
      <c r="P103" s="23" t="s">
        <v>99</v>
      </c>
      <c r="Q103" s="125">
        <v>2.0034722222222221E-2</v>
      </c>
      <c r="R103" s="196">
        <v>1</v>
      </c>
      <c r="S103" s="130" t="s">
        <v>311</v>
      </c>
      <c r="T103" s="125" t="s">
        <v>311</v>
      </c>
      <c r="U103" s="63" t="s">
        <v>311</v>
      </c>
      <c r="V103" s="188" t="s">
        <v>311</v>
      </c>
      <c r="W103" s="125" t="s">
        <v>311</v>
      </c>
      <c r="X103" s="63" t="s">
        <v>311</v>
      </c>
      <c r="Y103" s="188" t="s">
        <v>311</v>
      </c>
      <c r="Z103" s="200">
        <v>103</v>
      </c>
      <c r="AA103" s="200">
        <f t="shared" si="12"/>
        <v>-1</v>
      </c>
      <c r="AB103" s="200">
        <f t="shared" si="13"/>
        <v>-1</v>
      </c>
      <c r="AC103" s="200">
        <f t="shared" si="14"/>
        <v>-1</v>
      </c>
      <c r="AE103" s="200">
        <f t="shared" si="15"/>
        <v>2.0034722222222221E-2</v>
      </c>
      <c r="AF103" s="200">
        <f t="shared" si="16"/>
        <v>-1</v>
      </c>
      <c r="AG103" s="200">
        <f t="shared" si="17"/>
        <v>-1</v>
      </c>
      <c r="AI103" s="200" t="s">
        <v>111</v>
      </c>
    </row>
    <row r="104" spans="1:35" ht="12" customHeight="1" x14ac:dyDescent="0.15">
      <c r="E104" s="103" t="s">
        <v>100</v>
      </c>
      <c r="F104" s="124" t="s">
        <v>311</v>
      </c>
      <c r="G104" s="66" t="s">
        <v>311</v>
      </c>
      <c r="H104" s="189" t="s">
        <v>311</v>
      </c>
      <c r="I104" s="124">
        <v>1.7638888888888888E-2</v>
      </c>
      <c r="J104" s="195">
        <v>2</v>
      </c>
      <c r="K104" s="129">
        <v>7.2020135120849616E-4</v>
      </c>
      <c r="L104" s="124" t="s">
        <v>311</v>
      </c>
      <c r="M104" s="66" t="s">
        <v>311</v>
      </c>
      <c r="N104" s="189" t="s">
        <v>311</v>
      </c>
      <c r="P104" s="103" t="s">
        <v>100</v>
      </c>
      <c r="Q104" s="124" t="s">
        <v>311</v>
      </c>
      <c r="R104" s="66" t="s">
        <v>311</v>
      </c>
      <c r="S104" s="189" t="s">
        <v>311</v>
      </c>
      <c r="T104" s="124" t="s">
        <v>311</v>
      </c>
      <c r="U104" s="66" t="s">
        <v>311</v>
      </c>
      <c r="V104" s="189" t="s">
        <v>311</v>
      </c>
      <c r="W104" s="124" t="s">
        <v>311</v>
      </c>
      <c r="X104" s="66" t="s">
        <v>311</v>
      </c>
      <c r="Y104" s="189" t="s">
        <v>311</v>
      </c>
      <c r="Z104" s="200">
        <v>104</v>
      </c>
      <c r="AA104" s="200">
        <f t="shared" si="12"/>
        <v>-1</v>
      </c>
      <c r="AB104" s="200">
        <f t="shared" si="13"/>
        <v>1.7638888888888888E-2</v>
      </c>
      <c r="AC104" s="200">
        <f t="shared" si="14"/>
        <v>-1</v>
      </c>
      <c r="AE104" s="200">
        <f t="shared" si="15"/>
        <v>-1</v>
      </c>
      <c r="AF104" s="200">
        <f t="shared" si="16"/>
        <v>-1</v>
      </c>
      <c r="AG104" s="200">
        <f t="shared" si="17"/>
        <v>-1</v>
      </c>
      <c r="AI104" s="200" t="s">
        <v>112</v>
      </c>
    </row>
    <row r="105" spans="1:35" ht="12" customHeight="1" x14ac:dyDescent="0.15">
      <c r="E105" s="23" t="s">
        <v>101</v>
      </c>
      <c r="F105" s="125">
        <v>1.4907407407407406E-2</v>
      </c>
      <c r="G105" s="196">
        <v>1</v>
      </c>
      <c r="H105" s="130" t="s">
        <v>311</v>
      </c>
      <c r="I105" s="125" t="s">
        <v>311</v>
      </c>
      <c r="J105" s="63" t="s">
        <v>311</v>
      </c>
      <c r="K105" s="188" t="s">
        <v>311</v>
      </c>
      <c r="L105" s="125">
        <v>1.5138888888888889E-2</v>
      </c>
      <c r="M105" s="196">
        <v>1</v>
      </c>
      <c r="N105" s="130" t="s">
        <v>311</v>
      </c>
      <c r="P105" s="23" t="s">
        <v>101</v>
      </c>
      <c r="Q105" s="125" t="s">
        <v>311</v>
      </c>
      <c r="R105" s="63" t="s">
        <v>311</v>
      </c>
      <c r="S105" s="188" t="s">
        <v>311</v>
      </c>
      <c r="T105" s="125" t="s">
        <v>311</v>
      </c>
      <c r="U105" s="63" t="s">
        <v>311</v>
      </c>
      <c r="V105" s="188" t="s">
        <v>311</v>
      </c>
      <c r="W105" s="125" t="s">
        <v>311</v>
      </c>
      <c r="X105" s="63" t="s">
        <v>311</v>
      </c>
      <c r="Y105" s="188" t="s">
        <v>311</v>
      </c>
      <c r="Z105" s="200">
        <v>105</v>
      </c>
      <c r="AA105" s="200">
        <f t="shared" si="12"/>
        <v>1.4907407407407406E-2</v>
      </c>
      <c r="AB105" s="200">
        <f t="shared" si="13"/>
        <v>-1</v>
      </c>
      <c r="AC105" s="200">
        <f t="shared" si="14"/>
        <v>1.5138888888888889E-2</v>
      </c>
      <c r="AE105" s="200">
        <f t="shared" si="15"/>
        <v>-1</v>
      </c>
      <c r="AF105" s="200">
        <f t="shared" si="16"/>
        <v>-1</v>
      </c>
      <c r="AG105" s="200">
        <f t="shared" si="17"/>
        <v>-1</v>
      </c>
      <c r="AI105" s="200" t="s">
        <v>113</v>
      </c>
    </row>
    <row r="106" spans="1:35" ht="12" customHeight="1" x14ac:dyDescent="0.15">
      <c r="E106" s="103" t="s">
        <v>102</v>
      </c>
      <c r="F106" s="124" t="s">
        <v>311</v>
      </c>
      <c r="G106" s="66" t="s">
        <v>311</v>
      </c>
      <c r="H106" s="189" t="s">
        <v>311</v>
      </c>
      <c r="I106" s="124">
        <v>1.5081018518518518E-2</v>
      </c>
      <c r="J106" s="195">
        <v>2</v>
      </c>
      <c r="K106" s="129">
        <v>1.6368212526968009E-5</v>
      </c>
      <c r="L106" s="124" t="s">
        <v>311</v>
      </c>
      <c r="M106" s="66" t="s">
        <v>311</v>
      </c>
      <c r="N106" s="189" t="s">
        <v>311</v>
      </c>
      <c r="P106" s="103" t="s">
        <v>102</v>
      </c>
      <c r="Q106" s="124" t="s">
        <v>311</v>
      </c>
      <c r="R106" s="66" t="s">
        <v>311</v>
      </c>
      <c r="S106" s="189" t="s">
        <v>311</v>
      </c>
      <c r="T106" s="124" t="s">
        <v>311</v>
      </c>
      <c r="U106" s="66" t="s">
        <v>311</v>
      </c>
      <c r="V106" s="189" t="s">
        <v>311</v>
      </c>
      <c r="W106" s="124" t="s">
        <v>311</v>
      </c>
      <c r="X106" s="66" t="s">
        <v>311</v>
      </c>
      <c r="Y106" s="189" t="s">
        <v>311</v>
      </c>
      <c r="Z106" s="200">
        <v>106</v>
      </c>
      <c r="AA106" s="200">
        <f t="shared" si="12"/>
        <v>-1</v>
      </c>
      <c r="AB106" s="200">
        <f t="shared" si="13"/>
        <v>1.5081018518518518E-2</v>
      </c>
      <c r="AC106" s="200">
        <f t="shared" si="14"/>
        <v>-1</v>
      </c>
      <c r="AE106" s="200">
        <f t="shared" si="15"/>
        <v>-1</v>
      </c>
      <c r="AF106" s="200">
        <f t="shared" si="16"/>
        <v>-1</v>
      </c>
      <c r="AG106" s="200">
        <f t="shared" si="17"/>
        <v>-1</v>
      </c>
      <c r="AI106" s="200" t="s">
        <v>114</v>
      </c>
    </row>
    <row r="107" spans="1:35" ht="12" customHeight="1" x14ac:dyDescent="0.15">
      <c r="E107" s="23" t="s">
        <v>103</v>
      </c>
      <c r="F107" s="125" t="s">
        <v>311</v>
      </c>
      <c r="G107" s="63" t="s">
        <v>311</v>
      </c>
      <c r="H107" s="188" t="s">
        <v>311</v>
      </c>
      <c r="I107" s="125">
        <v>1.8912037037037036E-2</v>
      </c>
      <c r="J107" s="196">
        <v>1</v>
      </c>
      <c r="K107" s="130" t="s">
        <v>311</v>
      </c>
      <c r="L107" s="125" t="s">
        <v>311</v>
      </c>
      <c r="M107" s="63" t="s">
        <v>311</v>
      </c>
      <c r="N107" s="188" t="s">
        <v>311</v>
      </c>
      <c r="P107" s="23" t="s">
        <v>103</v>
      </c>
      <c r="Q107" s="125">
        <v>1.5162037037037036E-2</v>
      </c>
      <c r="R107" s="196">
        <v>1</v>
      </c>
      <c r="S107" s="130" t="s">
        <v>311</v>
      </c>
      <c r="T107" s="125" t="s">
        <v>311</v>
      </c>
      <c r="U107" s="63" t="s">
        <v>311</v>
      </c>
      <c r="V107" s="188" t="s">
        <v>311</v>
      </c>
      <c r="W107" s="125" t="s">
        <v>311</v>
      </c>
      <c r="X107" s="63" t="s">
        <v>311</v>
      </c>
      <c r="Y107" s="188" t="s">
        <v>311</v>
      </c>
      <c r="Z107" s="200">
        <v>107</v>
      </c>
      <c r="AA107" s="200">
        <f t="shared" si="12"/>
        <v>-1</v>
      </c>
      <c r="AB107" s="200">
        <f t="shared" si="13"/>
        <v>1.8912037037037036E-2</v>
      </c>
      <c r="AC107" s="200">
        <f t="shared" si="14"/>
        <v>-1</v>
      </c>
      <c r="AE107" s="200">
        <f t="shared" si="15"/>
        <v>1.5162037037037036E-2</v>
      </c>
      <c r="AF107" s="200">
        <f t="shared" si="16"/>
        <v>-1</v>
      </c>
      <c r="AG107" s="200">
        <f t="shared" si="17"/>
        <v>-1</v>
      </c>
      <c r="AI107" s="200" t="s">
        <v>115</v>
      </c>
    </row>
    <row r="108" spans="1:35" ht="12" customHeight="1" x14ac:dyDescent="0.15">
      <c r="E108" s="103" t="s">
        <v>104</v>
      </c>
      <c r="F108" s="124" t="s">
        <v>311</v>
      </c>
      <c r="G108" s="66" t="s">
        <v>311</v>
      </c>
      <c r="H108" s="189" t="s">
        <v>311</v>
      </c>
      <c r="I108" s="124">
        <v>1.5856481481481482E-2</v>
      </c>
      <c r="J108" s="195">
        <v>1</v>
      </c>
      <c r="K108" s="129" t="s">
        <v>311</v>
      </c>
      <c r="L108" s="124" t="s">
        <v>311</v>
      </c>
      <c r="M108" s="66" t="s">
        <v>311</v>
      </c>
      <c r="N108" s="189" t="s">
        <v>311</v>
      </c>
      <c r="P108" s="103" t="s">
        <v>104</v>
      </c>
      <c r="Q108" s="124" t="s">
        <v>311</v>
      </c>
      <c r="R108" s="66" t="s">
        <v>311</v>
      </c>
      <c r="S108" s="189" t="s">
        <v>311</v>
      </c>
      <c r="T108" s="124" t="s">
        <v>311</v>
      </c>
      <c r="U108" s="66" t="s">
        <v>311</v>
      </c>
      <c r="V108" s="189" t="s">
        <v>311</v>
      </c>
      <c r="W108" s="124" t="s">
        <v>311</v>
      </c>
      <c r="X108" s="66" t="s">
        <v>311</v>
      </c>
      <c r="Y108" s="189" t="s">
        <v>311</v>
      </c>
      <c r="Z108" s="200">
        <v>108</v>
      </c>
      <c r="AA108" s="200">
        <f t="shared" si="12"/>
        <v>-1</v>
      </c>
      <c r="AB108" s="200">
        <f t="shared" si="13"/>
        <v>1.5856481481481482E-2</v>
      </c>
      <c r="AC108" s="200">
        <f t="shared" si="14"/>
        <v>-1</v>
      </c>
      <c r="AE108" s="200">
        <f t="shared" si="15"/>
        <v>-1</v>
      </c>
      <c r="AF108" s="200">
        <f t="shared" si="16"/>
        <v>-1</v>
      </c>
      <c r="AG108" s="200">
        <f t="shared" si="17"/>
        <v>-1</v>
      </c>
      <c r="AI108" s="200" t="s">
        <v>116</v>
      </c>
    </row>
    <row r="109" spans="1:35" ht="12" customHeight="1" x14ac:dyDescent="0.15">
      <c r="E109" s="23" t="s">
        <v>105</v>
      </c>
      <c r="F109" s="125" t="s">
        <v>311</v>
      </c>
      <c r="G109" s="63" t="s">
        <v>311</v>
      </c>
      <c r="H109" s="188" t="s">
        <v>311</v>
      </c>
      <c r="I109" s="125" t="s">
        <v>311</v>
      </c>
      <c r="J109" s="63" t="s">
        <v>311</v>
      </c>
      <c r="K109" s="188" t="s">
        <v>311</v>
      </c>
      <c r="L109" s="125" t="s">
        <v>311</v>
      </c>
      <c r="M109" s="63" t="s">
        <v>311</v>
      </c>
      <c r="N109" s="188" t="s">
        <v>311</v>
      </c>
      <c r="P109" s="23" t="s">
        <v>105</v>
      </c>
      <c r="Q109" s="125" t="s">
        <v>311</v>
      </c>
      <c r="R109" s="63" t="s">
        <v>311</v>
      </c>
      <c r="S109" s="188" t="s">
        <v>311</v>
      </c>
      <c r="T109" s="125" t="s">
        <v>311</v>
      </c>
      <c r="U109" s="63" t="s">
        <v>311</v>
      </c>
      <c r="V109" s="188" t="s">
        <v>311</v>
      </c>
      <c r="W109" s="125" t="s">
        <v>311</v>
      </c>
      <c r="X109" s="63" t="s">
        <v>311</v>
      </c>
      <c r="Y109" s="188" t="s">
        <v>311</v>
      </c>
      <c r="Z109" s="200">
        <v>109</v>
      </c>
      <c r="AA109" s="200">
        <f t="shared" si="12"/>
        <v>-1</v>
      </c>
      <c r="AB109" s="200">
        <f t="shared" si="13"/>
        <v>-1</v>
      </c>
      <c r="AC109" s="200">
        <f t="shared" si="14"/>
        <v>-1</v>
      </c>
      <c r="AE109" s="200">
        <f t="shared" si="15"/>
        <v>-1</v>
      </c>
      <c r="AF109" s="200">
        <f t="shared" si="16"/>
        <v>-1</v>
      </c>
      <c r="AG109" s="200">
        <f t="shared" si="17"/>
        <v>-1</v>
      </c>
      <c r="AI109" s="200" t="s">
        <v>117</v>
      </c>
    </row>
    <row r="110" spans="1:35" ht="12" customHeight="1" x14ac:dyDescent="0.15">
      <c r="E110" s="46" t="s">
        <v>126</v>
      </c>
      <c r="F110" s="127"/>
      <c r="G110" s="198"/>
      <c r="H110" s="132"/>
      <c r="I110" s="127"/>
      <c r="J110" s="198"/>
      <c r="K110" s="132"/>
      <c r="L110" s="127"/>
      <c r="M110" s="198"/>
      <c r="N110" s="132"/>
      <c r="P110" s="46" t="s">
        <v>126</v>
      </c>
      <c r="Q110" s="127"/>
      <c r="R110" s="198"/>
      <c r="S110" s="132"/>
      <c r="T110" s="127"/>
      <c r="U110" s="198"/>
      <c r="V110" s="132"/>
      <c r="W110" s="127"/>
      <c r="X110" s="198"/>
      <c r="Y110" s="132"/>
    </row>
    <row r="111" spans="1:35" ht="12" customHeight="1" x14ac:dyDescent="0.15">
      <c r="E111" s="34" t="s">
        <v>127</v>
      </c>
      <c r="F111" s="125">
        <v>2.0509259259259258E-2</v>
      </c>
      <c r="G111" s="196">
        <v>1</v>
      </c>
      <c r="H111" s="130" t="s">
        <v>311</v>
      </c>
      <c r="I111" s="125" t="s">
        <v>311</v>
      </c>
      <c r="J111" s="63" t="s">
        <v>311</v>
      </c>
      <c r="K111" s="188" t="s">
        <v>311</v>
      </c>
      <c r="L111" s="125" t="s">
        <v>311</v>
      </c>
      <c r="M111" s="63" t="s">
        <v>311</v>
      </c>
      <c r="N111" s="188" t="s">
        <v>311</v>
      </c>
      <c r="P111" s="34" t="s">
        <v>127</v>
      </c>
      <c r="Q111" s="125">
        <v>1.6296296296296295E-2</v>
      </c>
      <c r="R111" s="196">
        <v>1</v>
      </c>
      <c r="S111" s="130" t="s">
        <v>311</v>
      </c>
      <c r="T111" s="125" t="s">
        <v>311</v>
      </c>
      <c r="U111" s="63" t="s">
        <v>311</v>
      </c>
      <c r="V111" s="188" t="s">
        <v>311</v>
      </c>
      <c r="W111" s="125" t="s">
        <v>311</v>
      </c>
      <c r="X111" s="63" t="s">
        <v>311</v>
      </c>
      <c r="Y111" s="188" t="s">
        <v>311</v>
      </c>
    </row>
    <row r="112" spans="1:35" ht="12" customHeight="1" x14ac:dyDescent="0.15">
      <c r="E112" s="103" t="s">
        <v>123</v>
      </c>
      <c r="F112" s="124">
        <v>1.9039351851851852E-2</v>
      </c>
      <c r="G112" s="195">
        <v>1</v>
      </c>
      <c r="H112" s="129" t="s">
        <v>311</v>
      </c>
      <c r="I112" s="124" t="s">
        <v>311</v>
      </c>
      <c r="J112" s="66" t="s">
        <v>311</v>
      </c>
      <c r="K112" s="189" t="s">
        <v>311</v>
      </c>
      <c r="L112" s="124">
        <v>1.695601851851852E-2</v>
      </c>
      <c r="M112" s="195">
        <v>1</v>
      </c>
      <c r="N112" s="129" t="s">
        <v>311</v>
      </c>
      <c r="P112" s="103" t="s">
        <v>123</v>
      </c>
      <c r="Q112" s="124" t="s">
        <v>311</v>
      </c>
      <c r="R112" s="66" t="s">
        <v>311</v>
      </c>
      <c r="S112" s="189" t="s">
        <v>311</v>
      </c>
      <c r="T112" s="124">
        <v>1.7447916666666667E-2</v>
      </c>
      <c r="U112" s="195">
        <v>2</v>
      </c>
      <c r="V112" s="129">
        <v>2.3324702851639295E-3</v>
      </c>
      <c r="W112" s="124" t="s">
        <v>311</v>
      </c>
      <c r="X112" s="66" t="s">
        <v>311</v>
      </c>
      <c r="Y112" s="189" t="s">
        <v>311</v>
      </c>
    </row>
    <row r="113" spans="5:29" ht="12" customHeight="1" x14ac:dyDescent="0.15">
      <c r="E113" s="23" t="s">
        <v>124</v>
      </c>
      <c r="F113" s="125">
        <v>1.4907407407407406E-2</v>
      </c>
      <c r="G113" s="196">
        <v>1</v>
      </c>
      <c r="H113" s="130" t="s">
        <v>311</v>
      </c>
      <c r="I113" s="125">
        <v>1.6359953703703703E-2</v>
      </c>
      <c r="J113" s="196">
        <v>4</v>
      </c>
      <c r="K113" s="130">
        <v>1.534238001558926E-3</v>
      </c>
      <c r="L113" s="125">
        <v>1.5138888888888889E-2</v>
      </c>
      <c r="M113" s="196">
        <v>1</v>
      </c>
      <c r="N113" s="130" t="s">
        <v>311</v>
      </c>
      <c r="P113" s="23" t="s">
        <v>124</v>
      </c>
      <c r="Q113" s="125">
        <v>2.0034722222222221E-2</v>
      </c>
      <c r="R113" s="196">
        <v>1</v>
      </c>
      <c r="S113" s="130" t="s">
        <v>311</v>
      </c>
      <c r="T113" s="125" t="s">
        <v>311</v>
      </c>
      <c r="U113" s="63" t="s">
        <v>311</v>
      </c>
      <c r="V113" s="188" t="s">
        <v>311</v>
      </c>
      <c r="W113" s="125" t="s">
        <v>311</v>
      </c>
      <c r="X113" s="63" t="s">
        <v>311</v>
      </c>
      <c r="Y113" s="188" t="s">
        <v>311</v>
      </c>
    </row>
    <row r="114" spans="5:29" ht="12" customHeight="1" x14ac:dyDescent="0.15">
      <c r="E114" s="46" t="s">
        <v>3</v>
      </c>
      <c r="F114" s="127"/>
      <c r="G114" s="198"/>
      <c r="H114" s="132"/>
      <c r="I114" s="127"/>
      <c r="J114" s="198"/>
      <c r="K114" s="132"/>
      <c r="L114" s="127"/>
      <c r="M114" s="198"/>
      <c r="N114" s="132"/>
      <c r="P114" s="46" t="s">
        <v>3</v>
      </c>
      <c r="Q114" s="127"/>
      <c r="R114" s="198"/>
      <c r="S114" s="132"/>
      <c r="T114" s="127"/>
      <c r="U114" s="198"/>
      <c r="V114" s="132"/>
      <c r="W114" s="127"/>
      <c r="X114" s="198"/>
      <c r="Y114" s="132"/>
    </row>
    <row r="115" spans="5:29" ht="12" customHeight="1" x14ac:dyDescent="0.15">
      <c r="E115" s="26" t="s">
        <v>128</v>
      </c>
      <c r="F115" s="128">
        <v>1.7853009259259259E-2</v>
      </c>
      <c r="G115" s="199">
        <v>4</v>
      </c>
      <c r="H115" s="133">
        <v>2.4456925037097915E-3</v>
      </c>
      <c r="I115" s="128">
        <v>1.6701388888888887E-2</v>
      </c>
      <c r="J115" s="199">
        <v>6</v>
      </c>
      <c r="K115" s="133">
        <v>1.6204199727857553E-3</v>
      </c>
      <c r="L115" s="128">
        <v>1.6047453703703703E-2</v>
      </c>
      <c r="M115" s="199">
        <v>2</v>
      </c>
      <c r="N115" s="133">
        <v>1.2849046834061567E-3</v>
      </c>
      <c r="P115" s="26" t="s">
        <v>128</v>
      </c>
      <c r="Q115" s="128">
        <v>1.7164351851851851E-2</v>
      </c>
      <c r="R115" s="199">
        <v>3</v>
      </c>
      <c r="S115" s="133">
        <v>2.5496873463483707E-3</v>
      </c>
      <c r="T115" s="128">
        <v>1.7447916666666667E-2</v>
      </c>
      <c r="U115" s="199">
        <v>2</v>
      </c>
      <c r="V115" s="133">
        <v>2.3324702851639295E-3</v>
      </c>
      <c r="W115" s="128">
        <v>1.6469907407407405E-2</v>
      </c>
      <c r="X115" s="199">
        <v>1</v>
      </c>
      <c r="Y115" s="133" t="s">
        <v>311</v>
      </c>
    </row>
    <row r="116" spans="5:29" ht="12" customHeight="1" x14ac:dyDescent="0.15">
      <c r="E116" s="123"/>
      <c r="P116" s="123"/>
    </row>
    <row r="117" spans="5:29" ht="12" customHeight="1" x14ac:dyDescent="0.15">
      <c r="E117" s="113" t="s">
        <v>315</v>
      </c>
      <c r="P117" s="113" t="s">
        <v>315</v>
      </c>
    </row>
    <row r="119" spans="5:29" ht="12" customHeight="1" x14ac:dyDescent="0.15">
      <c r="AC119" s="225"/>
    </row>
    <row r="133" spans="1:35" ht="20.100000000000001" customHeight="1" x14ac:dyDescent="0.15">
      <c r="A133" s="6"/>
      <c r="E133" s="3" t="s">
        <v>144</v>
      </c>
      <c r="F133" s="15"/>
      <c r="G133" s="192"/>
      <c r="H133" s="15"/>
      <c r="I133" s="15"/>
      <c r="J133" s="192"/>
      <c r="K133" s="15"/>
      <c r="L133" s="15"/>
      <c r="M133" s="192"/>
      <c r="N133" s="15"/>
      <c r="P133" s="3" t="s">
        <v>145</v>
      </c>
      <c r="Q133" s="15"/>
      <c r="R133" s="192"/>
      <c r="S133" s="15"/>
      <c r="T133" s="15"/>
      <c r="U133" s="192"/>
      <c r="V133" s="15"/>
      <c r="W133" s="15"/>
      <c r="X133" s="192"/>
      <c r="Y133" s="15"/>
    </row>
    <row r="134" spans="1:35" ht="12" customHeight="1" x14ac:dyDescent="0.15">
      <c r="E134" s="41"/>
      <c r="F134" s="42" t="s">
        <v>283</v>
      </c>
      <c r="G134" s="193"/>
      <c r="H134" s="43"/>
      <c r="I134" s="42" t="s">
        <v>285</v>
      </c>
      <c r="J134" s="193"/>
      <c r="K134" s="43"/>
      <c r="L134" s="42" t="s">
        <v>286</v>
      </c>
      <c r="M134" s="193"/>
      <c r="N134" s="43"/>
      <c r="P134" s="41"/>
      <c r="Q134" s="42" t="s">
        <v>283</v>
      </c>
      <c r="R134" s="193"/>
      <c r="S134" s="43"/>
      <c r="T134" s="42" t="s">
        <v>285</v>
      </c>
      <c r="U134" s="193"/>
      <c r="V134" s="43"/>
      <c r="W134" s="42" t="s">
        <v>286</v>
      </c>
      <c r="X134" s="193"/>
      <c r="Y134" s="43"/>
    </row>
    <row r="135" spans="1:35" ht="12" customHeight="1" x14ac:dyDescent="0.15">
      <c r="A135" s="84"/>
      <c r="B135" s="84"/>
      <c r="C135" s="84"/>
      <c r="E135" s="80"/>
      <c r="F135" s="104" t="s">
        <v>306</v>
      </c>
      <c r="G135" s="194" t="s">
        <v>305</v>
      </c>
      <c r="H135" s="105" t="s">
        <v>307</v>
      </c>
      <c r="I135" s="104" t="s">
        <v>306</v>
      </c>
      <c r="J135" s="194" t="s">
        <v>305</v>
      </c>
      <c r="K135" s="105" t="s">
        <v>307</v>
      </c>
      <c r="L135" s="104" t="s">
        <v>306</v>
      </c>
      <c r="M135" s="194" t="s">
        <v>305</v>
      </c>
      <c r="N135" s="105" t="s">
        <v>307</v>
      </c>
      <c r="P135" s="80"/>
      <c r="Q135" s="104" t="s">
        <v>306</v>
      </c>
      <c r="R135" s="194" t="s">
        <v>305</v>
      </c>
      <c r="S135" s="105" t="s">
        <v>307</v>
      </c>
      <c r="T135" s="104" t="s">
        <v>306</v>
      </c>
      <c r="U135" s="194" t="s">
        <v>305</v>
      </c>
      <c r="V135" s="105" t="s">
        <v>307</v>
      </c>
      <c r="W135" s="104" t="s">
        <v>306</v>
      </c>
      <c r="X135" s="194" t="s">
        <v>305</v>
      </c>
      <c r="Y135" s="105" t="s">
        <v>307</v>
      </c>
    </row>
    <row r="136" spans="1:35" ht="12" customHeight="1" x14ac:dyDescent="0.15">
      <c r="A136" s="2" t="s">
        <v>0</v>
      </c>
      <c r="E136" s="46" t="s">
        <v>125</v>
      </c>
      <c r="F136" s="30"/>
      <c r="G136" s="110"/>
      <c r="H136" s="32"/>
      <c r="I136" s="30"/>
      <c r="J136" s="110"/>
      <c r="K136" s="32"/>
      <c r="L136" s="30"/>
      <c r="M136" s="110"/>
      <c r="N136" s="32"/>
      <c r="P136" s="46" t="s">
        <v>125</v>
      </c>
      <c r="Q136" s="30"/>
      <c r="R136" s="110"/>
      <c r="S136" s="32"/>
      <c r="T136" s="30"/>
      <c r="U136" s="110"/>
      <c r="V136" s="32"/>
      <c r="W136" s="30"/>
      <c r="X136" s="110"/>
      <c r="Y136" s="32"/>
      <c r="AA136" s="200" t="s">
        <v>283</v>
      </c>
      <c r="AB136" s="200" t="s">
        <v>285</v>
      </c>
      <c r="AC136" s="200" t="s">
        <v>286</v>
      </c>
      <c r="AE136" s="200" t="s">
        <v>283</v>
      </c>
      <c r="AF136" s="200" t="s">
        <v>285</v>
      </c>
      <c r="AG136" s="200" t="s">
        <v>286</v>
      </c>
    </row>
    <row r="137" spans="1:35" ht="12" customHeight="1" x14ac:dyDescent="0.15">
      <c r="A137" s="25"/>
      <c r="E137" s="103" t="s">
        <v>272</v>
      </c>
      <c r="F137" s="124" t="s">
        <v>311</v>
      </c>
      <c r="G137" s="66" t="s">
        <v>311</v>
      </c>
      <c r="H137" s="189" t="s">
        <v>311</v>
      </c>
      <c r="I137" s="124" t="s">
        <v>311</v>
      </c>
      <c r="J137" s="66" t="s">
        <v>311</v>
      </c>
      <c r="K137" s="189" t="s">
        <v>311</v>
      </c>
      <c r="L137" s="124" t="s">
        <v>311</v>
      </c>
      <c r="M137" s="66" t="s">
        <v>311</v>
      </c>
      <c r="N137" s="189" t="s">
        <v>311</v>
      </c>
      <c r="P137" s="103" t="s">
        <v>272</v>
      </c>
      <c r="Q137" s="124">
        <v>1.3194444444444444E-2</v>
      </c>
      <c r="R137" s="195">
        <v>1</v>
      </c>
      <c r="S137" s="129" t="s">
        <v>311</v>
      </c>
      <c r="T137" s="124" t="s">
        <v>311</v>
      </c>
      <c r="U137" s="66" t="s">
        <v>311</v>
      </c>
      <c r="V137" s="189" t="s">
        <v>311</v>
      </c>
      <c r="W137" s="124" t="s">
        <v>311</v>
      </c>
      <c r="X137" s="66" t="s">
        <v>311</v>
      </c>
      <c r="Y137" s="189" t="s">
        <v>311</v>
      </c>
      <c r="Z137" s="200">
        <v>137</v>
      </c>
      <c r="AA137" s="200">
        <f>IF(F137="-",-1,F137)</f>
        <v>-1</v>
      </c>
      <c r="AB137" s="200">
        <f>IF(I137="-",-1,I137)</f>
        <v>-1</v>
      </c>
      <c r="AC137" s="200">
        <f>IF(L137="-",-1,L137)</f>
        <v>-1</v>
      </c>
      <c r="AE137" s="200">
        <f>IF(Q137="-",-1,Q137)</f>
        <v>1.3194444444444444E-2</v>
      </c>
      <c r="AF137" s="200">
        <f>IF(T137="-",-1,T137)</f>
        <v>-1</v>
      </c>
      <c r="AG137" s="200">
        <f>IF(W137="-",-1,W137)</f>
        <v>-1</v>
      </c>
      <c r="AI137" s="200" t="s">
        <v>118</v>
      </c>
    </row>
    <row r="138" spans="1:35" ht="12" customHeight="1" x14ac:dyDescent="0.15">
      <c r="A138" s="85" t="s">
        <v>308</v>
      </c>
      <c r="B138" s="134"/>
      <c r="C138" s="134"/>
      <c r="E138" s="23" t="s">
        <v>273</v>
      </c>
      <c r="F138" s="125" t="s">
        <v>311</v>
      </c>
      <c r="G138" s="63" t="s">
        <v>311</v>
      </c>
      <c r="H138" s="188" t="s">
        <v>311</v>
      </c>
      <c r="I138" s="125" t="s">
        <v>311</v>
      </c>
      <c r="J138" s="63" t="s">
        <v>311</v>
      </c>
      <c r="K138" s="188" t="s">
        <v>311</v>
      </c>
      <c r="L138" s="125" t="s">
        <v>311</v>
      </c>
      <c r="M138" s="63" t="s">
        <v>311</v>
      </c>
      <c r="N138" s="188" t="s">
        <v>311</v>
      </c>
      <c r="P138" s="23" t="s">
        <v>273</v>
      </c>
      <c r="Q138" s="125">
        <v>1.6400462962962964E-2</v>
      </c>
      <c r="R138" s="196">
        <v>1</v>
      </c>
      <c r="S138" s="130" t="s">
        <v>311</v>
      </c>
      <c r="T138" s="125">
        <v>1.6180555555555556E-2</v>
      </c>
      <c r="U138" s="196">
        <v>1</v>
      </c>
      <c r="V138" s="130" t="s">
        <v>311</v>
      </c>
      <c r="W138" s="125" t="s">
        <v>311</v>
      </c>
      <c r="X138" s="63" t="s">
        <v>311</v>
      </c>
      <c r="Y138" s="188" t="s">
        <v>311</v>
      </c>
      <c r="Z138" s="200">
        <v>138</v>
      </c>
      <c r="AA138" s="200">
        <f t="shared" ref="AA138:AA152" si="18">IF(F138="-",-1,F138)</f>
        <v>-1</v>
      </c>
      <c r="AB138" s="200">
        <f t="shared" ref="AB138:AB152" si="19">IF(I138="-",-1,I138)</f>
        <v>-1</v>
      </c>
      <c r="AC138" s="200">
        <f t="shared" ref="AC138:AC152" si="20">IF(L138="-",-1,L138)</f>
        <v>-1</v>
      </c>
      <c r="AE138" s="200">
        <f t="shared" ref="AE138:AE152" si="21">IF(Q138="-",-1,Q138)</f>
        <v>1.6400462962962964E-2</v>
      </c>
      <c r="AF138" s="200">
        <f t="shared" ref="AF138:AF152" si="22">IF(T138="-",-1,T138)</f>
        <v>1.6180555555555556E-2</v>
      </c>
      <c r="AG138" s="200">
        <f t="shared" ref="AG138:AG152" si="23">IF(W138="-",-1,W138)</f>
        <v>-1</v>
      </c>
      <c r="AI138" s="200" t="s">
        <v>119</v>
      </c>
    </row>
    <row r="139" spans="1:35" ht="12" customHeight="1" x14ac:dyDescent="0.15">
      <c r="A139" s="85" t="s">
        <v>310</v>
      </c>
      <c r="B139" s="134"/>
      <c r="C139" s="134"/>
      <c r="E139" s="103" t="s">
        <v>274</v>
      </c>
      <c r="F139" s="124" t="s">
        <v>311</v>
      </c>
      <c r="G139" s="66" t="s">
        <v>311</v>
      </c>
      <c r="H139" s="189" t="s">
        <v>311</v>
      </c>
      <c r="I139" s="124" t="s">
        <v>311</v>
      </c>
      <c r="J139" s="66" t="s">
        <v>311</v>
      </c>
      <c r="K139" s="189" t="s">
        <v>311</v>
      </c>
      <c r="L139" s="124" t="s">
        <v>311</v>
      </c>
      <c r="M139" s="66" t="s">
        <v>311</v>
      </c>
      <c r="N139" s="189" t="s">
        <v>311</v>
      </c>
      <c r="P139" s="103" t="s">
        <v>274</v>
      </c>
      <c r="Q139" s="124">
        <v>2.07349537037037E-2</v>
      </c>
      <c r="R139" s="195">
        <v>2</v>
      </c>
      <c r="S139" s="129">
        <v>9.5754043285686244E-4</v>
      </c>
      <c r="T139" s="124" t="s">
        <v>311</v>
      </c>
      <c r="U139" s="66" t="s">
        <v>311</v>
      </c>
      <c r="V139" s="189" t="s">
        <v>311</v>
      </c>
      <c r="W139" s="124" t="s">
        <v>311</v>
      </c>
      <c r="X139" s="66" t="s">
        <v>311</v>
      </c>
      <c r="Y139" s="189" t="s">
        <v>311</v>
      </c>
      <c r="Z139" s="200">
        <v>139</v>
      </c>
      <c r="AA139" s="200">
        <f t="shared" si="18"/>
        <v>-1</v>
      </c>
      <c r="AB139" s="200">
        <f t="shared" si="19"/>
        <v>-1</v>
      </c>
      <c r="AC139" s="200">
        <f t="shared" si="20"/>
        <v>-1</v>
      </c>
      <c r="AE139" s="200">
        <f t="shared" si="21"/>
        <v>2.07349537037037E-2</v>
      </c>
      <c r="AF139" s="200">
        <f t="shared" si="22"/>
        <v>-1</v>
      </c>
      <c r="AG139" s="200">
        <f t="shared" si="23"/>
        <v>-1</v>
      </c>
      <c r="AI139" s="200" t="s">
        <v>120</v>
      </c>
    </row>
    <row r="140" spans="1:35" ht="12" customHeight="1" x14ac:dyDescent="0.15">
      <c r="A140" s="85" t="s">
        <v>309</v>
      </c>
      <c r="B140" s="134"/>
      <c r="C140" s="134"/>
      <c r="E140" s="23" t="s">
        <v>275</v>
      </c>
      <c r="F140" s="125" t="s">
        <v>311</v>
      </c>
      <c r="G140" s="63" t="s">
        <v>311</v>
      </c>
      <c r="H140" s="188" t="s">
        <v>311</v>
      </c>
      <c r="I140" s="125" t="s">
        <v>311</v>
      </c>
      <c r="J140" s="63" t="s">
        <v>311</v>
      </c>
      <c r="K140" s="188" t="s">
        <v>311</v>
      </c>
      <c r="L140" s="125" t="s">
        <v>311</v>
      </c>
      <c r="M140" s="63" t="s">
        <v>311</v>
      </c>
      <c r="N140" s="188" t="s">
        <v>311</v>
      </c>
      <c r="P140" s="23" t="s">
        <v>275</v>
      </c>
      <c r="Q140" s="125" t="s">
        <v>311</v>
      </c>
      <c r="R140" s="63" t="s">
        <v>311</v>
      </c>
      <c r="S140" s="188" t="s">
        <v>311</v>
      </c>
      <c r="T140" s="125" t="s">
        <v>311</v>
      </c>
      <c r="U140" s="63" t="s">
        <v>311</v>
      </c>
      <c r="V140" s="188" t="s">
        <v>311</v>
      </c>
      <c r="W140" s="125" t="s">
        <v>311</v>
      </c>
      <c r="X140" s="63" t="s">
        <v>311</v>
      </c>
      <c r="Y140" s="188" t="s">
        <v>311</v>
      </c>
      <c r="Z140" s="200">
        <v>140</v>
      </c>
      <c r="AA140" s="200">
        <f t="shared" si="18"/>
        <v>-1</v>
      </c>
      <c r="AB140" s="200">
        <f t="shared" si="19"/>
        <v>-1</v>
      </c>
      <c r="AC140" s="200">
        <f t="shared" si="20"/>
        <v>-1</v>
      </c>
      <c r="AE140" s="200">
        <f t="shared" si="21"/>
        <v>-1</v>
      </c>
      <c r="AF140" s="200">
        <f t="shared" si="22"/>
        <v>-1</v>
      </c>
      <c r="AG140" s="200">
        <f t="shared" si="23"/>
        <v>-1</v>
      </c>
      <c r="AI140" s="200" t="s">
        <v>121</v>
      </c>
    </row>
    <row r="141" spans="1:35" ht="12" customHeight="1" x14ac:dyDescent="0.15">
      <c r="E141" s="103" t="s">
        <v>94</v>
      </c>
      <c r="F141" s="124" t="s">
        <v>311</v>
      </c>
      <c r="G141" s="66" t="s">
        <v>311</v>
      </c>
      <c r="H141" s="189" t="s">
        <v>311</v>
      </c>
      <c r="I141" s="124" t="s">
        <v>311</v>
      </c>
      <c r="J141" s="66" t="s">
        <v>311</v>
      </c>
      <c r="K141" s="189" t="s">
        <v>311</v>
      </c>
      <c r="L141" s="124" t="s">
        <v>311</v>
      </c>
      <c r="M141" s="66" t="s">
        <v>311</v>
      </c>
      <c r="N141" s="189" t="s">
        <v>311</v>
      </c>
      <c r="P141" s="103" t="s">
        <v>94</v>
      </c>
      <c r="Q141" s="124">
        <v>1.996527777777778E-2</v>
      </c>
      <c r="R141" s="195">
        <v>1</v>
      </c>
      <c r="S141" s="129" t="s">
        <v>311</v>
      </c>
      <c r="T141" s="124">
        <v>1.9178240740740742E-2</v>
      </c>
      <c r="U141" s="195">
        <v>1</v>
      </c>
      <c r="V141" s="129" t="s">
        <v>311</v>
      </c>
      <c r="W141" s="124" t="s">
        <v>311</v>
      </c>
      <c r="X141" s="66" t="s">
        <v>311</v>
      </c>
      <c r="Y141" s="189" t="s">
        <v>311</v>
      </c>
      <c r="Z141" s="200">
        <v>141</v>
      </c>
      <c r="AA141" s="200">
        <f t="shared" si="18"/>
        <v>-1</v>
      </c>
      <c r="AB141" s="200">
        <f t="shared" si="19"/>
        <v>-1</v>
      </c>
      <c r="AC141" s="200">
        <f t="shared" si="20"/>
        <v>-1</v>
      </c>
      <c r="AE141" s="200">
        <f t="shared" si="21"/>
        <v>1.996527777777778E-2</v>
      </c>
      <c r="AF141" s="200">
        <f t="shared" si="22"/>
        <v>1.9178240740740742E-2</v>
      </c>
      <c r="AG141" s="200">
        <f t="shared" si="23"/>
        <v>-1</v>
      </c>
      <c r="AI141" s="200" t="s">
        <v>106</v>
      </c>
    </row>
    <row r="142" spans="1:35" ht="12" customHeight="1" x14ac:dyDescent="0.15">
      <c r="A142" s="2"/>
      <c r="E142" s="23" t="s">
        <v>95</v>
      </c>
      <c r="F142" s="125" t="s">
        <v>311</v>
      </c>
      <c r="G142" s="63" t="s">
        <v>311</v>
      </c>
      <c r="H142" s="188" t="s">
        <v>311</v>
      </c>
      <c r="I142" s="125" t="s">
        <v>311</v>
      </c>
      <c r="J142" s="63" t="s">
        <v>311</v>
      </c>
      <c r="K142" s="188" t="s">
        <v>311</v>
      </c>
      <c r="L142" s="125" t="s">
        <v>311</v>
      </c>
      <c r="M142" s="63" t="s">
        <v>311</v>
      </c>
      <c r="N142" s="188" t="s">
        <v>311</v>
      </c>
      <c r="P142" s="23" t="s">
        <v>95</v>
      </c>
      <c r="Q142" s="125">
        <v>2.028935185185185E-2</v>
      </c>
      <c r="R142" s="196">
        <v>1</v>
      </c>
      <c r="S142" s="130" t="s">
        <v>311</v>
      </c>
      <c r="T142" s="125" t="s">
        <v>311</v>
      </c>
      <c r="U142" s="63" t="s">
        <v>311</v>
      </c>
      <c r="V142" s="188" t="s">
        <v>311</v>
      </c>
      <c r="W142" s="125">
        <v>1.2812499999999999E-2</v>
      </c>
      <c r="X142" s="196">
        <v>1</v>
      </c>
      <c r="Y142" s="130" t="s">
        <v>311</v>
      </c>
      <c r="Z142" s="200">
        <v>142</v>
      </c>
      <c r="AA142" s="200">
        <f t="shared" si="18"/>
        <v>-1</v>
      </c>
      <c r="AB142" s="200">
        <f t="shared" si="19"/>
        <v>-1</v>
      </c>
      <c r="AC142" s="200">
        <f t="shared" si="20"/>
        <v>-1</v>
      </c>
      <c r="AE142" s="200">
        <f t="shared" si="21"/>
        <v>2.028935185185185E-2</v>
      </c>
      <c r="AF142" s="200">
        <f t="shared" si="22"/>
        <v>-1</v>
      </c>
      <c r="AG142" s="200">
        <f t="shared" si="23"/>
        <v>1.2812499999999999E-2</v>
      </c>
      <c r="AI142" s="200" t="s">
        <v>107</v>
      </c>
    </row>
    <row r="143" spans="1:35" ht="12" customHeight="1" x14ac:dyDescent="0.15">
      <c r="E143" s="103" t="s">
        <v>96</v>
      </c>
      <c r="F143" s="124" t="s">
        <v>311</v>
      </c>
      <c r="G143" s="66" t="s">
        <v>311</v>
      </c>
      <c r="H143" s="189" t="s">
        <v>311</v>
      </c>
      <c r="I143" s="124" t="s">
        <v>311</v>
      </c>
      <c r="J143" s="66" t="s">
        <v>311</v>
      </c>
      <c r="K143" s="189" t="s">
        <v>311</v>
      </c>
      <c r="L143" s="124" t="s">
        <v>311</v>
      </c>
      <c r="M143" s="66" t="s">
        <v>311</v>
      </c>
      <c r="N143" s="189" t="s">
        <v>311</v>
      </c>
      <c r="P143" s="103" t="s">
        <v>96</v>
      </c>
      <c r="Q143" s="124" t="s">
        <v>311</v>
      </c>
      <c r="R143" s="66" t="s">
        <v>311</v>
      </c>
      <c r="S143" s="189" t="s">
        <v>311</v>
      </c>
      <c r="T143" s="124" t="s">
        <v>311</v>
      </c>
      <c r="U143" s="66" t="s">
        <v>311</v>
      </c>
      <c r="V143" s="189" t="s">
        <v>311</v>
      </c>
      <c r="W143" s="124" t="s">
        <v>311</v>
      </c>
      <c r="X143" s="66" t="s">
        <v>311</v>
      </c>
      <c r="Y143" s="189" t="s">
        <v>311</v>
      </c>
      <c r="Z143" s="200">
        <v>143</v>
      </c>
      <c r="AA143" s="200">
        <f t="shared" si="18"/>
        <v>-1</v>
      </c>
      <c r="AB143" s="200">
        <f t="shared" si="19"/>
        <v>-1</v>
      </c>
      <c r="AC143" s="200">
        <f t="shared" si="20"/>
        <v>-1</v>
      </c>
      <c r="AE143" s="200">
        <f t="shared" si="21"/>
        <v>-1</v>
      </c>
      <c r="AF143" s="200">
        <f t="shared" si="22"/>
        <v>-1</v>
      </c>
      <c r="AG143" s="200">
        <f t="shared" si="23"/>
        <v>-1</v>
      </c>
      <c r="AI143" s="200" t="s">
        <v>108</v>
      </c>
    </row>
    <row r="144" spans="1:35" ht="12" customHeight="1" x14ac:dyDescent="0.15">
      <c r="E144" s="28" t="s">
        <v>97</v>
      </c>
      <c r="F144" s="126" t="s">
        <v>311</v>
      </c>
      <c r="G144" s="108" t="s">
        <v>311</v>
      </c>
      <c r="H144" s="190" t="s">
        <v>311</v>
      </c>
      <c r="I144" s="126" t="s">
        <v>311</v>
      </c>
      <c r="J144" s="108" t="s">
        <v>311</v>
      </c>
      <c r="K144" s="190" t="s">
        <v>311</v>
      </c>
      <c r="L144" s="126">
        <v>1.2650462962962962E-2</v>
      </c>
      <c r="M144" s="197">
        <v>1</v>
      </c>
      <c r="N144" s="131" t="s">
        <v>311</v>
      </c>
      <c r="P144" s="28" t="s">
        <v>97</v>
      </c>
      <c r="Q144" s="126" t="s">
        <v>311</v>
      </c>
      <c r="R144" s="108" t="s">
        <v>311</v>
      </c>
      <c r="S144" s="190" t="s">
        <v>311</v>
      </c>
      <c r="T144" s="126" t="s">
        <v>311</v>
      </c>
      <c r="U144" s="108" t="s">
        <v>311</v>
      </c>
      <c r="V144" s="190" t="s">
        <v>311</v>
      </c>
      <c r="W144" s="126">
        <v>1.6512345679012344E-2</v>
      </c>
      <c r="X144" s="197">
        <v>3</v>
      </c>
      <c r="Y144" s="131">
        <v>1.3920841588521418E-3</v>
      </c>
      <c r="Z144" s="200">
        <v>144</v>
      </c>
      <c r="AA144" s="200">
        <f t="shared" si="18"/>
        <v>-1</v>
      </c>
      <c r="AB144" s="200">
        <f t="shared" si="19"/>
        <v>-1</v>
      </c>
      <c r="AC144" s="200">
        <f t="shared" si="20"/>
        <v>1.2650462962962962E-2</v>
      </c>
      <c r="AE144" s="200">
        <f t="shared" si="21"/>
        <v>-1</v>
      </c>
      <c r="AF144" s="200">
        <f t="shared" si="22"/>
        <v>-1</v>
      </c>
      <c r="AG144" s="200">
        <f t="shared" si="23"/>
        <v>1.6512345679012344E-2</v>
      </c>
      <c r="AI144" s="200" t="s">
        <v>109</v>
      </c>
    </row>
    <row r="145" spans="5:35" ht="12" customHeight="1" x14ac:dyDescent="0.15">
      <c r="E145" s="103" t="s">
        <v>98</v>
      </c>
      <c r="F145" s="124" t="s">
        <v>311</v>
      </c>
      <c r="G145" s="66" t="s">
        <v>311</v>
      </c>
      <c r="H145" s="189" t="s">
        <v>311</v>
      </c>
      <c r="I145" s="124" t="s">
        <v>311</v>
      </c>
      <c r="J145" s="66" t="s">
        <v>311</v>
      </c>
      <c r="K145" s="189" t="s">
        <v>311</v>
      </c>
      <c r="L145" s="124" t="s">
        <v>311</v>
      </c>
      <c r="M145" s="66" t="s">
        <v>311</v>
      </c>
      <c r="N145" s="189" t="s">
        <v>311</v>
      </c>
      <c r="P145" s="103" t="s">
        <v>98</v>
      </c>
      <c r="Q145" s="124" t="s">
        <v>311</v>
      </c>
      <c r="R145" s="66" t="s">
        <v>311</v>
      </c>
      <c r="S145" s="189" t="s">
        <v>311</v>
      </c>
      <c r="T145" s="124">
        <v>1.5625E-2</v>
      </c>
      <c r="U145" s="195">
        <v>1</v>
      </c>
      <c r="V145" s="129" t="s">
        <v>311</v>
      </c>
      <c r="W145" s="124" t="s">
        <v>311</v>
      </c>
      <c r="X145" s="66" t="s">
        <v>311</v>
      </c>
      <c r="Y145" s="189" t="s">
        <v>311</v>
      </c>
      <c r="Z145" s="200">
        <v>145</v>
      </c>
      <c r="AA145" s="200">
        <f t="shared" si="18"/>
        <v>-1</v>
      </c>
      <c r="AB145" s="200">
        <f t="shared" si="19"/>
        <v>-1</v>
      </c>
      <c r="AC145" s="200">
        <f t="shared" si="20"/>
        <v>-1</v>
      </c>
      <c r="AE145" s="200">
        <f t="shared" si="21"/>
        <v>-1</v>
      </c>
      <c r="AF145" s="200">
        <f t="shared" si="22"/>
        <v>1.5625E-2</v>
      </c>
      <c r="AG145" s="200">
        <f t="shared" si="23"/>
        <v>-1</v>
      </c>
      <c r="AI145" s="200" t="s">
        <v>110</v>
      </c>
    </row>
    <row r="146" spans="5:35" ht="12" customHeight="1" x14ac:dyDescent="0.15">
      <c r="E146" s="23" t="s">
        <v>99</v>
      </c>
      <c r="F146" s="125" t="s">
        <v>311</v>
      </c>
      <c r="G146" s="63" t="s">
        <v>311</v>
      </c>
      <c r="H146" s="188" t="s">
        <v>311</v>
      </c>
      <c r="I146" s="125" t="s">
        <v>311</v>
      </c>
      <c r="J146" s="63" t="s">
        <v>311</v>
      </c>
      <c r="K146" s="188" t="s">
        <v>311</v>
      </c>
      <c r="L146" s="125" t="s">
        <v>311</v>
      </c>
      <c r="M146" s="63" t="s">
        <v>311</v>
      </c>
      <c r="N146" s="188" t="s">
        <v>311</v>
      </c>
      <c r="P146" s="23" t="s">
        <v>99</v>
      </c>
      <c r="Q146" s="125" t="s">
        <v>311</v>
      </c>
      <c r="R146" s="63" t="s">
        <v>311</v>
      </c>
      <c r="S146" s="188" t="s">
        <v>311</v>
      </c>
      <c r="T146" s="125" t="s">
        <v>311</v>
      </c>
      <c r="U146" s="63" t="s">
        <v>311</v>
      </c>
      <c r="V146" s="188" t="s">
        <v>311</v>
      </c>
      <c r="W146" s="125" t="s">
        <v>311</v>
      </c>
      <c r="X146" s="63" t="s">
        <v>311</v>
      </c>
      <c r="Y146" s="188" t="s">
        <v>311</v>
      </c>
      <c r="Z146" s="200">
        <v>146</v>
      </c>
      <c r="AA146" s="200">
        <f t="shared" si="18"/>
        <v>-1</v>
      </c>
      <c r="AB146" s="200">
        <f t="shared" si="19"/>
        <v>-1</v>
      </c>
      <c r="AC146" s="200">
        <f t="shared" si="20"/>
        <v>-1</v>
      </c>
      <c r="AE146" s="200">
        <f t="shared" si="21"/>
        <v>-1</v>
      </c>
      <c r="AF146" s="200">
        <f t="shared" si="22"/>
        <v>-1</v>
      </c>
      <c r="AG146" s="200">
        <f t="shared" si="23"/>
        <v>-1</v>
      </c>
      <c r="AI146" s="200" t="s">
        <v>111</v>
      </c>
    </row>
    <row r="147" spans="5:35" ht="12" customHeight="1" x14ac:dyDescent="0.15">
      <c r="E147" s="103" t="s">
        <v>100</v>
      </c>
      <c r="F147" s="124" t="s">
        <v>311</v>
      </c>
      <c r="G147" s="66" t="s">
        <v>311</v>
      </c>
      <c r="H147" s="189" t="s">
        <v>311</v>
      </c>
      <c r="I147" s="124" t="s">
        <v>311</v>
      </c>
      <c r="J147" s="66" t="s">
        <v>311</v>
      </c>
      <c r="K147" s="189" t="s">
        <v>311</v>
      </c>
      <c r="L147" s="124" t="s">
        <v>311</v>
      </c>
      <c r="M147" s="66" t="s">
        <v>311</v>
      </c>
      <c r="N147" s="189" t="s">
        <v>311</v>
      </c>
      <c r="P147" s="103" t="s">
        <v>100</v>
      </c>
      <c r="Q147" s="124">
        <v>2.1030092592592597E-2</v>
      </c>
      <c r="R147" s="195">
        <v>1</v>
      </c>
      <c r="S147" s="129" t="s">
        <v>311</v>
      </c>
      <c r="T147" s="124">
        <v>1.5995370370370372E-2</v>
      </c>
      <c r="U147" s="195">
        <v>1</v>
      </c>
      <c r="V147" s="129" t="s">
        <v>311</v>
      </c>
      <c r="W147" s="124" t="s">
        <v>311</v>
      </c>
      <c r="X147" s="66" t="s">
        <v>311</v>
      </c>
      <c r="Y147" s="189" t="s">
        <v>311</v>
      </c>
      <c r="Z147" s="200">
        <v>147</v>
      </c>
      <c r="AA147" s="200">
        <f t="shared" si="18"/>
        <v>-1</v>
      </c>
      <c r="AB147" s="200">
        <f t="shared" si="19"/>
        <v>-1</v>
      </c>
      <c r="AC147" s="200">
        <f t="shared" si="20"/>
        <v>-1</v>
      </c>
      <c r="AE147" s="200">
        <f t="shared" si="21"/>
        <v>2.1030092592592597E-2</v>
      </c>
      <c r="AF147" s="200">
        <f t="shared" si="22"/>
        <v>1.5995370370370372E-2</v>
      </c>
      <c r="AG147" s="200">
        <f t="shared" si="23"/>
        <v>-1</v>
      </c>
      <c r="AI147" s="200" t="s">
        <v>112</v>
      </c>
    </row>
    <row r="148" spans="5:35" ht="12" customHeight="1" x14ac:dyDescent="0.15">
      <c r="E148" s="23" t="s">
        <v>101</v>
      </c>
      <c r="F148" s="125" t="s">
        <v>311</v>
      </c>
      <c r="G148" s="63" t="s">
        <v>311</v>
      </c>
      <c r="H148" s="188" t="s">
        <v>311</v>
      </c>
      <c r="I148" s="125" t="s">
        <v>311</v>
      </c>
      <c r="J148" s="63" t="s">
        <v>311</v>
      </c>
      <c r="K148" s="188" t="s">
        <v>311</v>
      </c>
      <c r="L148" s="125" t="s">
        <v>311</v>
      </c>
      <c r="M148" s="63" t="s">
        <v>311</v>
      </c>
      <c r="N148" s="188" t="s">
        <v>311</v>
      </c>
      <c r="P148" s="23" t="s">
        <v>101</v>
      </c>
      <c r="Q148" s="125">
        <v>1.8097993827160496E-2</v>
      </c>
      <c r="R148" s="196">
        <v>3</v>
      </c>
      <c r="S148" s="130">
        <v>8.2023637362598064E-4</v>
      </c>
      <c r="T148" s="125">
        <v>1.8362268518518517E-2</v>
      </c>
      <c r="U148" s="196">
        <v>2</v>
      </c>
      <c r="V148" s="130">
        <v>1.9068967594498346E-3</v>
      </c>
      <c r="W148" s="125">
        <v>1.5648148148148151E-2</v>
      </c>
      <c r="X148" s="196">
        <v>1</v>
      </c>
      <c r="Y148" s="130" t="s">
        <v>311</v>
      </c>
      <c r="Z148" s="200">
        <v>148</v>
      </c>
      <c r="AA148" s="200">
        <f t="shared" si="18"/>
        <v>-1</v>
      </c>
      <c r="AB148" s="200">
        <f t="shared" si="19"/>
        <v>-1</v>
      </c>
      <c r="AC148" s="200">
        <f t="shared" si="20"/>
        <v>-1</v>
      </c>
      <c r="AE148" s="200">
        <f t="shared" si="21"/>
        <v>1.8097993827160496E-2</v>
      </c>
      <c r="AF148" s="200">
        <f t="shared" si="22"/>
        <v>1.8362268518518517E-2</v>
      </c>
      <c r="AG148" s="200">
        <f t="shared" si="23"/>
        <v>1.5648148148148151E-2</v>
      </c>
      <c r="AI148" s="200" t="s">
        <v>113</v>
      </c>
    </row>
    <row r="149" spans="5:35" ht="12" customHeight="1" x14ac:dyDescent="0.15">
      <c r="E149" s="103" t="s">
        <v>102</v>
      </c>
      <c r="F149" s="124" t="s">
        <v>311</v>
      </c>
      <c r="G149" s="66" t="s">
        <v>311</v>
      </c>
      <c r="H149" s="189" t="s">
        <v>311</v>
      </c>
      <c r="I149" s="124" t="s">
        <v>311</v>
      </c>
      <c r="J149" s="66" t="s">
        <v>311</v>
      </c>
      <c r="K149" s="189" t="s">
        <v>311</v>
      </c>
      <c r="L149" s="124" t="s">
        <v>311</v>
      </c>
      <c r="M149" s="66" t="s">
        <v>311</v>
      </c>
      <c r="N149" s="189" t="s">
        <v>311</v>
      </c>
      <c r="P149" s="103" t="s">
        <v>102</v>
      </c>
      <c r="Q149" s="124">
        <v>2.0671296296296295E-2</v>
      </c>
      <c r="R149" s="195">
        <v>1</v>
      </c>
      <c r="S149" s="129" t="s">
        <v>311</v>
      </c>
      <c r="T149" s="124">
        <v>1.635416666666667E-2</v>
      </c>
      <c r="U149" s="195">
        <v>2</v>
      </c>
      <c r="V149" s="129">
        <v>3.4864292683503147E-3</v>
      </c>
      <c r="W149" s="124">
        <v>1.96875E-2</v>
      </c>
      <c r="X149" s="195">
        <v>1</v>
      </c>
      <c r="Y149" s="129" t="s">
        <v>311</v>
      </c>
      <c r="Z149" s="200">
        <v>149</v>
      </c>
      <c r="AA149" s="200">
        <f t="shared" si="18"/>
        <v>-1</v>
      </c>
      <c r="AB149" s="200">
        <f t="shared" si="19"/>
        <v>-1</v>
      </c>
      <c r="AC149" s="200">
        <f t="shared" si="20"/>
        <v>-1</v>
      </c>
      <c r="AE149" s="200">
        <f t="shared" si="21"/>
        <v>2.0671296296296295E-2</v>
      </c>
      <c r="AF149" s="200">
        <f t="shared" si="22"/>
        <v>1.635416666666667E-2</v>
      </c>
      <c r="AG149" s="200">
        <f t="shared" si="23"/>
        <v>1.96875E-2</v>
      </c>
      <c r="AI149" s="200" t="s">
        <v>114</v>
      </c>
    </row>
    <row r="150" spans="5:35" ht="12" customHeight="1" x14ac:dyDescent="0.15">
      <c r="E150" s="23" t="s">
        <v>103</v>
      </c>
      <c r="F150" s="125" t="s">
        <v>311</v>
      </c>
      <c r="G150" s="63" t="s">
        <v>311</v>
      </c>
      <c r="H150" s="188" t="s">
        <v>311</v>
      </c>
      <c r="I150" s="125" t="s">
        <v>311</v>
      </c>
      <c r="J150" s="63" t="s">
        <v>311</v>
      </c>
      <c r="K150" s="188" t="s">
        <v>311</v>
      </c>
      <c r="L150" s="125" t="s">
        <v>311</v>
      </c>
      <c r="M150" s="63" t="s">
        <v>311</v>
      </c>
      <c r="N150" s="188" t="s">
        <v>311</v>
      </c>
      <c r="P150" s="23" t="s">
        <v>103</v>
      </c>
      <c r="Q150" s="125">
        <v>1.7138310185185187E-2</v>
      </c>
      <c r="R150" s="196">
        <v>4</v>
      </c>
      <c r="S150" s="130">
        <v>1.0778761048625323E-3</v>
      </c>
      <c r="T150" s="125">
        <v>1.7204861111111112E-2</v>
      </c>
      <c r="U150" s="196">
        <v>2</v>
      </c>
      <c r="V150" s="130">
        <v>3.1918014428562085E-4</v>
      </c>
      <c r="W150" s="125">
        <v>1.849537037037037E-2</v>
      </c>
      <c r="X150" s="196">
        <v>1</v>
      </c>
      <c r="Y150" s="130" t="s">
        <v>311</v>
      </c>
      <c r="Z150" s="200">
        <v>150</v>
      </c>
      <c r="AA150" s="200">
        <f t="shared" si="18"/>
        <v>-1</v>
      </c>
      <c r="AB150" s="200">
        <f t="shared" si="19"/>
        <v>-1</v>
      </c>
      <c r="AC150" s="200">
        <f t="shared" si="20"/>
        <v>-1</v>
      </c>
      <c r="AE150" s="200">
        <f t="shared" si="21"/>
        <v>1.7138310185185187E-2</v>
      </c>
      <c r="AF150" s="200">
        <f t="shared" si="22"/>
        <v>1.7204861111111112E-2</v>
      </c>
      <c r="AG150" s="200">
        <f t="shared" si="23"/>
        <v>1.849537037037037E-2</v>
      </c>
      <c r="AI150" s="200" t="s">
        <v>115</v>
      </c>
    </row>
    <row r="151" spans="5:35" ht="12" customHeight="1" x14ac:dyDescent="0.15">
      <c r="E151" s="103" t="s">
        <v>104</v>
      </c>
      <c r="F151" s="124" t="s">
        <v>311</v>
      </c>
      <c r="G151" s="66" t="s">
        <v>311</v>
      </c>
      <c r="H151" s="189" t="s">
        <v>311</v>
      </c>
      <c r="I151" s="124" t="s">
        <v>311</v>
      </c>
      <c r="J151" s="66" t="s">
        <v>311</v>
      </c>
      <c r="K151" s="189" t="s">
        <v>311</v>
      </c>
      <c r="L151" s="124" t="s">
        <v>311</v>
      </c>
      <c r="M151" s="66" t="s">
        <v>311</v>
      </c>
      <c r="N151" s="189" t="s">
        <v>311</v>
      </c>
      <c r="P151" s="103" t="s">
        <v>104</v>
      </c>
      <c r="Q151" s="124" t="s">
        <v>311</v>
      </c>
      <c r="R151" s="66" t="s">
        <v>311</v>
      </c>
      <c r="S151" s="189" t="s">
        <v>311</v>
      </c>
      <c r="T151" s="124">
        <v>1.5532407407407406E-2</v>
      </c>
      <c r="U151" s="195">
        <v>1</v>
      </c>
      <c r="V151" s="129" t="s">
        <v>311</v>
      </c>
      <c r="W151" s="124" t="s">
        <v>311</v>
      </c>
      <c r="X151" s="66" t="s">
        <v>311</v>
      </c>
      <c r="Y151" s="189" t="s">
        <v>311</v>
      </c>
      <c r="Z151" s="200">
        <v>151</v>
      </c>
      <c r="AA151" s="200">
        <f t="shared" si="18"/>
        <v>-1</v>
      </c>
      <c r="AB151" s="200">
        <f t="shared" si="19"/>
        <v>-1</v>
      </c>
      <c r="AC151" s="200">
        <f t="shared" si="20"/>
        <v>-1</v>
      </c>
      <c r="AE151" s="200">
        <f t="shared" si="21"/>
        <v>-1</v>
      </c>
      <c r="AF151" s="200">
        <f t="shared" si="22"/>
        <v>1.5532407407407406E-2</v>
      </c>
      <c r="AG151" s="200">
        <f t="shared" si="23"/>
        <v>-1</v>
      </c>
      <c r="AI151" s="200" t="s">
        <v>116</v>
      </c>
    </row>
    <row r="152" spans="5:35" ht="12" customHeight="1" x14ac:dyDescent="0.15">
      <c r="E152" s="23" t="s">
        <v>105</v>
      </c>
      <c r="F152" s="125" t="s">
        <v>311</v>
      </c>
      <c r="G152" s="63" t="s">
        <v>311</v>
      </c>
      <c r="H152" s="188" t="s">
        <v>311</v>
      </c>
      <c r="I152" s="125" t="s">
        <v>311</v>
      </c>
      <c r="J152" s="63" t="s">
        <v>311</v>
      </c>
      <c r="K152" s="188" t="s">
        <v>311</v>
      </c>
      <c r="L152" s="125" t="s">
        <v>311</v>
      </c>
      <c r="M152" s="63" t="s">
        <v>311</v>
      </c>
      <c r="N152" s="188" t="s">
        <v>311</v>
      </c>
      <c r="P152" s="23" t="s">
        <v>105</v>
      </c>
      <c r="Q152" s="125" t="s">
        <v>311</v>
      </c>
      <c r="R152" s="63" t="s">
        <v>311</v>
      </c>
      <c r="S152" s="188" t="s">
        <v>311</v>
      </c>
      <c r="T152" s="125" t="s">
        <v>311</v>
      </c>
      <c r="U152" s="63" t="s">
        <v>311</v>
      </c>
      <c r="V152" s="188" t="s">
        <v>311</v>
      </c>
      <c r="W152" s="125" t="s">
        <v>311</v>
      </c>
      <c r="X152" s="63" t="s">
        <v>311</v>
      </c>
      <c r="Y152" s="188" t="s">
        <v>311</v>
      </c>
      <c r="Z152" s="200">
        <v>152</v>
      </c>
      <c r="AA152" s="200">
        <f t="shared" si="18"/>
        <v>-1</v>
      </c>
      <c r="AB152" s="200">
        <f t="shared" si="19"/>
        <v>-1</v>
      </c>
      <c r="AC152" s="200">
        <f t="shared" si="20"/>
        <v>-1</v>
      </c>
      <c r="AE152" s="200">
        <f t="shared" si="21"/>
        <v>-1</v>
      </c>
      <c r="AF152" s="200">
        <f t="shared" si="22"/>
        <v>-1</v>
      </c>
      <c r="AG152" s="200">
        <f t="shared" si="23"/>
        <v>-1</v>
      </c>
      <c r="AI152" s="200" t="s">
        <v>117</v>
      </c>
    </row>
    <row r="153" spans="5:35" ht="12" customHeight="1" x14ac:dyDescent="0.15">
      <c r="E153" s="46" t="s">
        <v>126</v>
      </c>
      <c r="F153" s="127"/>
      <c r="G153" s="198"/>
      <c r="H153" s="132"/>
      <c r="I153" s="127"/>
      <c r="J153" s="198"/>
      <c r="K153" s="132"/>
      <c r="L153" s="127"/>
      <c r="M153" s="198"/>
      <c r="N153" s="132"/>
      <c r="P153" s="46" t="s">
        <v>126</v>
      </c>
      <c r="Q153" s="127"/>
      <c r="R153" s="198"/>
      <c r="S153" s="132"/>
      <c r="T153" s="127"/>
      <c r="U153" s="198"/>
      <c r="V153" s="132"/>
      <c r="W153" s="127"/>
      <c r="X153" s="198"/>
      <c r="Y153" s="132"/>
    </row>
    <row r="154" spans="5:35" ht="12" customHeight="1" x14ac:dyDescent="0.15">
      <c r="E154" s="34" t="s">
        <v>127</v>
      </c>
      <c r="F154" s="125" t="s">
        <v>311</v>
      </c>
      <c r="G154" s="63" t="s">
        <v>311</v>
      </c>
      <c r="H154" s="188" t="s">
        <v>311</v>
      </c>
      <c r="I154" s="125" t="s">
        <v>311</v>
      </c>
      <c r="J154" s="63" t="s">
        <v>311</v>
      </c>
      <c r="K154" s="188" t="s">
        <v>311</v>
      </c>
      <c r="L154" s="125" t="s">
        <v>311</v>
      </c>
      <c r="M154" s="63" t="s">
        <v>311</v>
      </c>
      <c r="N154" s="188" t="s">
        <v>311</v>
      </c>
      <c r="P154" s="34" t="s">
        <v>127</v>
      </c>
      <c r="Q154" s="125">
        <v>1.7766203703703701E-2</v>
      </c>
      <c r="R154" s="196">
        <v>4</v>
      </c>
      <c r="S154" s="130">
        <v>3.7107980858164902E-3</v>
      </c>
      <c r="T154" s="125">
        <v>1.6180555555555556E-2</v>
      </c>
      <c r="U154" s="196">
        <v>1</v>
      </c>
      <c r="V154" s="130" t="s">
        <v>311</v>
      </c>
      <c r="W154" s="125" t="s">
        <v>311</v>
      </c>
      <c r="X154" s="63" t="s">
        <v>311</v>
      </c>
      <c r="Y154" s="188" t="s">
        <v>311</v>
      </c>
    </row>
    <row r="155" spans="5:35" ht="12" customHeight="1" x14ac:dyDescent="0.15">
      <c r="E155" s="103" t="s">
        <v>123</v>
      </c>
      <c r="F155" s="124" t="s">
        <v>311</v>
      </c>
      <c r="G155" s="66" t="s">
        <v>311</v>
      </c>
      <c r="H155" s="189" t="s">
        <v>311</v>
      </c>
      <c r="I155" s="124" t="s">
        <v>311</v>
      </c>
      <c r="J155" s="66" t="s">
        <v>311</v>
      </c>
      <c r="K155" s="189" t="s">
        <v>311</v>
      </c>
      <c r="L155" s="124">
        <v>1.2650462962962962E-2</v>
      </c>
      <c r="M155" s="195">
        <v>1</v>
      </c>
      <c r="N155" s="129" t="s">
        <v>311</v>
      </c>
      <c r="P155" s="103" t="s">
        <v>123</v>
      </c>
      <c r="Q155" s="124">
        <v>2.0127314814814813E-2</v>
      </c>
      <c r="R155" s="195">
        <v>2</v>
      </c>
      <c r="S155" s="129">
        <v>2.2915497538488565E-4</v>
      </c>
      <c r="T155" s="124" t="s">
        <v>311</v>
      </c>
      <c r="U155" s="66" t="s">
        <v>311</v>
      </c>
      <c r="V155" s="189" t="s">
        <v>311</v>
      </c>
      <c r="W155" s="124">
        <v>1.5587384259259257E-2</v>
      </c>
      <c r="X155" s="195">
        <v>4</v>
      </c>
      <c r="Y155" s="129">
        <v>2.1712085841019452E-3</v>
      </c>
    </row>
    <row r="156" spans="5:35" ht="12" customHeight="1" x14ac:dyDescent="0.15">
      <c r="E156" s="23" t="s">
        <v>124</v>
      </c>
      <c r="F156" s="125" t="s">
        <v>311</v>
      </c>
      <c r="G156" s="63" t="s">
        <v>311</v>
      </c>
      <c r="H156" s="188" t="s">
        <v>311</v>
      </c>
      <c r="I156" s="125" t="s">
        <v>311</v>
      </c>
      <c r="J156" s="63" t="s">
        <v>311</v>
      </c>
      <c r="K156" s="188" t="s">
        <v>311</v>
      </c>
      <c r="L156" s="125" t="s">
        <v>311</v>
      </c>
      <c r="M156" s="63" t="s">
        <v>311</v>
      </c>
      <c r="N156" s="188" t="s">
        <v>311</v>
      </c>
      <c r="P156" s="23" t="s">
        <v>124</v>
      </c>
      <c r="Q156" s="125">
        <v>1.9199074074074073E-2</v>
      </c>
      <c r="R156" s="196">
        <v>5</v>
      </c>
      <c r="S156" s="130">
        <v>1.6203993052972268E-3</v>
      </c>
      <c r="T156" s="125">
        <v>1.7085648148148148E-2</v>
      </c>
      <c r="U156" s="196">
        <v>5</v>
      </c>
      <c r="V156" s="130">
        <v>2.3081269128189326E-3</v>
      </c>
      <c r="W156" s="125">
        <v>1.5648148148148151E-2</v>
      </c>
      <c r="X156" s="196">
        <v>1</v>
      </c>
      <c r="Y156" s="130" t="s">
        <v>311</v>
      </c>
    </row>
    <row r="157" spans="5:35" ht="12" customHeight="1" x14ac:dyDescent="0.15">
      <c r="E157" s="46" t="s">
        <v>3</v>
      </c>
      <c r="F157" s="127"/>
      <c r="G157" s="198"/>
      <c r="H157" s="132"/>
      <c r="I157" s="127"/>
      <c r="J157" s="198"/>
      <c r="K157" s="132"/>
      <c r="L157" s="127"/>
      <c r="M157" s="198"/>
      <c r="N157" s="132"/>
      <c r="P157" s="46" t="s">
        <v>3</v>
      </c>
      <c r="Q157" s="127"/>
      <c r="R157" s="198"/>
      <c r="S157" s="132"/>
      <c r="T157" s="127"/>
      <c r="U157" s="198"/>
      <c r="V157" s="132"/>
      <c r="W157" s="127"/>
      <c r="X157" s="198"/>
      <c r="Y157" s="132"/>
    </row>
    <row r="158" spans="5:35" ht="12" customHeight="1" x14ac:dyDescent="0.15">
      <c r="E158" s="26" t="s">
        <v>128</v>
      </c>
      <c r="F158" s="128" t="s">
        <v>311</v>
      </c>
      <c r="G158" s="70" t="s">
        <v>311</v>
      </c>
      <c r="H158" s="191" t="s">
        <v>311</v>
      </c>
      <c r="I158" s="128" t="s">
        <v>311</v>
      </c>
      <c r="J158" s="70" t="s">
        <v>311</v>
      </c>
      <c r="K158" s="191" t="s">
        <v>311</v>
      </c>
      <c r="L158" s="128">
        <v>1.2650462962962962E-2</v>
      </c>
      <c r="M158" s="199">
        <v>1</v>
      </c>
      <c r="N158" s="133" t="s">
        <v>311</v>
      </c>
      <c r="P158" s="26" t="s">
        <v>128</v>
      </c>
      <c r="Q158" s="128">
        <v>1.8391203703703705E-2</v>
      </c>
      <c r="R158" s="199">
        <v>15</v>
      </c>
      <c r="S158" s="133">
        <v>2.275391811823914E-3</v>
      </c>
      <c r="T158" s="128">
        <v>1.6941287878787879E-2</v>
      </c>
      <c r="U158" s="199">
        <v>11</v>
      </c>
      <c r="V158" s="133">
        <v>1.7594046214091216E-3</v>
      </c>
      <c r="W158" s="128">
        <v>1.6597222222222222E-2</v>
      </c>
      <c r="X158" s="199">
        <v>7</v>
      </c>
      <c r="Y158" s="133">
        <v>2.3193050585259265E-3</v>
      </c>
    </row>
    <row r="159" spans="5:35" ht="12" customHeight="1" x14ac:dyDescent="0.15">
      <c r="E159" s="123"/>
      <c r="P159" s="123"/>
    </row>
    <row r="160" spans="5:35" ht="12" customHeight="1" x14ac:dyDescent="0.15">
      <c r="E160" s="113" t="s">
        <v>315</v>
      </c>
      <c r="P160" s="113" t="s">
        <v>315</v>
      </c>
    </row>
    <row r="162" spans="1:29" ht="12" customHeight="1" x14ac:dyDescent="0.15">
      <c r="AC162" s="225"/>
    </row>
    <row r="176" spans="1:29" ht="20.100000000000001" customHeight="1" x14ac:dyDescent="0.15">
      <c r="A176" s="6"/>
      <c r="E176" s="3" t="s">
        <v>146</v>
      </c>
      <c r="F176" s="15"/>
      <c r="G176" s="192"/>
      <c r="H176" s="15"/>
      <c r="I176" s="15"/>
      <c r="J176" s="192"/>
      <c r="K176" s="15"/>
      <c r="L176" s="15"/>
      <c r="M176" s="192"/>
      <c r="N176" s="15"/>
      <c r="P176" s="3" t="s">
        <v>147</v>
      </c>
      <c r="Q176" s="15"/>
      <c r="R176" s="192"/>
      <c r="S176" s="15"/>
      <c r="T176" s="15"/>
      <c r="U176" s="192"/>
      <c r="V176" s="15"/>
      <c r="W176" s="15"/>
      <c r="X176" s="192"/>
      <c r="Y176" s="15"/>
    </row>
    <row r="177" spans="1:35" ht="12" customHeight="1" x14ac:dyDescent="0.15">
      <c r="E177" s="41"/>
      <c r="F177" s="42" t="s">
        <v>283</v>
      </c>
      <c r="G177" s="193"/>
      <c r="H177" s="43"/>
      <c r="I177" s="42" t="s">
        <v>285</v>
      </c>
      <c r="J177" s="193"/>
      <c r="K177" s="43"/>
      <c r="L177" s="42" t="s">
        <v>286</v>
      </c>
      <c r="M177" s="193"/>
      <c r="N177" s="43"/>
      <c r="P177" s="41"/>
      <c r="Q177" s="42" t="s">
        <v>283</v>
      </c>
      <c r="R177" s="193"/>
      <c r="S177" s="43"/>
      <c r="T177" s="42" t="s">
        <v>285</v>
      </c>
      <c r="U177" s="193"/>
      <c r="V177" s="43"/>
      <c r="W177" s="42" t="s">
        <v>286</v>
      </c>
      <c r="X177" s="193"/>
      <c r="Y177" s="43"/>
    </row>
    <row r="178" spans="1:35" ht="12" customHeight="1" x14ac:dyDescent="0.15">
      <c r="A178" s="84"/>
      <c r="B178" s="84"/>
      <c r="C178" s="84"/>
      <c r="E178" s="80"/>
      <c r="F178" s="104" t="s">
        <v>306</v>
      </c>
      <c r="G178" s="194" t="s">
        <v>305</v>
      </c>
      <c r="H178" s="105" t="s">
        <v>307</v>
      </c>
      <c r="I178" s="104" t="s">
        <v>306</v>
      </c>
      <c r="J178" s="194" t="s">
        <v>305</v>
      </c>
      <c r="K178" s="105" t="s">
        <v>307</v>
      </c>
      <c r="L178" s="104" t="s">
        <v>306</v>
      </c>
      <c r="M178" s="194" t="s">
        <v>305</v>
      </c>
      <c r="N178" s="105" t="s">
        <v>307</v>
      </c>
      <c r="P178" s="80"/>
      <c r="Q178" s="104" t="s">
        <v>306</v>
      </c>
      <c r="R178" s="194" t="s">
        <v>305</v>
      </c>
      <c r="S178" s="105" t="s">
        <v>307</v>
      </c>
      <c r="T178" s="104" t="s">
        <v>306</v>
      </c>
      <c r="U178" s="194" t="s">
        <v>305</v>
      </c>
      <c r="V178" s="105" t="s">
        <v>307</v>
      </c>
      <c r="W178" s="104" t="s">
        <v>306</v>
      </c>
      <c r="X178" s="194" t="s">
        <v>305</v>
      </c>
      <c r="Y178" s="105" t="s">
        <v>307</v>
      </c>
    </row>
    <row r="179" spans="1:35" ht="12" customHeight="1" x14ac:dyDescent="0.15">
      <c r="A179" s="2" t="s">
        <v>0</v>
      </c>
      <c r="E179" s="46" t="s">
        <v>125</v>
      </c>
      <c r="F179" s="30"/>
      <c r="G179" s="110"/>
      <c r="H179" s="32"/>
      <c r="I179" s="30"/>
      <c r="J179" s="110"/>
      <c r="K179" s="32"/>
      <c r="L179" s="30"/>
      <c r="M179" s="110"/>
      <c r="N179" s="32"/>
      <c r="P179" s="46" t="s">
        <v>125</v>
      </c>
      <c r="Q179" s="30"/>
      <c r="R179" s="110"/>
      <c r="S179" s="32"/>
      <c r="T179" s="30"/>
      <c r="U179" s="110"/>
      <c r="V179" s="32"/>
      <c r="W179" s="30"/>
      <c r="X179" s="110"/>
      <c r="Y179" s="32"/>
      <c r="AA179" s="200" t="s">
        <v>283</v>
      </c>
      <c r="AB179" s="200" t="s">
        <v>285</v>
      </c>
      <c r="AC179" s="200" t="s">
        <v>286</v>
      </c>
      <c r="AE179" s="200" t="s">
        <v>283</v>
      </c>
      <c r="AF179" s="200" t="s">
        <v>285</v>
      </c>
      <c r="AG179" s="200" t="s">
        <v>286</v>
      </c>
    </row>
    <row r="180" spans="1:35" ht="12" customHeight="1" x14ac:dyDescent="0.15">
      <c r="A180" s="25"/>
      <c r="E180" s="103" t="s">
        <v>272</v>
      </c>
      <c r="F180" s="124" t="s">
        <v>311</v>
      </c>
      <c r="G180" s="66" t="s">
        <v>311</v>
      </c>
      <c r="H180" s="189" t="s">
        <v>311</v>
      </c>
      <c r="I180" s="124" t="s">
        <v>311</v>
      </c>
      <c r="J180" s="66" t="s">
        <v>311</v>
      </c>
      <c r="K180" s="189" t="s">
        <v>311</v>
      </c>
      <c r="L180" s="124" t="s">
        <v>311</v>
      </c>
      <c r="M180" s="66" t="s">
        <v>311</v>
      </c>
      <c r="N180" s="189" t="s">
        <v>311</v>
      </c>
      <c r="P180" s="103" t="s">
        <v>272</v>
      </c>
      <c r="Q180" s="124">
        <v>4.6935185185185187E-3</v>
      </c>
      <c r="R180" s="195">
        <v>25</v>
      </c>
      <c r="S180" s="129">
        <v>9.5814134475768228E-4</v>
      </c>
      <c r="T180" s="124">
        <v>3.8888888888888892E-3</v>
      </c>
      <c r="U180" s="195">
        <v>3</v>
      </c>
      <c r="V180" s="129">
        <v>3.3384734032073895E-4</v>
      </c>
      <c r="W180" s="124">
        <v>4.2631172839506177E-3</v>
      </c>
      <c r="X180" s="195">
        <v>3</v>
      </c>
      <c r="Y180" s="129">
        <v>2.100410121730821E-4</v>
      </c>
      <c r="Z180" s="200">
        <v>180</v>
      </c>
      <c r="AA180" s="200">
        <f>IF(F180="-",-1,F180)</f>
        <v>-1</v>
      </c>
      <c r="AB180" s="200">
        <f>IF(I180="-",-1,I180)</f>
        <v>-1</v>
      </c>
      <c r="AC180" s="200">
        <f>IF(L180="-",-1,L180)</f>
        <v>-1</v>
      </c>
      <c r="AE180" s="200">
        <f>IF(Q180="-",-1,Q180)</f>
        <v>4.6935185185185187E-3</v>
      </c>
      <c r="AF180" s="200">
        <f>IF(T180="-",-1,T180)</f>
        <v>3.8888888888888892E-3</v>
      </c>
      <c r="AG180" s="200">
        <f>IF(W180="-",-1,W180)</f>
        <v>4.2631172839506177E-3</v>
      </c>
      <c r="AI180" s="200" t="s">
        <v>118</v>
      </c>
    </row>
    <row r="181" spans="1:35" ht="12" customHeight="1" x14ac:dyDescent="0.15">
      <c r="A181" s="85" t="s">
        <v>308</v>
      </c>
      <c r="B181" s="134"/>
      <c r="C181" s="134"/>
      <c r="E181" s="23" t="s">
        <v>273</v>
      </c>
      <c r="F181" s="125" t="s">
        <v>311</v>
      </c>
      <c r="G181" s="63" t="s">
        <v>311</v>
      </c>
      <c r="H181" s="188" t="s">
        <v>311</v>
      </c>
      <c r="I181" s="125" t="s">
        <v>311</v>
      </c>
      <c r="J181" s="63" t="s">
        <v>311</v>
      </c>
      <c r="K181" s="188" t="s">
        <v>311</v>
      </c>
      <c r="L181" s="125" t="s">
        <v>311</v>
      </c>
      <c r="M181" s="63" t="s">
        <v>311</v>
      </c>
      <c r="N181" s="188" t="s">
        <v>311</v>
      </c>
      <c r="P181" s="23" t="s">
        <v>273</v>
      </c>
      <c r="Q181" s="125">
        <v>5.9603205800139803E-3</v>
      </c>
      <c r="R181" s="196">
        <v>106</v>
      </c>
      <c r="S181" s="130">
        <v>1.3027047141142764E-3</v>
      </c>
      <c r="T181" s="125">
        <v>4.023437500000001E-3</v>
      </c>
      <c r="U181" s="196">
        <v>8</v>
      </c>
      <c r="V181" s="130">
        <v>5.8655185923509967E-4</v>
      </c>
      <c r="W181" s="125">
        <v>4.4936342592592588E-3</v>
      </c>
      <c r="X181" s="196">
        <v>4</v>
      </c>
      <c r="Y181" s="130">
        <v>9.4248195212490388E-4</v>
      </c>
      <c r="Z181" s="200">
        <v>181</v>
      </c>
      <c r="AA181" s="200">
        <f t="shared" ref="AA181:AA195" si="24">IF(F181="-",-1,F181)</f>
        <v>-1</v>
      </c>
      <c r="AB181" s="200">
        <f t="shared" ref="AB181:AB195" si="25">IF(I181="-",-1,I181)</f>
        <v>-1</v>
      </c>
      <c r="AC181" s="200">
        <f t="shared" ref="AC181:AC195" si="26">IF(L181="-",-1,L181)</f>
        <v>-1</v>
      </c>
      <c r="AE181" s="200">
        <f t="shared" ref="AE181:AE195" si="27">IF(Q181="-",-1,Q181)</f>
        <v>5.9603205800139803E-3</v>
      </c>
      <c r="AF181" s="200">
        <f t="shared" ref="AF181:AF195" si="28">IF(T181="-",-1,T181)</f>
        <v>4.023437500000001E-3</v>
      </c>
      <c r="AG181" s="200">
        <f t="shared" ref="AG181:AG195" si="29">IF(W181="-",-1,W181)</f>
        <v>4.4936342592592588E-3</v>
      </c>
      <c r="AI181" s="200" t="s">
        <v>119</v>
      </c>
    </row>
    <row r="182" spans="1:35" ht="12" customHeight="1" x14ac:dyDescent="0.15">
      <c r="A182" s="85" t="s">
        <v>310</v>
      </c>
      <c r="B182" s="134"/>
      <c r="C182" s="134"/>
      <c r="E182" s="103" t="s">
        <v>274</v>
      </c>
      <c r="F182" s="124" t="s">
        <v>311</v>
      </c>
      <c r="G182" s="66" t="s">
        <v>311</v>
      </c>
      <c r="H182" s="189" t="s">
        <v>311</v>
      </c>
      <c r="I182" s="124" t="s">
        <v>311</v>
      </c>
      <c r="J182" s="66" t="s">
        <v>311</v>
      </c>
      <c r="K182" s="189" t="s">
        <v>311</v>
      </c>
      <c r="L182" s="124" t="s">
        <v>311</v>
      </c>
      <c r="M182" s="66" t="s">
        <v>311</v>
      </c>
      <c r="N182" s="189" t="s">
        <v>311</v>
      </c>
      <c r="P182" s="103" t="s">
        <v>274</v>
      </c>
      <c r="Q182" s="124">
        <v>6.6585539979231584E-3</v>
      </c>
      <c r="R182" s="195">
        <v>107</v>
      </c>
      <c r="S182" s="129">
        <v>1.7095002365333084E-3</v>
      </c>
      <c r="T182" s="124">
        <v>4.4373219373219372E-3</v>
      </c>
      <c r="U182" s="195">
        <v>13</v>
      </c>
      <c r="V182" s="129">
        <v>4.5026317918432196E-4</v>
      </c>
      <c r="W182" s="124">
        <v>3.9313271604938284E-3</v>
      </c>
      <c r="X182" s="195">
        <v>9</v>
      </c>
      <c r="Y182" s="129">
        <v>3.4996026927639807E-4</v>
      </c>
      <c r="Z182" s="200">
        <v>182</v>
      </c>
      <c r="AA182" s="200">
        <f t="shared" si="24"/>
        <v>-1</v>
      </c>
      <c r="AB182" s="200">
        <f t="shared" si="25"/>
        <v>-1</v>
      </c>
      <c r="AC182" s="200">
        <f t="shared" si="26"/>
        <v>-1</v>
      </c>
      <c r="AE182" s="200">
        <f t="shared" si="27"/>
        <v>6.6585539979231584E-3</v>
      </c>
      <c r="AF182" s="200">
        <f t="shared" si="28"/>
        <v>4.4373219373219372E-3</v>
      </c>
      <c r="AG182" s="200">
        <f t="shared" si="29"/>
        <v>3.9313271604938284E-3</v>
      </c>
      <c r="AI182" s="200" t="s">
        <v>120</v>
      </c>
    </row>
    <row r="183" spans="1:35" ht="12" customHeight="1" x14ac:dyDescent="0.15">
      <c r="A183" s="85" t="s">
        <v>309</v>
      </c>
      <c r="B183" s="134"/>
      <c r="C183" s="134"/>
      <c r="E183" s="23" t="s">
        <v>275</v>
      </c>
      <c r="F183" s="125">
        <v>1.8483796296296297E-2</v>
      </c>
      <c r="G183" s="196">
        <v>1</v>
      </c>
      <c r="H183" s="130" t="s">
        <v>311</v>
      </c>
      <c r="I183" s="125" t="s">
        <v>311</v>
      </c>
      <c r="J183" s="63" t="s">
        <v>311</v>
      </c>
      <c r="K183" s="188" t="s">
        <v>311</v>
      </c>
      <c r="L183" s="125" t="s">
        <v>311</v>
      </c>
      <c r="M183" s="63" t="s">
        <v>311</v>
      </c>
      <c r="N183" s="188" t="s">
        <v>311</v>
      </c>
      <c r="P183" s="23" t="s">
        <v>275</v>
      </c>
      <c r="Q183" s="125">
        <v>5.5712473290598277E-3</v>
      </c>
      <c r="R183" s="196">
        <v>104</v>
      </c>
      <c r="S183" s="130">
        <v>1.5322523211824205E-3</v>
      </c>
      <c r="T183" s="125">
        <v>5.1891308922558917E-3</v>
      </c>
      <c r="U183" s="196">
        <v>44</v>
      </c>
      <c r="V183" s="130">
        <v>1.8194022939950947E-3</v>
      </c>
      <c r="W183" s="125">
        <v>4.6689814814814806E-3</v>
      </c>
      <c r="X183" s="196">
        <v>10</v>
      </c>
      <c r="Y183" s="130">
        <v>9.4447092071337478E-4</v>
      </c>
      <c r="Z183" s="200">
        <v>183</v>
      </c>
      <c r="AA183" s="200">
        <f t="shared" si="24"/>
        <v>1.8483796296296297E-2</v>
      </c>
      <c r="AB183" s="200">
        <f t="shared" si="25"/>
        <v>-1</v>
      </c>
      <c r="AC183" s="200">
        <f t="shared" si="26"/>
        <v>-1</v>
      </c>
      <c r="AE183" s="200">
        <f t="shared" si="27"/>
        <v>5.5712473290598277E-3</v>
      </c>
      <c r="AF183" s="200">
        <f t="shared" si="28"/>
        <v>5.1891308922558917E-3</v>
      </c>
      <c r="AG183" s="200">
        <f t="shared" si="29"/>
        <v>4.6689814814814806E-3</v>
      </c>
      <c r="AI183" s="200" t="s">
        <v>121</v>
      </c>
    </row>
    <row r="184" spans="1:35" ht="12" customHeight="1" x14ac:dyDescent="0.15">
      <c r="E184" s="103" t="s">
        <v>94</v>
      </c>
      <c r="F184" s="124" t="s">
        <v>311</v>
      </c>
      <c r="G184" s="66" t="s">
        <v>311</v>
      </c>
      <c r="H184" s="189" t="s">
        <v>311</v>
      </c>
      <c r="I184" s="124" t="s">
        <v>311</v>
      </c>
      <c r="J184" s="66" t="s">
        <v>311</v>
      </c>
      <c r="K184" s="189" t="s">
        <v>311</v>
      </c>
      <c r="L184" s="124" t="s">
        <v>311</v>
      </c>
      <c r="M184" s="66" t="s">
        <v>311</v>
      </c>
      <c r="N184" s="189" t="s">
        <v>311</v>
      </c>
      <c r="P184" s="103" t="s">
        <v>94</v>
      </c>
      <c r="Q184" s="124">
        <v>5.3590856481481467E-3</v>
      </c>
      <c r="R184" s="195">
        <v>80</v>
      </c>
      <c r="S184" s="129">
        <v>1.2535396164587587E-3</v>
      </c>
      <c r="T184" s="124">
        <v>5.2358217592592595E-3</v>
      </c>
      <c r="U184" s="195">
        <v>40</v>
      </c>
      <c r="V184" s="129">
        <v>1.6148296930792963E-3</v>
      </c>
      <c r="W184" s="124">
        <v>4.5410879629629629E-3</v>
      </c>
      <c r="X184" s="195">
        <v>20</v>
      </c>
      <c r="Y184" s="129">
        <v>8.6090930261931717E-4</v>
      </c>
      <c r="Z184" s="200">
        <v>184</v>
      </c>
      <c r="AA184" s="200">
        <f t="shared" si="24"/>
        <v>-1</v>
      </c>
      <c r="AB184" s="200">
        <f t="shared" si="25"/>
        <v>-1</v>
      </c>
      <c r="AC184" s="200">
        <f t="shared" si="26"/>
        <v>-1</v>
      </c>
      <c r="AE184" s="200">
        <f t="shared" si="27"/>
        <v>5.3590856481481467E-3</v>
      </c>
      <c r="AF184" s="200">
        <f t="shared" si="28"/>
        <v>5.2358217592592595E-3</v>
      </c>
      <c r="AG184" s="200">
        <f t="shared" si="29"/>
        <v>4.5410879629629629E-3</v>
      </c>
      <c r="AI184" s="200" t="s">
        <v>106</v>
      </c>
    </row>
    <row r="185" spans="1:35" ht="12" customHeight="1" x14ac:dyDescent="0.15">
      <c r="A185" s="2"/>
      <c r="E185" s="23" t="s">
        <v>95</v>
      </c>
      <c r="F185" s="125" t="s">
        <v>311</v>
      </c>
      <c r="G185" s="63" t="s">
        <v>311</v>
      </c>
      <c r="H185" s="188" t="s">
        <v>311</v>
      </c>
      <c r="I185" s="125" t="s">
        <v>311</v>
      </c>
      <c r="J185" s="63" t="s">
        <v>311</v>
      </c>
      <c r="K185" s="188" t="s">
        <v>311</v>
      </c>
      <c r="L185" s="125" t="s">
        <v>311</v>
      </c>
      <c r="M185" s="63" t="s">
        <v>311</v>
      </c>
      <c r="N185" s="188" t="s">
        <v>311</v>
      </c>
      <c r="P185" s="23" t="s">
        <v>95</v>
      </c>
      <c r="Q185" s="125">
        <v>5.0698345817727824E-3</v>
      </c>
      <c r="R185" s="196">
        <v>89</v>
      </c>
      <c r="S185" s="130">
        <v>1.1029367870305712E-3</v>
      </c>
      <c r="T185" s="125">
        <v>5.193420584045586E-3</v>
      </c>
      <c r="U185" s="196">
        <v>52</v>
      </c>
      <c r="V185" s="130">
        <v>7.8571544351274528E-4</v>
      </c>
      <c r="W185" s="125">
        <v>4.5779596560846575E-3</v>
      </c>
      <c r="X185" s="196">
        <v>28</v>
      </c>
      <c r="Y185" s="130">
        <v>8.7405325192952798E-4</v>
      </c>
      <c r="Z185" s="200">
        <v>185</v>
      </c>
      <c r="AA185" s="200">
        <f t="shared" si="24"/>
        <v>-1</v>
      </c>
      <c r="AB185" s="200">
        <f t="shared" si="25"/>
        <v>-1</v>
      </c>
      <c r="AC185" s="200">
        <f t="shared" si="26"/>
        <v>-1</v>
      </c>
      <c r="AE185" s="200">
        <f t="shared" si="27"/>
        <v>5.0698345817727824E-3</v>
      </c>
      <c r="AF185" s="200">
        <f t="shared" si="28"/>
        <v>5.193420584045586E-3</v>
      </c>
      <c r="AG185" s="200">
        <f t="shared" si="29"/>
        <v>4.5779596560846575E-3</v>
      </c>
      <c r="AI185" s="200" t="s">
        <v>107</v>
      </c>
    </row>
    <row r="186" spans="1:35" ht="12" customHeight="1" x14ac:dyDescent="0.15">
      <c r="E186" s="103" t="s">
        <v>96</v>
      </c>
      <c r="F186" s="124" t="s">
        <v>311</v>
      </c>
      <c r="G186" s="66" t="s">
        <v>311</v>
      </c>
      <c r="H186" s="189" t="s">
        <v>311</v>
      </c>
      <c r="I186" s="124" t="s">
        <v>311</v>
      </c>
      <c r="J186" s="66" t="s">
        <v>311</v>
      </c>
      <c r="K186" s="189" t="s">
        <v>311</v>
      </c>
      <c r="L186" s="124">
        <v>1.7824074074074076E-2</v>
      </c>
      <c r="M186" s="195">
        <v>1</v>
      </c>
      <c r="N186" s="129" t="s">
        <v>311</v>
      </c>
      <c r="P186" s="103" t="s">
        <v>96</v>
      </c>
      <c r="Q186" s="124">
        <v>5.6408382066276816E-3</v>
      </c>
      <c r="R186" s="195">
        <v>95</v>
      </c>
      <c r="S186" s="129">
        <v>1.3831804690699941E-3</v>
      </c>
      <c r="T186" s="124">
        <v>5.2136752136752139E-3</v>
      </c>
      <c r="U186" s="195">
        <v>52</v>
      </c>
      <c r="V186" s="129">
        <v>1.8031717557641797E-3</v>
      </c>
      <c r="W186" s="124">
        <v>4.5601851851851853E-3</v>
      </c>
      <c r="X186" s="195">
        <v>35</v>
      </c>
      <c r="Y186" s="129">
        <v>1.0904661094388718E-3</v>
      </c>
      <c r="Z186" s="200">
        <v>186</v>
      </c>
      <c r="AA186" s="200">
        <f t="shared" si="24"/>
        <v>-1</v>
      </c>
      <c r="AB186" s="200">
        <f t="shared" si="25"/>
        <v>-1</v>
      </c>
      <c r="AC186" s="200">
        <f t="shared" si="26"/>
        <v>1.7824074074074076E-2</v>
      </c>
      <c r="AE186" s="200">
        <f t="shared" si="27"/>
        <v>5.6408382066276816E-3</v>
      </c>
      <c r="AF186" s="200">
        <f t="shared" si="28"/>
        <v>5.2136752136752139E-3</v>
      </c>
      <c r="AG186" s="200">
        <f t="shared" si="29"/>
        <v>4.5601851851851853E-3</v>
      </c>
      <c r="AI186" s="200" t="s">
        <v>108</v>
      </c>
    </row>
    <row r="187" spans="1:35" ht="12" customHeight="1" x14ac:dyDescent="0.15">
      <c r="E187" s="28" t="s">
        <v>97</v>
      </c>
      <c r="F187" s="126" t="s">
        <v>311</v>
      </c>
      <c r="G187" s="108" t="s">
        <v>311</v>
      </c>
      <c r="H187" s="190" t="s">
        <v>311</v>
      </c>
      <c r="I187" s="126">
        <v>1.494212962962963E-2</v>
      </c>
      <c r="J187" s="197">
        <v>1</v>
      </c>
      <c r="K187" s="131" t="s">
        <v>311</v>
      </c>
      <c r="L187" s="126" t="s">
        <v>311</v>
      </c>
      <c r="M187" s="108" t="s">
        <v>311</v>
      </c>
      <c r="N187" s="190" t="s">
        <v>311</v>
      </c>
      <c r="P187" s="28" t="s">
        <v>97</v>
      </c>
      <c r="Q187" s="126">
        <v>5.6114969135802467E-3</v>
      </c>
      <c r="R187" s="197">
        <v>90</v>
      </c>
      <c r="S187" s="131">
        <v>1.7993621318564284E-3</v>
      </c>
      <c r="T187" s="126">
        <v>5.4834022852639878E-3</v>
      </c>
      <c r="U187" s="197">
        <v>47</v>
      </c>
      <c r="V187" s="131">
        <v>1.2122455960743336E-3</v>
      </c>
      <c r="W187" s="126">
        <v>4.8198784722222228E-3</v>
      </c>
      <c r="X187" s="197">
        <v>32</v>
      </c>
      <c r="Y187" s="131">
        <v>9.147271996814664E-4</v>
      </c>
      <c r="Z187" s="200">
        <v>187</v>
      </c>
      <c r="AA187" s="200">
        <f t="shared" si="24"/>
        <v>-1</v>
      </c>
      <c r="AB187" s="200">
        <f t="shared" si="25"/>
        <v>1.494212962962963E-2</v>
      </c>
      <c r="AC187" s="200">
        <f t="shared" si="26"/>
        <v>-1</v>
      </c>
      <c r="AE187" s="200">
        <f t="shared" si="27"/>
        <v>5.6114969135802467E-3</v>
      </c>
      <c r="AF187" s="200">
        <f t="shared" si="28"/>
        <v>5.4834022852639878E-3</v>
      </c>
      <c r="AG187" s="200">
        <f t="shared" si="29"/>
        <v>4.8198784722222228E-3</v>
      </c>
      <c r="AI187" s="200" t="s">
        <v>109</v>
      </c>
    </row>
    <row r="188" spans="1:35" ht="12" customHeight="1" x14ac:dyDescent="0.15">
      <c r="E188" s="103" t="s">
        <v>98</v>
      </c>
      <c r="F188" s="124">
        <v>1.7557870370370373E-2</v>
      </c>
      <c r="G188" s="195">
        <v>1</v>
      </c>
      <c r="H188" s="129" t="s">
        <v>311</v>
      </c>
      <c r="I188" s="124">
        <v>1.5625E-2</v>
      </c>
      <c r="J188" s="195">
        <v>1</v>
      </c>
      <c r="K188" s="129" t="s">
        <v>311</v>
      </c>
      <c r="L188" s="124" t="s">
        <v>311</v>
      </c>
      <c r="M188" s="66" t="s">
        <v>311</v>
      </c>
      <c r="N188" s="189" t="s">
        <v>311</v>
      </c>
      <c r="P188" s="103" t="s">
        <v>98</v>
      </c>
      <c r="Q188" s="124">
        <v>6.1000631313131298E-3</v>
      </c>
      <c r="R188" s="195">
        <v>110</v>
      </c>
      <c r="S188" s="129">
        <v>1.6246510570696385E-3</v>
      </c>
      <c r="T188" s="124">
        <v>5.4213369070825208E-3</v>
      </c>
      <c r="U188" s="195">
        <v>57</v>
      </c>
      <c r="V188" s="129">
        <v>1.5220030937814792E-3</v>
      </c>
      <c r="W188" s="124">
        <v>5.126543209876544E-3</v>
      </c>
      <c r="X188" s="195">
        <v>45</v>
      </c>
      <c r="Y188" s="129">
        <v>1.2093193074419585E-3</v>
      </c>
      <c r="Z188" s="200">
        <v>188</v>
      </c>
      <c r="AA188" s="200">
        <f t="shared" si="24"/>
        <v>1.7557870370370373E-2</v>
      </c>
      <c r="AB188" s="200">
        <f t="shared" si="25"/>
        <v>1.5625E-2</v>
      </c>
      <c r="AC188" s="200">
        <f t="shared" si="26"/>
        <v>-1</v>
      </c>
      <c r="AE188" s="200">
        <f t="shared" si="27"/>
        <v>6.1000631313131298E-3</v>
      </c>
      <c r="AF188" s="200">
        <f t="shared" si="28"/>
        <v>5.4213369070825208E-3</v>
      </c>
      <c r="AG188" s="200">
        <f t="shared" si="29"/>
        <v>5.126543209876544E-3</v>
      </c>
      <c r="AI188" s="200" t="s">
        <v>110</v>
      </c>
    </row>
    <row r="189" spans="1:35" ht="12" customHeight="1" x14ac:dyDescent="0.15">
      <c r="E189" s="23" t="s">
        <v>99</v>
      </c>
      <c r="F189" s="125">
        <v>1.8449074074074073E-2</v>
      </c>
      <c r="G189" s="196">
        <v>1</v>
      </c>
      <c r="H189" s="130" t="s">
        <v>311</v>
      </c>
      <c r="I189" s="125">
        <v>1.1863425925925925E-2</v>
      </c>
      <c r="J189" s="196">
        <v>1</v>
      </c>
      <c r="K189" s="130" t="s">
        <v>311</v>
      </c>
      <c r="L189" s="125">
        <v>1.6701388888888887E-2</v>
      </c>
      <c r="M189" s="196">
        <v>1</v>
      </c>
      <c r="N189" s="130" t="s">
        <v>311</v>
      </c>
      <c r="P189" s="23" t="s">
        <v>99</v>
      </c>
      <c r="Q189" s="125">
        <v>6.4501350308641984E-3</v>
      </c>
      <c r="R189" s="196">
        <v>120</v>
      </c>
      <c r="S189" s="130">
        <v>1.4435452128585137E-3</v>
      </c>
      <c r="T189" s="125">
        <v>4.9299768518518529E-3</v>
      </c>
      <c r="U189" s="196">
        <v>60</v>
      </c>
      <c r="V189" s="130">
        <v>8.3800768273900085E-4</v>
      </c>
      <c r="W189" s="125">
        <v>4.7675540123456794E-3</v>
      </c>
      <c r="X189" s="196">
        <v>48</v>
      </c>
      <c r="Y189" s="130">
        <v>1.3324082522217381E-3</v>
      </c>
      <c r="Z189" s="200">
        <v>189</v>
      </c>
      <c r="AA189" s="200">
        <f t="shared" si="24"/>
        <v>1.8449074074074073E-2</v>
      </c>
      <c r="AB189" s="200">
        <f t="shared" si="25"/>
        <v>1.1863425925925925E-2</v>
      </c>
      <c r="AC189" s="200">
        <f t="shared" si="26"/>
        <v>1.6701388888888887E-2</v>
      </c>
      <c r="AE189" s="200">
        <f t="shared" si="27"/>
        <v>6.4501350308641984E-3</v>
      </c>
      <c r="AF189" s="200">
        <f t="shared" si="28"/>
        <v>4.9299768518518529E-3</v>
      </c>
      <c r="AG189" s="200">
        <f t="shared" si="29"/>
        <v>4.7675540123456794E-3</v>
      </c>
      <c r="AI189" s="200" t="s">
        <v>111</v>
      </c>
    </row>
    <row r="190" spans="1:35" ht="12" customHeight="1" x14ac:dyDescent="0.15">
      <c r="E190" s="103" t="s">
        <v>100</v>
      </c>
      <c r="F190" s="124" t="s">
        <v>311</v>
      </c>
      <c r="G190" s="66" t="s">
        <v>311</v>
      </c>
      <c r="H190" s="189" t="s">
        <v>311</v>
      </c>
      <c r="I190" s="124" t="s">
        <v>311</v>
      </c>
      <c r="J190" s="66" t="s">
        <v>311</v>
      </c>
      <c r="K190" s="189" t="s">
        <v>311</v>
      </c>
      <c r="L190" s="124" t="s">
        <v>311</v>
      </c>
      <c r="M190" s="66" t="s">
        <v>311</v>
      </c>
      <c r="N190" s="189" t="s">
        <v>311</v>
      </c>
      <c r="P190" s="103" t="s">
        <v>100</v>
      </c>
      <c r="Q190" s="124">
        <v>7.20490462266778E-3</v>
      </c>
      <c r="R190" s="195">
        <v>133</v>
      </c>
      <c r="S190" s="129">
        <v>1.2988511480113627E-3</v>
      </c>
      <c r="T190" s="124">
        <v>4.8694838455476744E-3</v>
      </c>
      <c r="U190" s="195">
        <v>47</v>
      </c>
      <c r="V190" s="129">
        <v>6.324742727542073E-4</v>
      </c>
      <c r="W190" s="124">
        <v>4.9117867867867872E-3</v>
      </c>
      <c r="X190" s="195">
        <v>37</v>
      </c>
      <c r="Y190" s="129">
        <v>1.6603728815505268E-3</v>
      </c>
      <c r="Z190" s="200">
        <v>190</v>
      </c>
      <c r="AA190" s="200">
        <f t="shared" si="24"/>
        <v>-1</v>
      </c>
      <c r="AB190" s="200">
        <f t="shared" si="25"/>
        <v>-1</v>
      </c>
      <c r="AC190" s="200">
        <f t="shared" si="26"/>
        <v>-1</v>
      </c>
      <c r="AE190" s="200">
        <f t="shared" si="27"/>
        <v>7.20490462266778E-3</v>
      </c>
      <c r="AF190" s="200">
        <f t="shared" si="28"/>
        <v>4.8694838455476744E-3</v>
      </c>
      <c r="AG190" s="200">
        <f t="shared" si="29"/>
        <v>4.9117867867867872E-3</v>
      </c>
      <c r="AI190" s="200" t="s">
        <v>112</v>
      </c>
    </row>
    <row r="191" spans="1:35" ht="12" customHeight="1" x14ac:dyDescent="0.15">
      <c r="E191" s="23" t="s">
        <v>101</v>
      </c>
      <c r="F191" s="125" t="s">
        <v>311</v>
      </c>
      <c r="G191" s="63" t="s">
        <v>311</v>
      </c>
      <c r="H191" s="188" t="s">
        <v>311</v>
      </c>
      <c r="I191" s="125" t="s">
        <v>311</v>
      </c>
      <c r="J191" s="63" t="s">
        <v>311</v>
      </c>
      <c r="K191" s="188" t="s">
        <v>311</v>
      </c>
      <c r="L191" s="125">
        <v>1.5219907407407409E-2</v>
      </c>
      <c r="M191" s="196">
        <v>1</v>
      </c>
      <c r="N191" s="130" t="s">
        <v>311</v>
      </c>
      <c r="P191" s="23" t="s">
        <v>101</v>
      </c>
      <c r="Q191" s="125">
        <v>7.0072943583118002E-3</v>
      </c>
      <c r="R191" s="196">
        <v>172</v>
      </c>
      <c r="S191" s="130">
        <v>1.4071776178714056E-3</v>
      </c>
      <c r="T191" s="125">
        <v>5.206128747795415E-3</v>
      </c>
      <c r="U191" s="196">
        <v>63</v>
      </c>
      <c r="V191" s="130">
        <v>1.4257113765743892E-3</v>
      </c>
      <c r="W191" s="125">
        <v>5.0893216586151381E-3</v>
      </c>
      <c r="X191" s="196">
        <v>46</v>
      </c>
      <c r="Y191" s="130">
        <v>1.7376941737260825E-3</v>
      </c>
      <c r="Z191" s="200">
        <v>191</v>
      </c>
      <c r="AA191" s="200">
        <f t="shared" si="24"/>
        <v>-1</v>
      </c>
      <c r="AB191" s="200">
        <f t="shared" si="25"/>
        <v>-1</v>
      </c>
      <c r="AC191" s="200">
        <f t="shared" si="26"/>
        <v>1.5219907407407409E-2</v>
      </c>
      <c r="AE191" s="200">
        <f t="shared" si="27"/>
        <v>7.0072943583118002E-3</v>
      </c>
      <c r="AF191" s="200">
        <f t="shared" si="28"/>
        <v>5.206128747795415E-3</v>
      </c>
      <c r="AG191" s="200">
        <f t="shared" si="29"/>
        <v>5.0893216586151381E-3</v>
      </c>
      <c r="AI191" s="200" t="s">
        <v>113</v>
      </c>
    </row>
    <row r="192" spans="1:35" ht="12" customHeight="1" x14ac:dyDescent="0.15">
      <c r="E192" s="103" t="s">
        <v>102</v>
      </c>
      <c r="F192" s="124" t="s">
        <v>311</v>
      </c>
      <c r="G192" s="66" t="s">
        <v>311</v>
      </c>
      <c r="H192" s="189" t="s">
        <v>311</v>
      </c>
      <c r="I192" s="124" t="s">
        <v>311</v>
      </c>
      <c r="J192" s="66" t="s">
        <v>311</v>
      </c>
      <c r="K192" s="189" t="s">
        <v>311</v>
      </c>
      <c r="L192" s="124" t="s">
        <v>311</v>
      </c>
      <c r="M192" s="66" t="s">
        <v>311</v>
      </c>
      <c r="N192" s="189" t="s">
        <v>311</v>
      </c>
      <c r="P192" s="103" t="s">
        <v>102</v>
      </c>
      <c r="Q192" s="124">
        <v>5.6612940100594445E-3</v>
      </c>
      <c r="R192" s="195">
        <v>162</v>
      </c>
      <c r="S192" s="129">
        <v>1.4488614851930577E-3</v>
      </c>
      <c r="T192" s="124">
        <v>4.5740740740740742E-3</v>
      </c>
      <c r="U192" s="195">
        <v>75</v>
      </c>
      <c r="V192" s="129">
        <v>8.3189837247366841E-4</v>
      </c>
      <c r="W192" s="124">
        <v>4.5053854875283456E-3</v>
      </c>
      <c r="X192" s="195">
        <v>49</v>
      </c>
      <c r="Y192" s="129">
        <v>1.0342801582384588E-3</v>
      </c>
      <c r="Z192" s="200">
        <v>192</v>
      </c>
      <c r="AA192" s="200">
        <f t="shared" si="24"/>
        <v>-1</v>
      </c>
      <c r="AB192" s="200">
        <f t="shared" si="25"/>
        <v>-1</v>
      </c>
      <c r="AC192" s="200">
        <f t="shared" si="26"/>
        <v>-1</v>
      </c>
      <c r="AE192" s="200">
        <f t="shared" si="27"/>
        <v>5.6612940100594445E-3</v>
      </c>
      <c r="AF192" s="200">
        <f t="shared" si="28"/>
        <v>4.5740740740740742E-3</v>
      </c>
      <c r="AG192" s="200">
        <f t="shared" si="29"/>
        <v>4.5053854875283456E-3</v>
      </c>
      <c r="AI192" s="200" t="s">
        <v>114</v>
      </c>
    </row>
    <row r="193" spans="5:35" ht="12" customHeight="1" x14ac:dyDescent="0.15">
      <c r="E193" s="23" t="s">
        <v>103</v>
      </c>
      <c r="F193" s="125" t="s">
        <v>311</v>
      </c>
      <c r="G193" s="63" t="s">
        <v>311</v>
      </c>
      <c r="H193" s="188" t="s">
        <v>311</v>
      </c>
      <c r="I193" s="125" t="s">
        <v>311</v>
      </c>
      <c r="J193" s="63" t="s">
        <v>311</v>
      </c>
      <c r="K193" s="188" t="s">
        <v>311</v>
      </c>
      <c r="L193" s="125" t="s">
        <v>311</v>
      </c>
      <c r="M193" s="63" t="s">
        <v>311</v>
      </c>
      <c r="N193" s="188" t="s">
        <v>311</v>
      </c>
      <c r="P193" s="23" t="s">
        <v>103</v>
      </c>
      <c r="Q193" s="125">
        <v>4.5270626317374298E-3</v>
      </c>
      <c r="R193" s="196">
        <v>123</v>
      </c>
      <c r="S193" s="130">
        <v>8.6164696346764365E-4</v>
      </c>
      <c r="T193" s="125">
        <v>4.4569633408919123E-3</v>
      </c>
      <c r="U193" s="196">
        <v>49</v>
      </c>
      <c r="V193" s="130">
        <v>1.2648170105796425E-3</v>
      </c>
      <c r="W193" s="125">
        <v>4.6558415032679741E-3</v>
      </c>
      <c r="X193" s="196">
        <v>34</v>
      </c>
      <c r="Y193" s="130">
        <v>1.1392490740029205E-3</v>
      </c>
      <c r="Z193" s="200">
        <v>193</v>
      </c>
      <c r="AA193" s="200">
        <f t="shared" si="24"/>
        <v>-1</v>
      </c>
      <c r="AB193" s="200">
        <f t="shared" si="25"/>
        <v>-1</v>
      </c>
      <c r="AC193" s="200">
        <f t="shared" si="26"/>
        <v>-1</v>
      </c>
      <c r="AE193" s="200">
        <f t="shared" si="27"/>
        <v>4.5270626317374298E-3</v>
      </c>
      <c r="AF193" s="200">
        <f t="shared" si="28"/>
        <v>4.4569633408919123E-3</v>
      </c>
      <c r="AG193" s="200">
        <f t="shared" si="29"/>
        <v>4.6558415032679741E-3</v>
      </c>
      <c r="AI193" s="200" t="s">
        <v>115</v>
      </c>
    </row>
    <row r="194" spans="5:35" ht="12" customHeight="1" x14ac:dyDescent="0.15">
      <c r="E194" s="103" t="s">
        <v>104</v>
      </c>
      <c r="F194" s="124">
        <v>1.7777777777777778E-2</v>
      </c>
      <c r="G194" s="195">
        <v>1</v>
      </c>
      <c r="H194" s="129" t="s">
        <v>311</v>
      </c>
      <c r="I194" s="124" t="s">
        <v>311</v>
      </c>
      <c r="J194" s="66" t="s">
        <v>311</v>
      </c>
      <c r="K194" s="189" t="s">
        <v>311</v>
      </c>
      <c r="L194" s="124" t="s">
        <v>311</v>
      </c>
      <c r="M194" s="66" t="s">
        <v>311</v>
      </c>
      <c r="N194" s="189" t="s">
        <v>311</v>
      </c>
      <c r="P194" s="103" t="s">
        <v>104</v>
      </c>
      <c r="Q194" s="124">
        <v>4.1797839506172831E-3</v>
      </c>
      <c r="R194" s="195">
        <v>75</v>
      </c>
      <c r="S194" s="129">
        <v>4.5137017320440458E-4</v>
      </c>
      <c r="T194" s="124">
        <v>4.3269675925925923E-3</v>
      </c>
      <c r="U194" s="195">
        <v>20</v>
      </c>
      <c r="V194" s="129">
        <v>9.0600739198709221E-4</v>
      </c>
      <c r="W194" s="124">
        <v>4.3391927083333342E-3</v>
      </c>
      <c r="X194" s="195">
        <v>32</v>
      </c>
      <c r="Y194" s="129">
        <v>1.1059356804930221E-3</v>
      </c>
      <c r="Z194" s="200">
        <v>194</v>
      </c>
      <c r="AA194" s="200">
        <f t="shared" si="24"/>
        <v>1.7777777777777778E-2</v>
      </c>
      <c r="AB194" s="200">
        <f t="shared" si="25"/>
        <v>-1</v>
      </c>
      <c r="AC194" s="200">
        <f t="shared" si="26"/>
        <v>-1</v>
      </c>
      <c r="AE194" s="200">
        <f t="shared" si="27"/>
        <v>4.1797839506172831E-3</v>
      </c>
      <c r="AF194" s="200">
        <f t="shared" si="28"/>
        <v>4.3269675925925923E-3</v>
      </c>
      <c r="AG194" s="200">
        <f t="shared" si="29"/>
        <v>4.3391927083333342E-3</v>
      </c>
      <c r="AI194" s="200" t="s">
        <v>116</v>
      </c>
    </row>
    <row r="195" spans="5:35" ht="12" customHeight="1" x14ac:dyDescent="0.15">
      <c r="E195" s="23" t="s">
        <v>105</v>
      </c>
      <c r="F195" s="125" t="s">
        <v>311</v>
      </c>
      <c r="G195" s="63" t="s">
        <v>311</v>
      </c>
      <c r="H195" s="188" t="s">
        <v>311</v>
      </c>
      <c r="I195" s="125" t="s">
        <v>311</v>
      </c>
      <c r="J195" s="63" t="s">
        <v>311</v>
      </c>
      <c r="K195" s="188" t="s">
        <v>311</v>
      </c>
      <c r="L195" s="125" t="s">
        <v>311</v>
      </c>
      <c r="M195" s="63" t="s">
        <v>311</v>
      </c>
      <c r="N195" s="188" t="s">
        <v>311</v>
      </c>
      <c r="P195" s="23" t="s">
        <v>105</v>
      </c>
      <c r="Q195" s="125">
        <v>4.3678240740740752E-3</v>
      </c>
      <c r="R195" s="196">
        <v>50</v>
      </c>
      <c r="S195" s="130">
        <v>7.9607863467957049E-4</v>
      </c>
      <c r="T195" s="125">
        <v>4.1711182336182338E-3</v>
      </c>
      <c r="U195" s="196">
        <v>13</v>
      </c>
      <c r="V195" s="130">
        <v>1.3175270552213305E-3</v>
      </c>
      <c r="W195" s="125">
        <v>3.9652777777777776E-3</v>
      </c>
      <c r="X195" s="196">
        <v>25</v>
      </c>
      <c r="Y195" s="130">
        <v>4.7988228976627933E-4</v>
      </c>
      <c r="Z195" s="200">
        <v>195</v>
      </c>
      <c r="AA195" s="200">
        <f t="shared" si="24"/>
        <v>-1</v>
      </c>
      <c r="AB195" s="200">
        <f t="shared" si="25"/>
        <v>-1</v>
      </c>
      <c r="AC195" s="200">
        <f t="shared" si="26"/>
        <v>-1</v>
      </c>
      <c r="AE195" s="200">
        <f t="shared" si="27"/>
        <v>4.3678240740740752E-3</v>
      </c>
      <c r="AF195" s="200">
        <f t="shared" si="28"/>
        <v>4.1711182336182338E-3</v>
      </c>
      <c r="AG195" s="200">
        <f t="shared" si="29"/>
        <v>3.9652777777777776E-3</v>
      </c>
      <c r="AI195" s="200" t="s">
        <v>117</v>
      </c>
    </row>
    <row r="196" spans="5:35" ht="12" customHeight="1" x14ac:dyDescent="0.15">
      <c r="E196" s="46" t="s">
        <v>126</v>
      </c>
      <c r="F196" s="127"/>
      <c r="G196" s="198"/>
      <c r="H196" s="132"/>
      <c r="I196" s="127"/>
      <c r="J196" s="198"/>
      <c r="K196" s="132"/>
      <c r="L196" s="127"/>
      <c r="M196" s="198"/>
      <c r="N196" s="132"/>
      <c r="P196" s="46" t="s">
        <v>126</v>
      </c>
      <c r="Q196" s="127"/>
      <c r="R196" s="198"/>
      <c r="S196" s="132"/>
      <c r="T196" s="127"/>
      <c r="U196" s="198"/>
      <c r="V196" s="132"/>
      <c r="W196" s="127"/>
      <c r="X196" s="198"/>
      <c r="Y196" s="132"/>
    </row>
    <row r="197" spans="5:35" ht="12" customHeight="1" x14ac:dyDescent="0.15">
      <c r="E197" s="34" t="s">
        <v>127</v>
      </c>
      <c r="F197" s="125" t="s">
        <v>311</v>
      </c>
      <c r="G197" s="63" t="s">
        <v>311</v>
      </c>
      <c r="H197" s="188" t="s">
        <v>311</v>
      </c>
      <c r="I197" s="125" t="s">
        <v>311</v>
      </c>
      <c r="J197" s="63" t="s">
        <v>311</v>
      </c>
      <c r="K197" s="188" t="s">
        <v>311</v>
      </c>
      <c r="L197" s="125" t="s">
        <v>311</v>
      </c>
      <c r="M197" s="63" t="s">
        <v>311</v>
      </c>
      <c r="N197" s="188" t="s">
        <v>311</v>
      </c>
      <c r="P197" s="34" t="s">
        <v>127</v>
      </c>
      <c r="Q197" s="125">
        <v>6.0012366818873644E-3</v>
      </c>
      <c r="R197" s="196">
        <v>292</v>
      </c>
      <c r="S197" s="130">
        <v>1.5581766824489481E-3</v>
      </c>
      <c r="T197" s="125">
        <v>4.6323529411764711E-3</v>
      </c>
      <c r="U197" s="196">
        <v>51</v>
      </c>
      <c r="V197" s="130">
        <v>1.3733458769973849E-3</v>
      </c>
      <c r="W197" s="125">
        <v>4.1598583877995639E-3</v>
      </c>
      <c r="X197" s="196">
        <v>17</v>
      </c>
      <c r="Y197" s="130">
        <v>5.5057596077771821E-4</v>
      </c>
    </row>
    <row r="198" spans="5:35" ht="12" customHeight="1" x14ac:dyDescent="0.15">
      <c r="E198" s="103" t="s">
        <v>123</v>
      </c>
      <c r="F198" s="124" t="s">
        <v>311</v>
      </c>
      <c r="G198" s="66" t="s">
        <v>311</v>
      </c>
      <c r="H198" s="189" t="s">
        <v>311</v>
      </c>
      <c r="I198" s="124">
        <v>1.494212962962963E-2</v>
      </c>
      <c r="J198" s="195">
        <v>1</v>
      </c>
      <c r="K198" s="129" t="s">
        <v>311</v>
      </c>
      <c r="L198" s="124">
        <v>1.7824074074074076E-2</v>
      </c>
      <c r="M198" s="195">
        <v>1</v>
      </c>
      <c r="N198" s="129" t="s">
        <v>311</v>
      </c>
      <c r="P198" s="103" t="s">
        <v>123</v>
      </c>
      <c r="Q198" s="124">
        <v>5.4288323866997995E-3</v>
      </c>
      <c r="R198" s="195">
        <v>313</v>
      </c>
      <c r="S198" s="129">
        <v>1.4473715439456537E-3</v>
      </c>
      <c r="T198" s="124">
        <v>5.333430361499223E-3</v>
      </c>
      <c r="U198" s="195">
        <v>167</v>
      </c>
      <c r="V198" s="129">
        <v>1.3636260930504217E-3</v>
      </c>
      <c r="W198" s="124">
        <v>4.6301755765199163E-3</v>
      </c>
      <c r="X198" s="195">
        <v>106</v>
      </c>
      <c r="Y198" s="129">
        <v>9.2708176050122629E-4</v>
      </c>
    </row>
    <row r="199" spans="5:35" ht="12" customHeight="1" x14ac:dyDescent="0.15">
      <c r="E199" s="23" t="s">
        <v>124</v>
      </c>
      <c r="F199" s="125">
        <v>1.8449074074074073E-2</v>
      </c>
      <c r="G199" s="196">
        <v>1</v>
      </c>
      <c r="H199" s="130" t="s">
        <v>311</v>
      </c>
      <c r="I199" s="125">
        <v>1.1863425925925925E-2</v>
      </c>
      <c r="J199" s="196">
        <v>1</v>
      </c>
      <c r="K199" s="130" t="s">
        <v>311</v>
      </c>
      <c r="L199" s="125">
        <v>1.5960648148148147E-2</v>
      </c>
      <c r="M199" s="196">
        <v>2</v>
      </c>
      <c r="N199" s="130">
        <v>1.0475656017578815E-3</v>
      </c>
      <c r="P199" s="23" t="s">
        <v>124</v>
      </c>
      <c r="Q199" s="125">
        <v>6.7448198686015422E-3</v>
      </c>
      <c r="R199" s="196">
        <v>513</v>
      </c>
      <c r="S199" s="130">
        <v>1.4025560200205882E-3</v>
      </c>
      <c r="T199" s="125">
        <v>4.9496445497630333E-3</v>
      </c>
      <c r="U199" s="196">
        <v>211</v>
      </c>
      <c r="V199" s="130">
        <v>1.0503301934504949E-3</v>
      </c>
      <c r="W199" s="125">
        <v>4.8370949074074089E-3</v>
      </c>
      <c r="X199" s="196">
        <v>160</v>
      </c>
      <c r="Y199" s="130">
        <v>1.4602192702907939E-3</v>
      </c>
    </row>
    <row r="200" spans="5:35" ht="12" customHeight="1" x14ac:dyDescent="0.15">
      <c r="E200" s="46" t="s">
        <v>3</v>
      </c>
      <c r="F200" s="127"/>
      <c r="G200" s="198"/>
      <c r="H200" s="132"/>
      <c r="I200" s="127"/>
      <c r="J200" s="198"/>
      <c r="K200" s="132"/>
      <c r="L200" s="127"/>
      <c r="M200" s="198"/>
      <c r="N200" s="132"/>
      <c r="P200" s="46" t="s">
        <v>3</v>
      </c>
      <c r="Q200" s="127"/>
      <c r="R200" s="198"/>
      <c r="S200" s="132"/>
      <c r="T200" s="127"/>
      <c r="U200" s="198"/>
      <c r="V200" s="132"/>
      <c r="W200" s="127"/>
      <c r="X200" s="198"/>
      <c r="Y200" s="132"/>
    </row>
    <row r="201" spans="5:35" ht="12" customHeight="1" x14ac:dyDescent="0.15">
      <c r="E201" s="26" t="s">
        <v>128</v>
      </c>
      <c r="F201" s="128">
        <v>1.8067129629629631E-2</v>
      </c>
      <c r="G201" s="199">
        <v>4</v>
      </c>
      <c r="H201" s="133">
        <v>4.6995111698423363E-4</v>
      </c>
      <c r="I201" s="128">
        <v>1.4143518518518519E-2</v>
      </c>
      <c r="J201" s="199">
        <v>3</v>
      </c>
      <c r="K201" s="133">
        <v>2.003919823440844E-3</v>
      </c>
      <c r="L201" s="128">
        <v>1.6581790123456792E-2</v>
      </c>
      <c r="M201" s="199">
        <v>3</v>
      </c>
      <c r="N201" s="133">
        <v>1.30619635027206E-3</v>
      </c>
      <c r="P201" s="26" t="s">
        <v>128</v>
      </c>
      <c r="Q201" s="128">
        <v>5.8356044191662853E-3</v>
      </c>
      <c r="R201" s="199">
        <v>1641</v>
      </c>
      <c r="S201" s="133">
        <v>1.6159490210297055E-3</v>
      </c>
      <c r="T201" s="128">
        <v>4.9798758712055703E-3</v>
      </c>
      <c r="U201" s="199">
        <v>643</v>
      </c>
      <c r="V201" s="133">
        <v>1.3019549349659991E-3</v>
      </c>
      <c r="W201" s="128">
        <v>4.6785851770807995E-3</v>
      </c>
      <c r="X201" s="199">
        <v>457</v>
      </c>
      <c r="Y201" s="133">
        <v>1.2192917225689187E-3</v>
      </c>
    </row>
    <row r="202" spans="5:35" ht="12" customHeight="1" x14ac:dyDescent="0.15">
      <c r="E202" s="123"/>
      <c r="P202" s="123"/>
    </row>
    <row r="203" spans="5:35" ht="12" customHeight="1" x14ac:dyDescent="0.15">
      <c r="E203" s="113" t="s">
        <v>315</v>
      </c>
      <c r="P203" s="113" t="s">
        <v>315</v>
      </c>
    </row>
    <row r="205" spans="5:35" ht="12" customHeight="1" x14ac:dyDescent="0.15">
      <c r="AC205" s="225"/>
    </row>
    <row r="219" spans="1:35" ht="20.100000000000001" customHeight="1" x14ac:dyDescent="0.15">
      <c r="A219" s="6"/>
      <c r="E219" s="3" t="s">
        <v>148</v>
      </c>
      <c r="F219" s="15"/>
      <c r="G219" s="192"/>
      <c r="H219" s="15"/>
      <c r="I219" s="15"/>
      <c r="J219" s="192"/>
      <c r="K219" s="15"/>
      <c r="L219" s="15"/>
      <c r="M219" s="192"/>
      <c r="N219" s="15"/>
      <c r="P219" s="3" t="s">
        <v>149</v>
      </c>
      <c r="Q219" s="15"/>
      <c r="R219" s="192"/>
      <c r="S219" s="15"/>
      <c r="T219" s="15"/>
      <c r="U219" s="192"/>
      <c r="V219" s="15"/>
      <c r="W219" s="15"/>
      <c r="X219" s="192"/>
      <c r="Y219" s="15"/>
    </row>
    <row r="220" spans="1:35" ht="12" customHeight="1" x14ac:dyDescent="0.15">
      <c r="E220" s="41"/>
      <c r="F220" s="42" t="s">
        <v>283</v>
      </c>
      <c r="G220" s="193"/>
      <c r="H220" s="43"/>
      <c r="I220" s="42" t="s">
        <v>285</v>
      </c>
      <c r="J220" s="193"/>
      <c r="K220" s="43"/>
      <c r="L220" s="42" t="s">
        <v>286</v>
      </c>
      <c r="M220" s="193"/>
      <c r="N220" s="43"/>
      <c r="P220" s="41"/>
      <c r="Q220" s="42" t="s">
        <v>283</v>
      </c>
      <c r="R220" s="193"/>
      <c r="S220" s="43"/>
      <c r="T220" s="42" t="s">
        <v>285</v>
      </c>
      <c r="U220" s="193"/>
      <c r="V220" s="43"/>
      <c r="W220" s="42" t="s">
        <v>286</v>
      </c>
      <c r="X220" s="193"/>
      <c r="Y220" s="43"/>
    </row>
    <row r="221" spans="1:35" ht="12" customHeight="1" x14ac:dyDescent="0.15">
      <c r="A221" s="84"/>
      <c r="B221" s="84"/>
      <c r="C221" s="84"/>
      <c r="E221" s="80"/>
      <c r="F221" s="104" t="s">
        <v>306</v>
      </c>
      <c r="G221" s="194" t="s">
        <v>305</v>
      </c>
      <c r="H221" s="105" t="s">
        <v>307</v>
      </c>
      <c r="I221" s="104" t="s">
        <v>306</v>
      </c>
      <c r="J221" s="194" t="s">
        <v>305</v>
      </c>
      <c r="K221" s="105" t="s">
        <v>307</v>
      </c>
      <c r="L221" s="104" t="s">
        <v>306</v>
      </c>
      <c r="M221" s="194" t="s">
        <v>305</v>
      </c>
      <c r="N221" s="105" t="s">
        <v>307</v>
      </c>
      <c r="P221" s="80"/>
      <c r="Q221" s="104" t="s">
        <v>306</v>
      </c>
      <c r="R221" s="194" t="s">
        <v>305</v>
      </c>
      <c r="S221" s="105" t="s">
        <v>307</v>
      </c>
      <c r="T221" s="104" t="s">
        <v>306</v>
      </c>
      <c r="U221" s="194" t="s">
        <v>305</v>
      </c>
      <c r="V221" s="105" t="s">
        <v>307</v>
      </c>
      <c r="W221" s="104" t="s">
        <v>306</v>
      </c>
      <c r="X221" s="194" t="s">
        <v>305</v>
      </c>
      <c r="Y221" s="105" t="s">
        <v>307</v>
      </c>
    </row>
    <row r="222" spans="1:35" ht="12" customHeight="1" x14ac:dyDescent="0.15">
      <c r="A222" s="2" t="s">
        <v>0</v>
      </c>
      <c r="E222" s="46" t="s">
        <v>125</v>
      </c>
      <c r="F222" s="30"/>
      <c r="G222" s="110"/>
      <c r="H222" s="32"/>
      <c r="I222" s="30"/>
      <c r="J222" s="110"/>
      <c r="K222" s="32"/>
      <c r="L222" s="30"/>
      <c r="M222" s="110"/>
      <c r="N222" s="32"/>
      <c r="P222" s="46" t="s">
        <v>125</v>
      </c>
      <c r="Q222" s="30"/>
      <c r="R222" s="110"/>
      <c r="S222" s="32"/>
      <c r="T222" s="30"/>
      <c r="U222" s="110"/>
      <c r="V222" s="32"/>
      <c r="W222" s="30"/>
      <c r="X222" s="110"/>
      <c r="Y222" s="32"/>
      <c r="AA222" s="200" t="s">
        <v>283</v>
      </c>
      <c r="AB222" s="200" t="s">
        <v>285</v>
      </c>
      <c r="AC222" s="200" t="s">
        <v>286</v>
      </c>
      <c r="AE222" s="200" t="s">
        <v>283</v>
      </c>
      <c r="AF222" s="200" t="s">
        <v>285</v>
      </c>
      <c r="AG222" s="200" t="s">
        <v>286</v>
      </c>
    </row>
    <row r="223" spans="1:35" ht="12" customHeight="1" x14ac:dyDescent="0.15">
      <c r="A223" s="25"/>
      <c r="E223" s="103" t="s">
        <v>272</v>
      </c>
      <c r="F223" s="124">
        <v>9.7777777777777776E-3</v>
      </c>
      <c r="G223" s="195">
        <v>5</v>
      </c>
      <c r="H223" s="129">
        <v>1.8917752377700951E-3</v>
      </c>
      <c r="I223" s="124" t="s">
        <v>311</v>
      </c>
      <c r="J223" s="66" t="s">
        <v>311</v>
      </c>
      <c r="K223" s="189" t="s">
        <v>311</v>
      </c>
      <c r="L223" s="124" t="s">
        <v>311</v>
      </c>
      <c r="M223" s="66" t="s">
        <v>311</v>
      </c>
      <c r="N223" s="189" t="s">
        <v>311</v>
      </c>
      <c r="P223" s="103" t="s">
        <v>272</v>
      </c>
      <c r="Q223" s="124">
        <v>5.7413194444444447E-3</v>
      </c>
      <c r="R223" s="195">
        <v>20</v>
      </c>
      <c r="S223" s="129">
        <v>8.4845458729197873E-4</v>
      </c>
      <c r="T223" s="124">
        <v>5.549768518518519E-3</v>
      </c>
      <c r="U223" s="195">
        <v>6</v>
      </c>
      <c r="V223" s="129">
        <v>6.4369959815743143E-4</v>
      </c>
      <c r="W223" s="124">
        <v>6.9386574074074073E-3</v>
      </c>
      <c r="X223" s="195">
        <v>4</v>
      </c>
      <c r="Y223" s="129">
        <v>3.3624693821347018E-3</v>
      </c>
      <c r="Z223" s="200">
        <v>223</v>
      </c>
      <c r="AA223" s="200">
        <f>IF(F223="-",-1,F223)</f>
        <v>9.7777777777777776E-3</v>
      </c>
      <c r="AB223" s="200">
        <f>IF(I223="-",-1,I223)</f>
        <v>-1</v>
      </c>
      <c r="AC223" s="200">
        <f>IF(L223="-",-1,L223)</f>
        <v>-1</v>
      </c>
      <c r="AE223" s="200">
        <f>IF(Q223="-",-1,Q223)</f>
        <v>5.7413194444444447E-3</v>
      </c>
      <c r="AF223" s="200">
        <f>IF(T223="-",-1,T223)</f>
        <v>5.549768518518519E-3</v>
      </c>
      <c r="AG223" s="200">
        <f>IF(W223="-",-1,W223)</f>
        <v>6.9386574074074073E-3</v>
      </c>
      <c r="AI223" s="200" t="s">
        <v>118</v>
      </c>
    </row>
    <row r="224" spans="1:35" ht="12" customHeight="1" x14ac:dyDescent="0.15">
      <c r="A224" s="85" t="s">
        <v>308</v>
      </c>
      <c r="B224" s="134"/>
      <c r="C224" s="134"/>
      <c r="E224" s="23" t="s">
        <v>273</v>
      </c>
      <c r="F224" s="125">
        <v>1.1666666666666667E-2</v>
      </c>
      <c r="G224" s="196">
        <v>4</v>
      </c>
      <c r="H224" s="130">
        <v>3.0096598736185595E-3</v>
      </c>
      <c r="I224" s="125" t="s">
        <v>311</v>
      </c>
      <c r="J224" s="63" t="s">
        <v>311</v>
      </c>
      <c r="K224" s="188" t="s">
        <v>311</v>
      </c>
      <c r="L224" s="125" t="s">
        <v>311</v>
      </c>
      <c r="M224" s="63" t="s">
        <v>311</v>
      </c>
      <c r="N224" s="188" t="s">
        <v>311</v>
      </c>
      <c r="P224" s="23" t="s">
        <v>273</v>
      </c>
      <c r="Q224" s="125">
        <v>7.4377394636015327E-3</v>
      </c>
      <c r="R224" s="196">
        <v>29</v>
      </c>
      <c r="S224" s="130">
        <v>1.2208803123020539E-3</v>
      </c>
      <c r="T224" s="125">
        <v>6.4814814814814813E-3</v>
      </c>
      <c r="U224" s="196">
        <v>1</v>
      </c>
      <c r="V224" s="130" t="s">
        <v>311</v>
      </c>
      <c r="W224" s="125">
        <v>5.7175925925925936E-3</v>
      </c>
      <c r="X224" s="196">
        <v>7</v>
      </c>
      <c r="Y224" s="130">
        <v>1.5750241096346698E-3</v>
      </c>
      <c r="Z224" s="200">
        <v>224</v>
      </c>
      <c r="AA224" s="200">
        <f t="shared" ref="AA224:AA238" si="30">IF(F224="-",-1,F224)</f>
        <v>1.1666666666666667E-2</v>
      </c>
      <c r="AB224" s="200">
        <f t="shared" ref="AB224:AB238" si="31">IF(I224="-",-1,I224)</f>
        <v>-1</v>
      </c>
      <c r="AC224" s="200">
        <f t="shared" ref="AC224:AC238" si="32">IF(L224="-",-1,L224)</f>
        <v>-1</v>
      </c>
      <c r="AE224" s="200">
        <f t="shared" ref="AE224:AE238" si="33">IF(Q224="-",-1,Q224)</f>
        <v>7.4377394636015327E-3</v>
      </c>
      <c r="AF224" s="200">
        <f t="shared" ref="AF224:AF238" si="34">IF(T224="-",-1,T224)</f>
        <v>6.4814814814814813E-3</v>
      </c>
      <c r="AG224" s="200">
        <f t="shared" ref="AG224:AG238" si="35">IF(W224="-",-1,W224)</f>
        <v>5.7175925925925936E-3</v>
      </c>
      <c r="AI224" s="200" t="s">
        <v>119</v>
      </c>
    </row>
    <row r="225" spans="1:35" ht="12" customHeight="1" x14ac:dyDescent="0.15">
      <c r="A225" s="85" t="s">
        <v>310</v>
      </c>
      <c r="B225" s="134"/>
      <c r="C225" s="134"/>
      <c r="E225" s="103" t="s">
        <v>274</v>
      </c>
      <c r="F225" s="124">
        <v>1.2393353174603177E-2</v>
      </c>
      <c r="G225" s="195">
        <v>14</v>
      </c>
      <c r="H225" s="129">
        <v>1.4930671404301259E-3</v>
      </c>
      <c r="I225" s="124">
        <v>8.9467592592592585E-3</v>
      </c>
      <c r="J225" s="195">
        <v>1</v>
      </c>
      <c r="K225" s="129" t="s">
        <v>311</v>
      </c>
      <c r="L225" s="124">
        <v>8.5879629629629622E-3</v>
      </c>
      <c r="M225" s="195">
        <v>1</v>
      </c>
      <c r="N225" s="129" t="s">
        <v>311</v>
      </c>
      <c r="P225" s="103" t="s">
        <v>274</v>
      </c>
      <c r="Q225" s="124">
        <v>8.4744623655913995E-3</v>
      </c>
      <c r="R225" s="195">
        <v>62</v>
      </c>
      <c r="S225" s="129">
        <v>1.8237515841645199E-3</v>
      </c>
      <c r="T225" s="124">
        <v>5.4224537037037028E-3</v>
      </c>
      <c r="U225" s="195">
        <v>10</v>
      </c>
      <c r="V225" s="129">
        <v>7.7365179900291839E-4</v>
      </c>
      <c r="W225" s="124">
        <v>5.7662037037037057E-3</v>
      </c>
      <c r="X225" s="195">
        <v>20</v>
      </c>
      <c r="Y225" s="129">
        <v>1.0424285171550505E-3</v>
      </c>
      <c r="Z225" s="200">
        <v>225</v>
      </c>
      <c r="AA225" s="200">
        <f t="shared" si="30"/>
        <v>1.2393353174603177E-2</v>
      </c>
      <c r="AB225" s="200">
        <f t="shared" si="31"/>
        <v>8.9467592592592585E-3</v>
      </c>
      <c r="AC225" s="200">
        <f t="shared" si="32"/>
        <v>8.5879629629629622E-3</v>
      </c>
      <c r="AE225" s="200">
        <f t="shared" si="33"/>
        <v>8.4744623655913995E-3</v>
      </c>
      <c r="AF225" s="200">
        <f t="shared" si="34"/>
        <v>5.4224537037037028E-3</v>
      </c>
      <c r="AG225" s="200">
        <f t="shared" si="35"/>
        <v>5.7662037037037057E-3</v>
      </c>
      <c r="AI225" s="200" t="s">
        <v>120</v>
      </c>
    </row>
    <row r="226" spans="1:35" ht="12" customHeight="1" x14ac:dyDescent="0.15">
      <c r="A226" s="85" t="s">
        <v>309</v>
      </c>
      <c r="B226" s="134"/>
      <c r="C226" s="134"/>
      <c r="E226" s="23" t="s">
        <v>275</v>
      </c>
      <c r="F226" s="125">
        <v>9.9421296296296272E-3</v>
      </c>
      <c r="G226" s="196">
        <v>11</v>
      </c>
      <c r="H226" s="130">
        <v>1.3146028780674933E-3</v>
      </c>
      <c r="I226" s="125">
        <v>9.1319444444444443E-3</v>
      </c>
      <c r="J226" s="196">
        <v>3</v>
      </c>
      <c r="K226" s="130">
        <v>2.2353249902577109E-4</v>
      </c>
      <c r="L226" s="125">
        <v>1.0009259259259259E-2</v>
      </c>
      <c r="M226" s="196">
        <v>5</v>
      </c>
      <c r="N226" s="130">
        <v>3.9372271390639862E-4</v>
      </c>
      <c r="P226" s="23" t="s">
        <v>275</v>
      </c>
      <c r="Q226" s="125">
        <v>6.6758866917765213E-3</v>
      </c>
      <c r="R226" s="196">
        <v>59</v>
      </c>
      <c r="S226" s="130">
        <v>1.2342015875080876E-3</v>
      </c>
      <c r="T226" s="125">
        <v>6.7634680134680139E-3</v>
      </c>
      <c r="U226" s="196">
        <v>33</v>
      </c>
      <c r="V226" s="130">
        <v>1.7269696107963773E-3</v>
      </c>
      <c r="W226" s="125">
        <v>5.9280303030303039E-3</v>
      </c>
      <c r="X226" s="196">
        <v>22</v>
      </c>
      <c r="Y226" s="130">
        <v>1.5718583503222729E-3</v>
      </c>
      <c r="Z226" s="200">
        <v>226</v>
      </c>
      <c r="AA226" s="200">
        <f t="shared" si="30"/>
        <v>9.9421296296296272E-3</v>
      </c>
      <c r="AB226" s="200">
        <f t="shared" si="31"/>
        <v>9.1319444444444443E-3</v>
      </c>
      <c r="AC226" s="200">
        <f t="shared" si="32"/>
        <v>1.0009259259259259E-2</v>
      </c>
      <c r="AE226" s="200">
        <f t="shared" si="33"/>
        <v>6.6758866917765213E-3</v>
      </c>
      <c r="AF226" s="200">
        <f t="shared" si="34"/>
        <v>6.7634680134680139E-3</v>
      </c>
      <c r="AG226" s="200">
        <f t="shared" si="35"/>
        <v>5.9280303030303039E-3</v>
      </c>
      <c r="AI226" s="200" t="s">
        <v>121</v>
      </c>
    </row>
    <row r="227" spans="1:35" ht="12" customHeight="1" x14ac:dyDescent="0.15">
      <c r="E227" s="103" t="s">
        <v>94</v>
      </c>
      <c r="F227" s="124">
        <v>9.6957671957671934E-3</v>
      </c>
      <c r="G227" s="195">
        <v>7</v>
      </c>
      <c r="H227" s="129">
        <v>4.8032241399176398E-4</v>
      </c>
      <c r="I227" s="124">
        <v>8.7037037037037031E-3</v>
      </c>
      <c r="J227" s="195">
        <v>1</v>
      </c>
      <c r="K227" s="129" t="s">
        <v>311</v>
      </c>
      <c r="L227" s="124" t="s">
        <v>311</v>
      </c>
      <c r="M227" s="66" t="s">
        <v>311</v>
      </c>
      <c r="N227" s="189" t="s">
        <v>311</v>
      </c>
      <c r="P227" s="103" t="s">
        <v>94</v>
      </c>
      <c r="Q227" s="124">
        <v>6.6424418604651165E-3</v>
      </c>
      <c r="R227" s="195">
        <v>43</v>
      </c>
      <c r="S227" s="129">
        <v>1.0618807523337338E-3</v>
      </c>
      <c r="T227" s="124">
        <v>7.1490094745908688E-3</v>
      </c>
      <c r="U227" s="195">
        <v>43</v>
      </c>
      <c r="V227" s="129">
        <v>1.8947941492481199E-3</v>
      </c>
      <c r="W227" s="124">
        <v>5.6558641975308641E-3</v>
      </c>
      <c r="X227" s="195">
        <v>15</v>
      </c>
      <c r="Y227" s="129">
        <v>6.7013598560716802E-4</v>
      </c>
      <c r="Z227" s="200">
        <v>227</v>
      </c>
      <c r="AA227" s="200">
        <f t="shared" si="30"/>
        <v>9.6957671957671934E-3</v>
      </c>
      <c r="AB227" s="200">
        <f t="shared" si="31"/>
        <v>8.7037037037037031E-3</v>
      </c>
      <c r="AC227" s="200">
        <f t="shared" si="32"/>
        <v>-1</v>
      </c>
      <c r="AE227" s="200">
        <f t="shared" si="33"/>
        <v>6.6424418604651165E-3</v>
      </c>
      <c r="AF227" s="200">
        <f t="shared" si="34"/>
        <v>7.1490094745908688E-3</v>
      </c>
      <c r="AG227" s="200">
        <f t="shared" si="35"/>
        <v>5.6558641975308641E-3</v>
      </c>
      <c r="AI227" s="200" t="s">
        <v>106</v>
      </c>
    </row>
    <row r="228" spans="1:35" ht="12" customHeight="1" x14ac:dyDescent="0.15">
      <c r="A228" s="2"/>
      <c r="E228" s="23" t="s">
        <v>95</v>
      </c>
      <c r="F228" s="125">
        <v>9.8657407407407409E-3</v>
      </c>
      <c r="G228" s="196">
        <v>10</v>
      </c>
      <c r="H228" s="130">
        <v>1.271067791530425E-3</v>
      </c>
      <c r="I228" s="125">
        <v>9.5763888888888878E-3</v>
      </c>
      <c r="J228" s="196">
        <v>5</v>
      </c>
      <c r="K228" s="130">
        <v>9.3034967549303783E-4</v>
      </c>
      <c r="L228" s="125">
        <v>9.2476851851851852E-3</v>
      </c>
      <c r="M228" s="196">
        <v>4</v>
      </c>
      <c r="N228" s="130">
        <v>5.7661660680930534E-4</v>
      </c>
      <c r="P228" s="23" t="s">
        <v>95</v>
      </c>
      <c r="Q228" s="125">
        <v>6.7216981132075474E-3</v>
      </c>
      <c r="R228" s="196">
        <v>53</v>
      </c>
      <c r="S228" s="130">
        <v>1.6503570485772567E-3</v>
      </c>
      <c r="T228" s="125">
        <v>6.4105436081242535E-3</v>
      </c>
      <c r="U228" s="196">
        <v>31</v>
      </c>
      <c r="V228" s="130">
        <v>1.3884314509545414E-3</v>
      </c>
      <c r="W228" s="125">
        <v>5.3809799382716047E-3</v>
      </c>
      <c r="X228" s="196">
        <v>12</v>
      </c>
      <c r="Y228" s="130">
        <v>8.8427548723657933E-4</v>
      </c>
      <c r="Z228" s="200">
        <v>228</v>
      </c>
      <c r="AA228" s="200">
        <f t="shared" si="30"/>
        <v>9.8657407407407409E-3</v>
      </c>
      <c r="AB228" s="200">
        <f t="shared" si="31"/>
        <v>9.5763888888888878E-3</v>
      </c>
      <c r="AC228" s="200">
        <f t="shared" si="32"/>
        <v>9.2476851851851852E-3</v>
      </c>
      <c r="AE228" s="200">
        <f t="shared" si="33"/>
        <v>6.7216981132075474E-3</v>
      </c>
      <c r="AF228" s="200">
        <f t="shared" si="34"/>
        <v>6.4105436081242535E-3</v>
      </c>
      <c r="AG228" s="200">
        <f t="shared" si="35"/>
        <v>5.3809799382716047E-3</v>
      </c>
      <c r="AI228" s="200" t="s">
        <v>107</v>
      </c>
    </row>
    <row r="229" spans="1:35" ht="12" customHeight="1" x14ac:dyDescent="0.15">
      <c r="E229" s="103" t="s">
        <v>96</v>
      </c>
      <c r="F229" s="124">
        <v>9.7762345679012347E-3</v>
      </c>
      <c r="G229" s="195">
        <v>3</v>
      </c>
      <c r="H229" s="129">
        <v>3.349156545402482E-4</v>
      </c>
      <c r="I229" s="124">
        <v>9.39236111111111E-3</v>
      </c>
      <c r="J229" s="195">
        <v>6</v>
      </c>
      <c r="K229" s="129">
        <v>8.3010401811971874E-4</v>
      </c>
      <c r="L229" s="124" t="s">
        <v>311</v>
      </c>
      <c r="M229" s="66" t="s">
        <v>311</v>
      </c>
      <c r="N229" s="189" t="s">
        <v>311</v>
      </c>
      <c r="P229" s="103" t="s">
        <v>96</v>
      </c>
      <c r="Q229" s="124">
        <v>6.7970008051529774E-3</v>
      </c>
      <c r="R229" s="195">
        <v>69</v>
      </c>
      <c r="S229" s="129">
        <v>1.4472448152707269E-3</v>
      </c>
      <c r="T229" s="124">
        <v>6.3016975308641974E-3</v>
      </c>
      <c r="U229" s="195">
        <v>30</v>
      </c>
      <c r="V229" s="129">
        <v>8.635378038903492E-4</v>
      </c>
      <c r="W229" s="124">
        <v>5.7476851851851847E-3</v>
      </c>
      <c r="X229" s="195">
        <v>15</v>
      </c>
      <c r="Y229" s="129">
        <v>6.1898190195204159E-4</v>
      </c>
      <c r="Z229" s="200">
        <v>229</v>
      </c>
      <c r="AA229" s="200">
        <f t="shared" si="30"/>
        <v>9.7762345679012347E-3</v>
      </c>
      <c r="AB229" s="200">
        <f t="shared" si="31"/>
        <v>9.39236111111111E-3</v>
      </c>
      <c r="AC229" s="200">
        <f t="shared" si="32"/>
        <v>-1</v>
      </c>
      <c r="AE229" s="200">
        <f t="shared" si="33"/>
        <v>6.7970008051529774E-3</v>
      </c>
      <c r="AF229" s="200">
        <f t="shared" si="34"/>
        <v>6.3016975308641974E-3</v>
      </c>
      <c r="AG229" s="200">
        <f t="shared" si="35"/>
        <v>5.7476851851851847E-3</v>
      </c>
      <c r="AI229" s="200" t="s">
        <v>108</v>
      </c>
    </row>
    <row r="230" spans="1:35" ht="12" customHeight="1" x14ac:dyDescent="0.15">
      <c r="E230" s="28" t="s">
        <v>97</v>
      </c>
      <c r="F230" s="126">
        <v>1.019675925925926E-2</v>
      </c>
      <c r="G230" s="197">
        <v>4</v>
      </c>
      <c r="H230" s="131">
        <v>2.0553895842793787E-3</v>
      </c>
      <c r="I230" s="126">
        <v>1.0569058641975307E-2</v>
      </c>
      <c r="J230" s="197">
        <v>6</v>
      </c>
      <c r="K230" s="131">
        <v>1.3539671558210329E-3</v>
      </c>
      <c r="L230" s="126">
        <v>1.1620370370370371E-2</v>
      </c>
      <c r="M230" s="197">
        <v>4</v>
      </c>
      <c r="N230" s="131">
        <v>3.83241111722399E-3</v>
      </c>
      <c r="P230" s="28" t="s">
        <v>97</v>
      </c>
      <c r="Q230" s="126">
        <v>6.6197612085769986E-3</v>
      </c>
      <c r="R230" s="197">
        <v>57</v>
      </c>
      <c r="S230" s="131">
        <v>1.2214358439720386E-3</v>
      </c>
      <c r="T230" s="126">
        <v>6.7378472222222223E-3</v>
      </c>
      <c r="U230" s="197">
        <v>40</v>
      </c>
      <c r="V230" s="131">
        <v>1.1451138121437142E-3</v>
      </c>
      <c r="W230" s="126">
        <v>5.8734567901234562E-3</v>
      </c>
      <c r="X230" s="197">
        <v>30</v>
      </c>
      <c r="Y230" s="131">
        <v>1.3876568787197961E-3</v>
      </c>
      <c r="Z230" s="200">
        <v>230</v>
      </c>
      <c r="AA230" s="200">
        <f t="shared" si="30"/>
        <v>1.019675925925926E-2</v>
      </c>
      <c r="AB230" s="200">
        <f t="shared" si="31"/>
        <v>1.0569058641975307E-2</v>
      </c>
      <c r="AC230" s="200">
        <f t="shared" si="32"/>
        <v>1.1620370370370371E-2</v>
      </c>
      <c r="AE230" s="200">
        <f t="shared" si="33"/>
        <v>6.6197612085769986E-3</v>
      </c>
      <c r="AF230" s="200">
        <f t="shared" si="34"/>
        <v>6.7378472222222223E-3</v>
      </c>
      <c r="AG230" s="200">
        <f t="shared" si="35"/>
        <v>5.8734567901234562E-3</v>
      </c>
      <c r="AI230" s="200" t="s">
        <v>109</v>
      </c>
    </row>
    <row r="231" spans="1:35" ht="12" customHeight="1" x14ac:dyDescent="0.15">
      <c r="E231" s="103" t="s">
        <v>98</v>
      </c>
      <c r="F231" s="124">
        <v>1.1479552469135804E-2</v>
      </c>
      <c r="G231" s="195">
        <v>18</v>
      </c>
      <c r="H231" s="129">
        <v>1.5369888964197618E-3</v>
      </c>
      <c r="I231" s="124">
        <v>1.0366512345679013E-2</v>
      </c>
      <c r="J231" s="195">
        <v>6</v>
      </c>
      <c r="K231" s="129">
        <v>5.4171942340948691E-4</v>
      </c>
      <c r="L231" s="124">
        <v>9.7569444444444448E-3</v>
      </c>
      <c r="M231" s="195">
        <v>5</v>
      </c>
      <c r="N231" s="129">
        <v>2.1416103217516439E-3</v>
      </c>
      <c r="P231" s="103" t="s">
        <v>98</v>
      </c>
      <c r="Q231" s="124">
        <v>7.3267017017017025E-3</v>
      </c>
      <c r="R231" s="195">
        <v>74</v>
      </c>
      <c r="S231" s="129">
        <v>1.5719275047609723E-3</v>
      </c>
      <c r="T231" s="124">
        <v>6.6396604938271592E-3</v>
      </c>
      <c r="U231" s="195">
        <v>30</v>
      </c>
      <c r="V231" s="129">
        <v>1.0091112008208639E-3</v>
      </c>
      <c r="W231" s="124">
        <v>6.5502645502645502E-3</v>
      </c>
      <c r="X231" s="195">
        <v>35</v>
      </c>
      <c r="Y231" s="129">
        <v>2.0193182993787375E-3</v>
      </c>
      <c r="Z231" s="200">
        <v>231</v>
      </c>
      <c r="AA231" s="200">
        <f t="shared" si="30"/>
        <v>1.1479552469135804E-2</v>
      </c>
      <c r="AB231" s="200">
        <f t="shared" si="31"/>
        <v>1.0366512345679013E-2</v>
      </c>
      <c r="AC231" s="200">
        <f t="shared" si="32"/>
        <v>9.7569444444444448E-3</v>
      </c>
      <c r="AE231" s="200">
        <f t="shared" si="33"/>
        <v>7.3267017017017025E-3</v>
      </c>
      <c r="AF231" s="200">
        <f t="shared" si="34"/>
        <v>6.6396604938271592E-3</v>
      </c>
      <c r="AG231" s="200">
        <f t="shared" si="35"/>
        <v>6.5502645502645502E-3</v>
      </c>
      <c r="AI231" s="200" t="s">
        <v>110</v>
      </c>
    </row>
    <row r="232" spans="1:35" ht="12" customHeight="1" x14ac:dyDescent="0.15">
      <c r="E232" s="23" t="s">
        <v>99</v>
      </c>
      <c r="F232" s="125">
        <v>1.2430555555555554E-2</v>
      </c>
      <c r="G232" s="196">
        <v>14</v>
      </c>
      <c r="H232" s="130">
        <v>2.5257850383881989E-3</v>
      </c>
      <c r="I232" s="125">
        <v>1.0176504629629627E-2</v>
      </c>
      <c r="J232" s="196">
        <v>8</v>
      </c>
      <c r="K232" s="130">
        <v>2.393405861333082E-3</v>
      </c>
      <c r="L232" s="125">
        <v>9.5640432098765427E-3</v>
      </c>
      <c r="M232" s="196">
        <v>3</v>
      </c>
      <c r="N232" s="130">
        <v>1.1681408173889499E-3</v>
      </c>
      <c r="P232" s="23" t="s">
        <v>99</v>
      </c>
      <c r="Q232" s="125">
        <v>7.7089763374485597E-3</v>
      </c>
      <c r="R232" s="196">
        <v>72</v>
      </c>
      <c r="S232" s="130">
        <v>1.681552177134824E-3</v>
      </c>
      <c r="T232" s="125">
        <v>6.2108983983983988E-3</v>
      </c>
      <c r="U232" s="196">
        <v>37</v>
      </c>
      <c r="V232" s="130">
        <v>1.5903939994527511E-3</v>
      </c>
      <c r="W232" s="125">
        <v>5.6309624017957362E-3</v>
      </c>
      <c r="X232" s="196">
        <v>33</v>
      </c>
      <c r="Y232" s="130">
        <v>7.2461769753483403E-4</v>
      </c>
      <c r="Z232" s="200">
        <v>232</v>
      </c>
      <c r="AA232" s="200">
        <f t="shared" si="30"/>
        <v>1.2430555555555554E-2</v>
      </c>
      <c r="AB232" s="200">
        <f t="shared" si="31"/>
        <v>1.0176504629629627E-2</v>
      </c>
      <c r="AC232" s="200">
        <f t="shared" si="32"/>
        <v>9.5640432098765427E-3</v>
      </c>
      <c r="AE232" s="200">
        <f t="shared" si="33"/>
        <v>7.7089763374485597E-3</v>
      </c>
      <c r="AF232" s="200">
        <f t="shared" si="34"/>
        <v>6.2108983983983988E-3</v>
      </c>
      <c r="AG232" s="200">
        <f t="shared" si="35"/>
        <v>5.6309624017957362E-3</v>
      </c>
      <c r="AI232" s="200" t="s">
        <v>111</v>
      </c>
    </row>
    <row r="233" spans="1:35" ht="12" customHeight="1" x14ac:dyDescent="0.15">
      <c r="E233" s="103" t="s">
        <v>100</v>
      </c>
      <c r="F233" s="124">
        <v>1.2129629629629627E-2</v>
      </c>
      <c r="G233" s="195">
        <v>23</v>
      </c>
      <c r="H233" s="129">
        <v>1.2620518123642886E-3</v>
      </c>
      <c r="I233" s="124">
        <v>9.7777777777777776E-3</v>
      </c>
      <c r="J233" s="195">
        <v>5</v>
      </c>
      <c r="K233" s="129">
        <v>5.0711089352657767E-4</v>
      </c>
      <c r="L233" s="124">
        <v>8.9255401234567908E-3</v>
      </c>
      <c r="M233" s="195">
        <v>6</v>
      </c>
      <c r="N233" s="129">
        <v>1.080783459124309E-3</v>
      </c>
      <c r="P233" s="103" t="s">
        <v>100</v>
      </c>
      <c r="Q233" s="124">
        <v>8.5041238717709321E-3</v>
      </c>
      <c r="R233" s="195">
        <v>119</v>
      </c>
      <c r="S233" s="129">
        <v>1.28454810127346E-3</v>
      </c>
      <c r="T233" s="124">
        <v>6.201678240740742E-3</v>
      </c>
      <c r="U233" s="195">
        <v>40</v>
      </c>
      <c r="V233" s="129">
        <v>6.7526481679586398E-4</v>
      </c>
      <c r="W233" s="124">
        <v>5.846759259259259E-3</v>
      </c>
      <c r="X233" s="195">
        <v>25</v>
      </c>
      <c r="Y233" s="129">
        <v>9.3294432089023886E-4</v>
      </c>
      <c r="Z233" s="200">
        <v>233</v>
      </c>
      <c r="AA233" s="200">
        <f t="shared" si="30"/>
        <v>1.2129629629629627E-2</v>
      </c>
      <c r="AB233" s="200">
        <f t="shared" si="31"/>
        <v>9.7777777777777776E-3</v>
      </c>
      <c r="AC233" s="200">
        <f t="shared" si="32"/>
        <v>8.9255401234567908E-3</v>
      </c>
      <c r="AE233" s="200">
        <f t="shared" si="33"/>
        <v>8.5041238717709321E-3</v>
      </c>
      <c r="AF233" s="200">
        <f t="shared" si="34"/>
        <v>6.201678240740742E-3</v>
      </c>
      <c r="AG233" s="200">
        <f t="shared" si="35"/>
        <v>5.846759259259259E-3</v>
      </c>
      <c r="AI233" s="200" t="s">
        <v>112</v>
      </c>
    </row>
    <row r="234" spans="1:35" ht="12" customHeight="1" x14ac:dyDescent="0.15">
      <c r="E234" s="23" t="s">
        <v>101</v>
      </c>
      <c r="F234" s="125">
        <v>1.2963853276353278E-2</v>
      </c>
      <c r="G234" s="196">
        <v>26</v>
      </c>
      <c r="H234" s="130">
        <v>1.7779222159836966E-3</v>
      </c>
      <c r="I234" s="125">
        <v>1.0008267195767195E-2</v>
      </c>
      <c r="J234" s="196">
        <v>7</v>
      </c>
      <c r="K234" s="130">
        <v>1.6145551831381916E-3</v>
      </c>
      <c r="L234" s="125">
        <v>9.5543981481481487E-3</v>
      </c>
      <c r="M234" s="196">
        <v>2</v>
      </c>
      <c r="N234" s="130">
        <v>2.209708691207226E-4</v>
      </c>
      <c r="P234" s="23" t="s">
        <v>101</v>
      </c>
      <c r="Q234" s="125">
        <v>8.4709362139917723E-3</v>
      </c>
      <c r="R234" s="196">
        <v>108</v>
      </c>
      <c r="S234" s="130">
        <v>1.5186053259899478E-3</v>
      </c>
      <c r="T234" s="125">
        <v>6.6963252314814793E-3</v>
      </c>
      <c r="U234" s="196">
        <v>48</v>
      </c>
      <c r="V234" s="130">
        <v>1.2857897931508825E-3</v>
      </c>
      <c r="W234" s="125">
        <v>6.0574845679012331E-3</v>
      </c>
      <c r="X234" s="196">
        <v>30</v>
      </c>
      <c r="Y234" s="130">
        <v>1.7416882623191266E-3</v>
      </c>
      <c r="Z234" s="200">
        <v>234</v>
      </c>
      <c r="AA234" s="200">
        <f t="shared" si="30"/>
        <v>1.2963853276353278E-2</v>
      </c>
      <c r="AB234" s="200">
        <f t="shared" si="31"/>
        <v>1.0008267195767195E-2</v>
      </c>
      <c r="AC234" s="200">
        <f t="shared" si="32"/>
        <v>9.5543981481481487E-3</v>
      </c>
      <c r="AE234" s="200">
        <f t="shared" si="33"/>
        <v>8.4709362139917723E-3</v>
      </c>
      <c r="AF234" s="200">
        <f t="shared" si="34"/>
        <v>6.6963252314814793E-3</v>
      </c>
      <c r="AG234" s="200">
        <f t="shared" si="35"/>
        <v>6.0574845679012331E-3</v>
      </c>
      <c r="AI234" s="200" t="s">
        <v>113</v>
      </c>
    </row>
    <row r="235" spans="1:35" ht="12" customHeight="1" x14ac:dyDescent="0.15">
      <c r="E235" s="103" t="s">
        <v>102</v>
      </c>
      <c r="F235" s="124">
        <v>1.0991236772486772E-2</v>
      </c>
      <c r="G235" s="195">
        <v>14</v>
      </c>
      <c r="H235" s="129">
        <v>2.5092101730375977E-3</v>
      </c>
      <c r="I235" s="124">
        <v>1.068287037037037E-2</v>
      </c>
      <c r="J235" s="195">
        <v>2</v>
      </c>
      <c r="K235" s="129">
        <v>1.9641855032959685E-3</v>
      </c>
      <c r="L235" s="124">
        <v>9.6354166666666671E-3</v>
      </c>
      <c r="M235" s="195">
        <v>2</v>
      </c>
      <c r="N235" s="129">
        <v>1.8823444406585593E-4</v>
      </c>
      <c r="P235" s="103" t="s">
        <v>102</v>
      </c>
      <c r="Q235" s="124">
        <v>6.7549768518518506E-3</v>
      </c>
      <c r="R235" s="195">
        <v>100</v>
      </c>
      <c r="S235" s="129">
        <v>1.1471848583520527E-3</v>
      </c>
      <c r="T235" s="124">
        <v>6.0192129629629632E-3</v>
      </c>
      <c r="U235" s="195">
        <v>50</v>
      </c>
      <c r="V235" s="129">
        <v>9.1396878965596066E-4</v>
      </c>
      <c r="W235" s="124">
        <v>5.8898148148148156E-3</v>
      </c>
      <c r="X235" s="195">
        <v>25</v>
      </c>
      <c r="Y235" s="129">
        <v>1.0491751848618705E-3</v>
      </c>
      <c r="Z235" s="200">
        <v>235</v>
      </c>
      <c r="AA235" s="200">
        <f t="shared" si="30"/>
        <v>1.0991236772486772E-2</v>
      </c>
      <c r="AB235" s="200">
        <f t="shared" si="31"/>
        <v>1.068287037037037E-2</v>
      </c>
      <c r="AC235" s="200">
        <f t="shared" si="32"/>
        <v>9.6354166666666671E-3</v>
      </c>
      <c r="AE235" s="200">
        <f t="shared" si="33"/>
        <v>6.7549768518518506E-3</v>
      </c>
      <c r="AF235" s="200">
        <f t="shared" si="34"/>
        <v>6.0192129629629632E-3</v>
      </c>
      <c r="AG235" s="200">
        <f t="shared" si="35"/>
        <v>5.8898148148148156E-3</v>
      </c>
      <c r="AI235" s="200" t="s">
        <v>114</v>
      </c>
    </row>
    <row r="236" spans="1:35" ht="12" customHeight="1" x14ac:dyDescent="0.15">
      <c r="E236" s="23" t="s">
        <v>103</v>
      </c>
      <c r="F236" s="125">
        <v>1.0167824074074074E-2</v>
      </c>
      <c r="G236" s="196">
        <v>2</v>
      </c>
      <c r="H236" s="130">
        <v>1.5631642963730471E-3</v>
      </c>
      <c r="I236" s="125" t="s">
        <v>311</v>
      </c>
      <c r="J236" s="63" t="s">
        <v>311</v>
      </c>
      <c r="K236" s="188" t="s">
        <v>311</v>
      </c>
      <c r="L236" s="125">
        <v>9.7337962962962977E-3</v>
      </c>
      <c r="M236" s="196">
        <v>1</v>
      </c>
      <c r="N236" s="130" t="s">
        <v>311</v>
      </c>
      <c r="P236" s="23" t="s">
        <v>103</v>
      </c>
      <c r="Q236" s="125">
        <v>5.7748983739837412E-3</v>
      </c>
      <c r="R236" s="196">
        <v>82</v>
      </c>
      <c r="S236" s="130">
        <v>8.9769067828097189E-4</v>
      </c>
      <c r="T236" s="125">
        <v>6.2650966183574863E-3</v>
      </c>
      <c r="U236" s="196">
        <v>46</v>
      </c>
      <c r="V236" s="130">
        <v>9.8039647826479899E-4</v>
      </c>
      <c r="W236" s="125">
        <v>5.7148368606701949E-3</v>
      </c>
      <c r="X236" s="196">
        <v>21</v>
      </c>
      <c r="Y236" s="130">
        <v>6.7734448866970959E-4</v>
      </c>
      <c r="Z236" s="200">
        <v>236</v>
      </c>
      <c r="AA236" s="200">
        <f t="shared" si="30"/>
        <v>1.0167824074074074E-2</v>
      </c>
      <c r="AB236" s="200">
        <f t="shared" si="31"/>
        <v>-1</v>
      </c>
      <c r="AC236" s="200">
        <f t="shared" si="32"/>
        <v>9.7337962962962977E-3</v>
      </c>
      <c r="AE236" s="200">
        <f t="shared" si="33"/>
        <v>5.7748983739837412E-3</v>
      </c>
      <c r="AF236" s="200">
        <f t="shared" si="34"/>
        <v>6.2650966183574863E-3</v>
      </c>
      <c r="AG236" s="200">
        <f t="shared" si="35"/>
        <v>5.7148368606701949E-3</v>
      </c>
      <c r="AI236" s="200" t="s">
        <v>115</v>
      </c>
    </row>
    <row r="237" spans="1:35" ht="12" customHeight="1" x14ac:dyDescent="0.15">
      <c r="E237" s="103" t="s">
        <v>104</v>
      </c>
      <c r="F237" s="124">
        <v>9.299768518518518E-3</v>
      </c>
      <c r="G237" s="195">
        <v>2</v>
      </c>
      <c r="H237" s="129">
        <v>1.7186623153840795E-4</v>
      </c>
      <c r="I237" s="124">
        <v>1.0335648148148148E-2</v>
      </c>
      <c r="J237" s="195">
        <v>2</v>
      </c>
      <c r="K237" s="129">
        <v>2.1278676285706333E-3</v>
      </c>
      <c r="L237" s="124">
        <v>1.5387731481481481E-2</v>
      </c>
      <c r="M237" s="195">
        <v>2</v>
      </c>
      <c r="N237" s="129">
        <v>1.9232649719772949E-3</v>
      </c>
      <c r="P237" s="103" t="s">
        <v>104</v>
      </c>
      <c r="Q237" s="124">
        <v>5.7367811890838222E-3</v>
      </c>
      <c r="R237" s="195">
        <v>38</v>
      </c>
      <c r="S237" s="129">
        <v>1.1459305739133484E-3</v>
      </c>
      <c r="T237" s="124">
        <v>5.8159722222222224E-3</v>
      </c>
      <c r="U237" s="195">
        <v>24</v>
      </c>
      <c r="V237" s="129">
        <v>1.6202841016832775E-3</v>
      </c>
      <c r="W237" s="124">
        <v>5.4361321548821555E-3</v>
      </c>
      <c r="X237" s="195">
        <v>22</v>
      </c>
      <c r="Y237" s="129">
        <v>5.5583549452941511E-4</v>
      </c>
      <c r="Z237" s="200">
        <v>237</v>
      </c>
      <c r="AA237" s="200">
        <f t="shared" si="30"/>
        <v>9.299768518518518E-3</v>
      </c>
      <c r="AB237" s="200">
        <f t="shared" si="31"/>
        <v>1.0335648148148148E-2</v>
      </c>
      <c r="AC237" s="200">
        <f t="shared" si="32"/>
        <v>1.5387731481481481E-2</v>
      </c>
      <c r="AE237" s="200">
        <f t="shared" si="33"/>
        <v>5.7367811890838222E-3</v>
      </c>
      <c r="AF237" s="200">
        <f t="shared" si="34"/>
        <v>5.8159722222222224E-3</v>
      </c>
      <c r="AG237" s="200">
        <f t="shared" si="35"/>
        <v>5.4361321548821555E-3</v>
      </c>
      <c r="AI237" s="200" t="s">
        <v>116</v>
      </c>
    </row>
    <row r="238" spans="1:35" ht="12" customHeight="1" x14ac:dyDescent="0.15">
      <c r="E238" s="23" t="s">
        <v>105</v>
      </c>
      <c r="F238" s="125">
        <v>9.1608796296296299E-3</v>
      </c>
      <c r="G238" s="196">
        <v>2</v>
      </c>
      <c r="H238" s="130">
        <v>3.519165693405759E-4</v>
      </c>
      <c r="I238" s="125">
        <v>1.8217592592592594E-2</v>
      </c>
      <c r="J238" s="196">
        <v>1</v>
      </c>
      <c r="K238" s="130" t="s">
        <v>311</v>
      </c>
      <c r="L238" s="125">
        <v>9.8148148148148144E-3</v>
      </c>
      <c r="M238" s="196">
        <v>1</v>
      </c>
      <c r="N238" s="130" t="s">
        <v>311</v>
      </c>
      <c r="P238" s="23" t="s">
        <v>105</v>
      </c>
      <c r="Q238" s="125">
        <v>5.4273834019204379E-3</v>
      </c>
      <c r="R238" s="196">
        <v>27</v>
      </c>
      <c r="S238" s="130">
        <v>6.1351768791312756E-4</v>
      </c>
      <c r="T238" s="125">
        <v>5.2777777777777771E-3</v>
      </c>
      <c r="U238" s="196">
        <v>6</v>
      </c>
      <c r="V238" s="130">
        <v>1.0011674426814558E-3</v>
      </c>
      <c r="W238" s="125">
        <v>5.0494528619528618E-3</v>
      </c>
      <c r="X238" s="196">
        <v>11</v>
      </c>
      <c r="Y238" s="130">
        <v>3.7983744414625488E-4</v>
      </c>
      <c r="Z238" s="200">
        <v>238</v>
      </c>
      <c r="AA238" s="200">
        <f t="shared" si="30"/>
        <v>9.1608796296296299E-3</v>
      </c>
      <c r="AB238" s="200">
        <f t="shared" si="31"/>
        <v>1.8217592592592594E-2</v>
      </c>
      <c r="AC238" s="200">
        <f t="shared" si="32"/>
        <v>9.8148148148148144E-3</v>
      </c>
      <c r="AE238" s="200">
        <f t="shared" si="33"/>
        <v>5.4273834019204379E-3</v>
      </c>
      <c r="AF238" s="200">
        <f t="shared" si="34"/>
        <v>5.2777777777777771E-3</v>
      </c>
      <c r="AG238" s="200">
        <f t="shared" si="35"/>
        <v>5.0494528619528618E-3</v>
      </c>
      <c r="AI238" s="200" t="s">
        <v>117</v>
      </c>
    </row>
    <row r="239" spans="1:35" ht="12" customHeight="1" x14ac:dyDescent="0.15">
      <c r="E239" s="46" t="s">
        <v>126</v>
      </c>
      <c r="F239" s="127"/>
      <c r="G239" s="198"/>
      <c r="H239" s="132"/>
      <c r="I239" s="127"/>
      <c r="J239" s="198"/>
      <c r="K239" s="132"/>
      <c r="L239" s="127"/>
      <c r="M239" s="198"/>
      <c r="N239" s="132"/>
      <c r="P239" s="46" t="s">
        <v>126</v>
      </c>
      <c r="Q239" s="127"/>
      <c r="R239" s="198"/>
      <c r="S239" s="132"/>
      <c r="T239" s="127"/>
      <c r="U239" s="198"/>
      <c r="V239" s="132"/>
      <c r="W239" s="127"/>
      <c r="X239" s="198"/>
      <c r="Y239" s="132"/>
    </row>
    <row r="240" spans="1:35" ht="12" customHeight="1" x14ac:dyDescent="0.15">
      <c r="E240" s="34" t="s">
        <v>127</v>
      </c>
      <c r="F240" s="125">
        <v>1.1401703042328046E-2</v>
      </c>
      <c r="G240" s="196">
        <v>28</v>
      </c>
      <c r="H240" s="130">
        <v>2.0762251548179637E-3</v>
      </c>
      <c r="I240" s="125">
        <v>9.1377314814814811E-3</v>
      </c>
      <c r="J240" s="196">
        <v>2</v>
      </c>
      <c r="K240" s="130">
        <v>2.7007550670317664E-4</v>
      </c>
      <c r="L240" s="125">
        <v>9.8437499999999983E-3</v>
      </c>
      <c r="M240" s="196">
        <v>4</v>
      </c>
      <c r="N240" s="130">
        <v>8.6268917363726953E-4</v>
      </c>
      <c r="P240" s="34" t="s">
        <v>127</v>
      </c>
      <c r="Q240" s="125">
        <v>7.391138953638951E-3</v>
      </c>
      <c r="R240" s="196">
        <v>143</v>
      </c>
      <c r="S240" s="130">
        <v>1.7675701508443841E-3</v>
      </c>
      <c r="T240" s="125">
        <v>6.0666816009557955E-3</v>
      </c>
      <c r="U240" s="196">
        <v>31</v>
      </c>
      <c r="V240" s="130">
        <v>1.5440066329779508E-3</v>
      </c>
      <c r="W240" s="125">
        <v>5.9732744107744099E-3</v>
      </c>
      <c r="X240" s="196">
        <v>44</v>
      </c>
      <c r="Y240" s="130">
        <v>1.7010653446860248E-3</v>
      </c>
    </row>
    <row r="241" spans="5:29" ht="12" customHeight="1" x14ac:dyDescent="0.15">
      <c r="E241" s="103" t="s">
        <v>123</v>
      </c>
      <c r="F241" s="124">
        <v>9.8939043209876551E-3</v>
      </c>
      <c r="G241" s="195">
        <v>18</v>
      </c>
      <c r="H241" s="129">
        <v>1.2876736863047784E-3</v>
      </c>
      <c r="I241" s="124">
        <v>9.7974537037037041E-3</v>
      </c>
      <c r="J241" s="195">
        <v>18</v>
      </c>
      <c r="K241" s="129">
        <v>1.1394318304142343E-3</v>
      </c>
      <c r="L241" s="124">
        <v>1.0434027777777776E-2</v>
      </c>
      <c r="M241" s="195">
        <v>8</v>
      </c>
      <c r="N241" s="129">
        <v>2.8364680004743744E-3</v>
      </c>
      <c r="P241" s="103" t="s">
        <v>123</v>
      </c>
      <c r="Q241" s="124">
        <v>6.6733462318039399E-3</v>
      </c>
      <c r="R241" s="195">
        <v>201</v>
      </c>
      <c r="S241" s="129">
        <v>1.3972048146772367E-3</v>
      </c>
      <c r="T241" s="124">
        <v>6.6964542061441271E-3</v>
      </c>
      <c r="U241" s="195">
        <v>129</v>
      </c>
      <c r="V241" s="129">
        <v>1.3639815616912918E-3</v>
      </c>
      <c r="W241" s="124">
        <v>5.7840501792114684E-3</v>
      </c>
      <c r="X241" s="195">
        <v>62</v>
      </c>
      <c r="Y241" s="129">
        <v>1.1005520422269477E-3</v>
      </c>
    </row>
    <row r="242" spans="5:29" ht="12" customHeight="1" x14ac:dyDescent="0.15">
      <c r="E242" s="23" t="s">
        <v>124</v>
      </c>
      <c r="F242" s="125">
        <v>1.2410461676954736E-2</v>
      </c>
      <c r="G242" s="196">
        <v>72</v>
      </c>
      <c r="H242" s="130">
        <v>1.9318270780498074E-3</v>
      </c>
      <c r="I242" s="125">
        <v>9.9834656084656099E-3</v>
      </c>
      <c r="J242" s="196">
        <v>21</v>
      </c>
      <c r="K242" s="130">
        <v>1.6993743247098346E-3</v>
      </c>
      <c r="L242" s="125">
        <v>9.2788461538461549E-3</v>
      </c>
      <c r="M242" s="196">
        <v>13</v>
      </c>
      <c r="N242" s="130">
        <v>9.1528395185739458E-4</v>
      </c>
      <c r="P242" s="23" t="s">
        <v>124</v>
      </c>
      <c r="Q242" s="125">
        <v>8.1420108869676554E-3</v>
      </c>
      <c r="R242" s="196">
        <v>347</v>
      </c>
      <c r="S242" s="130">
        <v>1.526667714997595E-3</v>
      </c>
      <c r="T242" s="125">
        <v>6.3189043209876524E-3</v>
      </c>
      <c r="U242" s="196">
        <v>150</v>
      </c>
      <c r="V242" s="130">
        <v>1.1953755117113782E-3</v>
      </c>
      <c r="W242" s="125">
        <v>5.839002267573697E-3</v>
      </c>
      <c r="X242" s="196">
        <v>98</v>
      </c>
      <c r="Y242" s="130">
        <v>1.1730651993225982E-3</v>
      </c>
    </row>
    <row r="243" spans="5:29" ht="12" customHeight="1" x14ac:dyDescent="0.15">
      <c r="E243" s="46" t="s">
        <v>3</v>
      </c>
      <c r="F243" s="127"/>
      <c r="G243" s="198"/>
      <c r="H243" s="132"/>
      <c r="I243" s="127"/>
      <c r="J243" s="198"/>
      <c r="K243" s="132"/>
      <c r="L243" s="127"/>
      <c r="M243" s="198"/>
      <c r="N243" s="132"/>
      <c r="P243" s="46" t="s">
        <v>3</v>
      </c>
      <c r="Q243" s="127"/>
      <c r="R243" s="198"/>
      <c r="S243" s="132"/>
      <c r="T243" s="127"/>
      <c r="U243" s="198"/>
      <c r="V243" s="132"/>
      <c r="W243" s="127"/>
      <c r="X243" s="198"/>
      <c r="Y243" s="132"/>
    </row>
    <row r="244" spans="5:29" ht="12" customHeight="1" x14ac:dyDescent="0.15">
      <c r="E244" s="26" t="s">
        <v>128</v>
      </c>
      <c r="F244" s="128">
        <v>1.1464811903098067E-2</v>
      </c>
      <c r="G244" s="199">
        <v>159</v>
      </c>
      <c r="H244" s="133">
        <v>2.0449997068904989E-3</v>
      </c>
      <c r="I244" s="128">
        <v>1.0103948287910551E-2</v>
      </c>
      <c r="J244" s="199">
        <v>53</v>
      </c>
      <c r="K244" s="133">
        <v>1.7667735211155523E-3</v>
      </c>
      <c r="L244" s="128">
        <v>1.0051118827160496E-2</v>
      </c>
      <c r="M244" s="199">
        <v>36</v>
      </c>
      <c r="N244" s="133">
        <v>2.1224022154636051E-3</v>
      </c>
      <c r="P244" s="26" t="s">
        <v>128</v>
      </c>
      <c r="Q244" s="128">
        <v>7.1893870772946934E-3</v>
      </c>
      <c r="R244" s="199">
        <v>1012</v>
      </c>
      <c r="S244" s="133">
        <v>1.6654552710281963E-3</v>
      </c>
      <c r="T244" s="128">
        <v>6.4016569200779768E-3</v>
      </c>
      <c r="U244" s="199">
        <v>475</v>
      </c>
      <c r="V244" s="133">
        <v>1.323147760228382E-3</v>
      </c>
      <c r="W244" s="128">
        <v>5.8431730660323897E-3</v>
      </c>
      <c r="X244" s="199">
        <v>327</v>
      </c>
      <c r="Y244" s="133">
        <v>1.2930172327676765E-3</v>
      </c>
    </row>
    <row r="245" spans="5:29" ht="12" customHeight="1" x14ac:dyDescent="0.15">
      <c r="E245" s="123"/>
      <c r="P245" s="123"/>
    </row>
    <row r="246" spans="5:29" ht="12" customHeight="1" x14ac:dyDescent="0.15">
      <c r="E246" s="113" t="s">
        <v>315</v>
      </c>
      <c r="P246" s="113" t="s">
        <v>315</v>
      </c>
    </row>
    <row r="248" spans="5:29" ht="12" customHeight="1" x14ac:dyDescent="0.15">
      <c r="AC248" s="225"/>
    </row>
    <row r="262" spans="1:35" ht="20.100000000000001" customHeight="1" x14ac:dyDescent="0.15">
      <c r="A262" s="6"/>
      <c r="E262" s="3" t="s">
        <v>150</v>
      </c>
      <c r="F262" s="15"/>
      <c r="G262" s="192"/>
      <c r="H262" s="15"/>
      <c r="I262" s="15"/>
      <c r="J262" s="192"/>
      <c r="K262" s="15"/>
      <c r="L262" s="15"/>
      <c r="M262" s="192"/>
      <c r="N262" s="15"/>
      <c r="P262" s="3" t="s">
        <v>151</v>
      </c>
      <c r="Q262" s="15"/>
      <c r="R262" s="192"/>
      <c r="S262" s="15"/>
      <c r="T262" s="15"/>
      <c r="U262" s="192"/>
      <c r="V262" s="15"/>
      <c r="W262" s="15"/>
      <c r="X262" s="192"/>
      <c r="Y262" s="15"/>
    </row>
    <row r="263" spans="1:35" ht="12" customHeight="1" x14ac:dyDescent="0.15">
      <c r="E263" s="41"/>
      <c r="F263" s="42" t="s">
        <v>283</v>
      </c>
      <c r="G263" s="193"/>
      <c r="H263" s="43"/>
      <c r="I263" s="42" t="s">
        <v>285</v>
      </c>
      <c r="J263" s="193"/>
      <c r="K263" s="43"/>
      <c r="L263" s="42" t="s">
        <v>286</v>
      </c>
      <c r="M263" s="193"/>
      <c r="N263" s="43"/>
      <c r="P263" s="41"/>
      <c r="Q263" s="42" t="s">
        <v>283</v>
      </c>
      <c r="R263" s="193"/>
      <c r="S263" s="43"/>
      <c r="T263" s="42" t="s">
        <v>285</v>
      </c>
      <c r="U263" s="193"/>
      <c r="V263" s="43"/>
      <c r="W263" s="42" t="s">
        <v>286</v>
      </c>
      <c r="X263" s="193"/>
      <c r="Y263" s="43"/>
    </row>
    <row r="264" spans="1:35" ht="12" customHeight="1" x14ac:dyDescent="0.15">
      <c r="A264" s="84"/>
      <c r="B264" s="84"/>
      <c r="C264" s="84"/>
      <c r="E264" s="80"/>
      <c r="F264" s="104" t="s">
        <v>306</v>
      </c>
      <c r="G264" s="194" t="s">
        <v>305</v>
      </c>
      <c r="H264" s="105" t="s">
        <v>307</v>
      </c>
      <c r="I264" s="104" t="s">
        <v>306</v>
      </c>
      <c r="J264" s="194" t="s">
        <v>305</v>
      </c>
      <c r="K264" s="105" t="s">
        <v>307</v>
      </c>
      <c r="L264" s="104" t="s">
        <v>306</v>
      </c>
      <c r="M264" s="194" t="s">
        <v>305</v>
      </c>
      <c r="N264" s="105" t="s">
        <v>307</v>
      </c>
      <c r="P264" s="80"/>
      <c r="Q264" s="104" t="s">
        <v>306</v>
      </c>
      <c r="R264" s="194" t="s">
        <v>305</v>
      </c>
      <c r="S264" s="105" t="s">
        <v>307</v>
      </c>
      <c r="T264" s="104" t="s">
        <v>306</v>
      </c>
      <c r="U264" s="194" t="s">
        <v>305</v>
      </c>
      <c r="V264" s="105" t="s">
        <v>307</v>
      </c>
      <c r="W264" s="104" t="s">
        <v>306</v>
      </c>
      <c r="X264" s="194" t="s">
        <v>305</v>
      </c>
      <c r="Y264" s="105" t="s">
        <v>307</v>
      </c>
    </row>
    <row r="265" spans="1:35" ht="12" customHeight="1" x14ac:dyDescent="0.15">
      <c r="A265" s="2" t="s">
        <v>0</v>
      </c>
      <c r="E265" s="46" t="s">
        <v>125</v>
      </c>
      <c r="F265" s="30"/>
      <c r="G265" s="110"/>
      <c r="H265" s="32"/>
      <c r="I265" s="30"/>
      <c r="J265" s="110"/>
      <c r="K265" s="32"/>
      <c r="L265" s="30"/>
      <c r="M265" s="110"/>
      <c r="N265" s="32"/>
      <c r="P265" s="46" t="s">
        <v>125</v>
      </c>
      <c r="Q265" s="30"/>
      <c r="R265" s="110"/>
      <c r="S265" s="32"/>
      <c r="T265" s="30"/>
      <c r="U265" s="110"/>
      <c r="V265" s="32"/>
      <c r="W265" s="30"/>
      <c r="X265" s="110"/>
      <c r="Y265" s="32"/>
      <c r="AA265" s="200" t="s">
        <v>283</v>
      </c>
      <c r="AB265" s="200" t="s">
        <v>285</v>
      </c>
      <c r="AC265" s="200" t="s">
        <v>286</v>
      </c>
      <c r="AE265" s="200" t="s">
        <v>283</v>
      </c>
      <c r="AF265" s="200" t="s">
        <v>285</v>
      </c>
      <c r="AG265" s="200" t="s">
        <v>286</v>
      </c>
    </row>
    <row r="266" spans="1:35" ht="12" customHeight="1" x14ac:dyDescent="0.15">
      <c r="A266" s="25"/>
      <c r="E266" s="103" t="s">
        <v>272</v>
      </c>
      <c r="F266" s="124">
        <v>7.6091269841269847E-3</v>
      </c>
      <c r="G266" s="195">
        <v>14</v>
      </c>
      <c r="H266" s="129">
        <v>8.9660109271662411E-4</v>
      </c>
      <c r="I266" s="124">
        <v>6.7303240740740743E-3</v>
      </c>
      <c r="J266" s="195">
        <v>2</v>
      </c>
      <c r="K266" s="129">
        <v>2.8644371923064574E-4</v>
      </c>
      <c r="L266" s="124" t="s">
        <v>311</v>
      </c>
      <c r="M266" s="66" t="s">
        <v>311</v>
      </c>
      <c r="N266" s="189" t="s">
        <v>311</v>
      </c>
      <c r="P266" s="103" t="s">
        <v>272</v>
      </c>
      <c r="Q266" s="124">
        <v>1.3231095679012346E-2</v>
      </c>
      <c r="R266" s="195">
        <v>6</v>
      </c>
      <c r="S266" s="129">
        <v>1.26473263847879E-3</v>
      </c>
      <c r="T266" s="124" t="s">
        <v>311</v>
      </c>
      <c r="U266" s="66" t="s">
        <v>311</v>
      </c>
      <c r="V266" s="189" t="s">
        <v>311</v>
      </c>
      <c r="W266" s="124" t="s">
        <v>311</v>
      </c>
      <c r="X266" s="66" t="s">
        <v>311</v>
      </c>
      <c r="Y266" s="189" t="s">
        <v>311</v>
      </c>
      <c r="Z266" s="200">
        <v>266</v>
      </c>
      <c r="AA266" s="200">
        <f>IF(F266="-",-1,F266)</f>
        <v>7.6091269841269847E-3</v>
      </c>
      <c r="AB266" s="200">
        <f>IF(I266="-",-1,I266)</f>
        <v>6.7303240740740743E-3</v>
      </c>
      <c r="AC266" s="200">
        <f>IF(L266="-",-1,L266)</f>
        <v>-1</v>
      </c>
      <c r="AE266" s="200">
        <f>IF(Q266="-",-1,Q266)</f>
        <v>1.3231095679012346E-2</v>
      </c>
      <c r="AF266" s="200">
        <f>IF(T266="-",-1,T266)</f>
        <v>-1</v>
      </c>
      <c r="AG266" s="200">
        <f>IF(W266="-",-1,W266)</f>
        <v>-1</v>
      </c>
      <c r="AI266" s="200" t="s">
        <v>118</v>
      </c>
    </row>
    <row r="267" spans="1:35" ht="12" customHeight="1" x14ac:dyDescent="0.15">
      <c r="A267" s="85" t="s">
        <v>308</v>
      </c>
      <c r="B267" s="134"/>
      <c r="C267" s="134"/>
      <c r="E267" s="23" t="s">
        <v>273</v>
      </c>
      <c r="F267" s="125">
        <v>8.6977820844099888E-3</v>
      </c>
      <c r="G267" s="196">
        <v>43</v>
      </c>
      <c r="H267" s="130">
        <v>1.3301109073242199E-3</v>
      </c>
      <c r="I267" s="125">
        <v>7.5740740740740733E-3</v>
      </c>
      <c r="J267" s="196">
        <v>5</v>
      </c>
      <c r="K267" s="130">
        <v>2.6021417024197349E-3</v>
      </c>
      <c r="L267" s="125">
        <v>6.0995370370370379E-3</v>
      </c>
      <c r="M267" s="196">
        <v>3</v>
      </c>
      <c r="N267" s="130">
        <v>9.5365032662566933E-4</v>
      </c>
      <c r="P267" s="23" t="s">
        <v>273</v>
      </c>
      <c r="Q267" s="125">
        <v>1.6611689814814815E-2</v>
      </c>
      <c r="R267" s="196">
        <v>8</v>
      </c>
      <c r="S267" s="130">
        <v>1.9669092145033493E-3</v>
      </c>
      <c r="T267" s="125">
        <v>1.1832561728395063E-2</v>
      </c>
      <c r="U267" s="196">
        <v>3</v>
      </c>
      <c r="V267" s="130">
        <v>1.0236568968658938E-3</v>
      </c>
      <c r="W267" s="125">
        <v>1.0636574074074074E-2</v>
      </c>
      <c r="X267" s="196">
        <v>1</v>
      </c>
      <c r="Y267" s="130" t="s">
        <v>311</v>
      </c>
      <c r="Z267" s="200">
        <v>267</v>
      </c>
      <c r="AA267" s="200">
        <f t="shared" ref="AA267:AA281" si="36">IF(F267="-",-1,F267)</f>
        <v>8.6977820844099888E-3</v>
      </c>
      <c r="AB267" s="200">
        <f t="shared" ref="AB267:AB281" si="37">IF(I267="-",-1,I267)</f>
        <v>7.5740740740740733E-3</v>
      </c>
      <c r="AC267" s="200">
        <f t="shared" ref="AC267:AC281" si="38">IF(L267="-",-1,L267)</f>
        <v>6.0995370370370379E-3</v>
      </c>
      <c r="AE267" s="200">
        <f t="shared" ref="AE267:AE281" si="39">IF(Q267="-",-1,Q267)</f>
        <v>1.6611689814814815E-2</v>
      </c>
      <c r="AF267" s="200">
        <f t="shared" ref="AF267:AF281" si="40">IF(T267="-",-1,T267)</f>
        <v>1.1832561728395063E-2</v>
      </c>
      <c r="AG267" s="200">
        <f t="shared" ref="AG267:AG281" si="41">IF(W267="-",-1,W267)</f>
        <v>1.0636574074074074E-2</v>
      </c>
      <c r="AI267" s="200" t="s">
        <v>119</v>
      </c>
    </row>
    <row r="268" spans="1:35" ht="12" customHeight="1" x14ac:dyDescent="0.15">
      <c r="A268" s="85" t="s">
        <v>310</v>
      </c>
      <c r="B268" s="134"/>
      <c r="C268" s="134"/>
      <c r="E268" s="103" t="s">
        <v>274</v>
      </c>
      <c r="F268" s="124">
        <v>9.9675035612535601E-3</v>
      </c>
      <c r="G268" s="195">
        <v>26</v>
      </c>
      <c r="H268" s="129">
        <v>2.2036380982268116E-3</v>
      </c>
      <c r="I268" s="124">
        <v>7.0552248677248682E-3</v>
      </c>
      <c r="J268" s="195">
        <v>7</v>
      </c>
      <c r="K268" s="129">
        <v>2.1846680739589356E-4</v>
      </c>
      <c r="L268" s="124">
        <v>6.496913580246913E-3</v>
      </c>
      <c r="M268" s="195">
        <v>3</v>
      </c>
      <c r="N268" s="129">
        <v>5.5944018668105334E-4</v>
      </c>
      <c r="P268" s="103" t="s">
        <v>274</v>
      </c>
      <c r="Q268" s="124">
        <v>1.6991705246913579E-2</v>
      </c>
      <c r="R268" s="195">
        <v>12</v>
      </c>
      <c r="S268" s="129">
        <v>1.871004299868681E-3</v>
      </c>
      <c r="T268" s="124">
        <v>1.3834876543209876E-2</v>
      </c>
      <c r="U268" s="195">
        <v>3</v>
      </c>
      <c r="V268" s="129">
        <v>3.364739468893551E-3</v>
      </c>
      <c r="W268" s="124">
        <v>1.3792438271604937E-2</v>
      </c>
      <c r="X268" s="195">
        <v>3</v>
      </c>
      <c r="Y268" s="129">
        <v>1.0094247160219295E-3</v>
      </c>
      <c r="Z268" s="200">
        <v>268</v>
      </c>
      <c r="AA268" s="200">
        <f t="shared" si="36"/>
        <v>9.9675035612535601E-3</v>
      </c>
      <c r="AB268" s="200">
        <f t="shared" si="37"/>
        <v>7.0552248677248682E-3</v>
      </c>
      <c r="AC268" s="200">
        <f t="shared" si="38"/>
        <v>6.496913580246913E-3</v>
      </c>
      <c r="AE268" s="200">
        <f t="shared" si="39"/>
        <v>1.6991705246913579E-2</v>
      </c>
      <c r="AF268" s="200">
        <f t="shared" si="40"/>
        <v>1.3834876543209876E-2</v>
      </c>
      <c r="AG268" s="200">
        <f t="shared" si="41"/>
        <v>1.3792438271604937E-2</v>
      </c>
      <c r="AI268" s="200" t="s">
        <v>120</v>
      </c>
    </row>
    <row r="269" spans="1:35" ht="12" customHeight="1" x14ac:dyDescent="0.15">
      <c r="A269" s="85" t="s">
        <v>309</v>
      </c>
      <c r="B269" s="134"/>
      <c r="C269" s="134"/>
      <c r="E269" s="23" t="s">
        <v>275</v>
      </c>
      <c r="F269" s="125">
        <v>8.2707281144781142E-3</v>
      </c>
      <c r="G269" s="196">
        <v>22</v>
      </c>
      <c r="H269" s="130">
        <v>1.742502415048728E-3</v>
      </c>
      <c r="I269" s="125">
        <v>7.7539062500000012E-3</v>
      </c>
      <c r="J269" s="196">
        <v>16</v>
      </c>
      <c r="K269" s="130">
        <v>1.3968615612612179E-3</v>
      </c>
      <c r="L269" s="125">
        <v>6.6620370370370358E-3</v>
      </c>
      <c r="M269" s="196">
        <v>5</v>
      </c>
      <c r="N269" s="130">
        <v>6.1629091613682907E-4</v>
      </c>
      <c r="P269" s="23" t="s">
        <v>275</v>
      </c>
      <c r="Q269" s="125">
        <v>1.4170524691358025E-2</v>
      </c>
      <c r="R269" s="196">
        <v>12</v>
      </c>
      <c r="S269" s="130">
        <v>1.6203879067513396E-3</v>
      </c>
      <c r="T269" s="125">
        <v>1.3971836419753088E-2</v>
      </c>
      <c r="U269" s="196">
        <v>6</v>
      </c>
      <c r="V269" s="130">
        <v>2.686236789874999E-3</v>
      </c>
      <c r="W269" s="125">
        <v>1.4224537037037037E-2</v>
      </c>
      <c r="X269" s="196">
        <v>4</v>
      </c>
      <c r="Y269" s="130">
        <v>2.2720391866371966E-3</v>
      </c>
      <c r="Z269" s="200">
        <v>269</v>
      </c>
      <c r="AA269" s="200">
        <f t="shared" si="36"/>
        <v>8.2707281144781142E-3</v>
      </c>
      <c r="AB269" s="200">
        <f t="shared" si="37"/>
        <v>7.7539062500000012E-3</v>
      </c>
      <c r="AC269" s="200">
        <f t="shared" si="38"/>
        <v>6.6620370370370358E-3</v>
      </c>
      <c r="AE269" s="200">
        <f t="shared" si="39"/>
        <v>1.4170524691358025E-2</v>
      </c>
      <c r="AF269" s="200">
        <f t="shared" si="40"/>
        <v>1.3971836419753088E-2</v>
      </c>
      <c r="AG269" s="200">
        <f t="shared" si="41"/>
        <v>1.4224537037037037E-2</v>
      </c>
      <c r="AI269" s="200" t="s">
        <v>121</v>
      </c>
    </row>
    <row r="270" spans="1:35" ht="12" customHeight="1" x14ac:dyDescent="0.15">
      <c r="E270" s="103" t="s">
        <v>94</v>
      </c>
      <c r="F270" s="124">
        <v>8.9885085978835978E-3</v>
      </c>
      <c r="G270" s="195">
        <v>28</v>
      </c>
      <c r="H270" s="129">
        <v>1.9065548183641505E-3</v>
      </c>
      <c r="I270" s="124">
        <v>8.2304526748971183E-3</v>
      </c>
      <c r="J270" s="195">
        <v>18</v>
      </c>
      <c r="K270" s="129">
        <v>1.762556790578794E-3</v>
      </c>
      <c r="L270" s="124">
        <v>7.2905092592592587E-3</v>
      </c>
      <c r="M270" s="195">
        <v>10</v>
      </c>
      <c r="N270" s="129">
        <v>9.994957397732446E-4</v>
      </c>
      <c r="P270" s="103" t="s">
        <v>94</v>
      </c>
      <c r="Q270" s="124">
        <v>1.4361979166666667E-2</v>
      </c>
      <c r="R270" s="195">
        <v>16</v>
      </c>
      <c r="S270" s="129">
        <v>1.7575368995323662E-3</v>
      </c>
      <c r="T270" s="124">
        <v>1.2685185185185185E-2</v>
      </c>
      <c r="U270" s="195">
        <v>2</v>
      </c>
      <c r="V270" s="129">
        <v>4.0920531318665299E-4</v>
      </c>
      <c r="W270" s="124">
        <v>1.5223765432098765E-2</v>
      </c>
      <c r="X270" s="195">
        <v>3</v>
      </c>
      <c r="Y270" s="129">
        <v>4.6876333619193878E-3</v>
      </c>
      <c r="Z270" s="200">
        <v>270</v>
      </c>
      <c r="AA270" s="200">
        <f t="shared" si="36"/>
        <v>8.9885085978835978E-3</v>
      </c>
      <c r="AB270" s="200">
        <f t="shared" si="37"/>
        <v>8.2304526748971183E-3</v>
      </c>
      <c r="AC270" s="200">
        <f t="shared" si="38"/>
        <v>7.2905092592592587E-3</v>
      </c>
      <c r="AE270" s="200">
        <f t="shared" si="39"/>
        <v>1.4361979166666667E-2</v>
      </c>
      <c r="AF270" s="200">
        <f t="shared" si="40"/>
        <v>1.2685185185185185E-2</v>
      </c>
      <c r="AG270" s="200">
        <f t="shared" si="41"/>
        <v>1.5223765432098765E-2</v>
      </c>
      <c r="AI270" s="200" t="s">
        <v>106</v>
      </c>
    </row>
    <row r="271" spans="1:35" ht="12" customHeight="1" x14ac:dyDescent="0.15">
      <c r="A271" s="2"/>
      <c r="E271" s="23" t="s">
        <v>95</v>
      </c>
      <c r="F271" s="125">
        <v>7.9456018518518513E-3</v>
      </c>
      <c r="G271" s="196">
        <v>28</v>
      </c>
      <c r="H271" s="130">
        <v>1.4732384784982254E-3</v>
      </c>
      <c r="I271" s="125">
        <v>8.5112847222222222E-3</v>
      </c>
      <c r="J271" s="196">
        <v>24</v>
      </c>
      <c r="K271" s="130">
        <v>1.4777727128504913E-3</v>
      </c>
      <c r="L271" s="125">
        <v>7.8387345679012347E-3</v>
      </c>
      <c r="M271" s="196">
        <v>15</v>
      </c>
      <c r="N271" s="130">
        <v>1.4400204610223962E-3</v>
      </c>
      <c r="P271" s="23" t="s">
        <v>95</v>
      </c>
      <c r="Q271" s="125">
        <v>1.4058366402116402E-2</v>
      </c>
      <c r="R271" s="196">
        <v>14</v>
      </c>
      <c r="S271" s="130">
        <v>8.4076408592970793E-4</v>
      </c>
      <c r="T271" s="125">
        <v>1.3835358796296295E-2</v>
      </c>
      <c r="U271" s="196">
        <v>8</v>
      </c>
      <c r="V271" s="130">
        <v>2.5018589494833054E-3</v>
      </c>
      <c r="W271" s="125">
        <v>1.322337962962963E-2</v>
      </c>
      <c r="X271" s="196">
        <v>2</v>
      </c>
      <c r="Y271" s="130">
        <v>3.4782451620866107E-3</v>
      </c>
      <c r="Z271" s="200">
        <v>271</v>
      </c>
      <c r="AA271" s="200">
        <f t="shared" si="36"/>
        <v>7.9456018518518513E-3</v>
      </c>
      <c r="AB271" s="200">
        <f t="shared" si="37"/>
        <v>8.5112847222222222E-3</v>
      </c>
      <c r="AC271" s="200">
        <f t="shared" si="38"/>
        <v>7.8387345679012347E-3</v>
      </c>
      <c r="AE271" s="200">
        <f t="shared" si="39"/>
        <v>1.4058366402116402E-2</v>
      </c>
      <c r="AF271" s="200">
        <f t="shared" si="40"/>
        <v>1.3835358796296295E-2</v>
      </c>
      <c r="AG271" s="200">
        <f t="shared" si="41"/>
        <v>1.322337962962963E-2</v>
      </c>
      <c r="AI271" s="200" t="s">
        <v>107</v>
      </c>
    </row>
    <row r="272" spans="1:35" ht="12" customHeight="1" x14ac:dyDescent="0.15">
      <c r="E272" s="103" t="s">
        <v>96</v>
      </c>
      <c r="F272" s="124">
        <v>8.5139715608465623E-3</v>
      </c>
      <c r="G272" s="195">
        <v>28</v>
      </c>
      <c r="H272" s="129">
        <v>1.8163754498710075E-3</v>
      </c>
      <c r="I272" s="124">
        <v>8.0515297906602282E-3</v>
      </c>
      <c r="J272" s="195">
        <v>23</v>
      </c>
      <c r="K272" s="129">
        <v>1.4836525313854142E-3</v>
      </c>
      <c r="L272" s="124">
        <v>7.5925925925925935E-3</v>
      </c>
      <c r="M272" s="195">
        <v>18</v>
      </c>
      <c r="N272" s="129">
        <v>9.6548788092898471E-4</v>
      </c>
      <c r="P272" s="103" t="s">
        <v>96</v>
      </c>
      <c r="Q272" s="124">
        <v>1.5263767056530214E-2</v>
      </c>
      <c r="R272" s="195">
        <v>19</v>
      </c>
      <c r="S272" s="129">
        <v>1.5484410706662897E-3</v>
      </c>
      <c r="T272" s="124">
        <v>1.4141865079365082E-2</v>
      </c>
      <c r="U272" s="195">
        <v>7</v>
      </c>
      <c r="V272" s="129">
        <v>1.9079493802026974E-3</v>
      </c>
      <c r="W272" s="124">
        <v>1.3072916666666667E-2</v>
      </c>
      <c r="X272" s="195">
        <v>2</v>
      </c>
      <c r="Y272" s="129">
        <v>1.5549801901085889E-4</v>
      </c>
      <c r="Z272" s="200">
        <v>272</v>
      </c>
      <c r="AA272" s="200">
        <f t="shared" si="36"/>
        <v>8.5139715608465623E-3</v>
      </c>
      <c r="AB272" s="200">
        <f t="shared" si="37"/>
        <v>8.0515297906602282E-3</v>
      </c>
      <c r="AC272" s="200">
        <f t="shared" si="38"/>
        <v>7.5925925925925935E-3</v>
      </c>
      <c r="AE272" s="200">
        <f t="shared" si="39"/>
        <v>1.5263767056530214E-2</v>
      </c>
      <c r="AF272" s="200">
        <f t="shared" si="40"/>
        <v>1.4141865079365082E-2</v>
      </c>
      <c r="AG272" s="200">
        <f t="shared" si="41"/>
        <v>1.3072916666666667E-2</v>
      </c>
      <c r="AI272" s="200" t="s">
        <v>108</v>
      </c>
    </row>
    <row r="273" spans="5:35" ht="12" customHeight="1" x14ac:dyDescent="0.15">
      <c r="E273" s="28" t="s">
        <v>97</v>
      </c>
      <c r="F273" s="126">
        <v>8.9713541666666622E-3</v>
      </c>
      <c r="G273" s="197">
        <v>32</v>
      </c>
      <c r="H273" s="131">
        <v>1.9208481028889757E-3</v>
      </c>
      <c r="I273" s="126">
        <v>8.8868760064412244E-3</v>
      </c>
      <c r="J273" s="197">
        <v>23</v>
      </c>
      <c r="K273" s="131">
        <v>1.6401423128340118E-3</v>
      </c>
      <c r="L273" s="126">
        <v>7.6460113960113967E-3</v>
      </c>
      <c r="M273" s="197">
        <v>13</v>
      </c>
      <c r="N273" s="131">
        <v>1.6802519508864822E-3</v>
      </c>
      <c r="P273" s="28" t="s">
        <v>97</v>
      </c>
      <c r="Q273" s="126">
        <v>1.4214181286549709E-2</v>
      </c>
      <c r="R273" s="197">
        <v>19</v>
      </c>
      <c r="S273" s="131">
        <v>1.8034558938252725E-3</v>
      </c>
      <c r="T273" s="126">
        <v>1.3881944444444443E-2</v>
      </c>
      <c r="U273" s="197">
        <v>5</v>
      </c>
      <c r="V273" s="131">
        <v>1.7237717354847851E-3</v>
      </c>
      <c r="W273" s="126">
        <v>1.324074074074074E-2</v>
      </c>
      <c r="X273" s="197">
        <v>2</v>
      </c>
      <c r="Y273" s="131">
        <v>8.3477883890082467E-4</v>
      </c>
      <c r="Z273" s="200">
        <v>273</v>
      </c>
      <c r="AA273" s="200">
        <f t="shared" si="36"/>
        <v>8.9713541666666622E-3</v>
      </c>
      <c r="AB273" s="200">
        <f t="shared" si="37"/>
        <v>8.8868760064412244E-3</v>
      </c>
      <c r="AC273" s="200">
        <f t="shared" si="38"/>
        <v>7.6460113960113967E-3</v>
      </c>
      <c r="AE273" s="200">
        <f t="shared" si="39"/>
        <v>1.4214181286549709E-2</v>
      </c>
      <c r="AF273" s="200">
        <f t="shared" si="40"/>
        <v>1.3881944444444443E-2</v>
      </c>
      <c r="AG273" s="200">
        <f t="shared" si="41"/>
        <v>1.324074074074074E-2</v>
      </c>
      <c r="AI273" s="200" t="s">
        <v>109</v>
      </c>
    </row>
    <row r="274" spans="5:35" ht="12" customHeight="1" x14ac:dyDescent="0.15">
      <c r="E274" s="103" t="s">
        <v>98</v>
      </c>
      <c r="F274" s="124">
        <v>9.0764482431149127E-3</v>
      </c>
      <c r="G274" s="195">
        <v>39</v>
      </c>
      <c r="H274" s="129">
        <v>1.6843949712197566E-3</v>
      </c>
      <c r="I274" s="124">
        <v>8.8573816872427984E-3</v>
      </c>
      <c r="J274" s="195">
        <v>18</v>
      </c>
      <c r="K274" s="129">
        <v>1.8037950432749422E-3</v>
      </c>
      <c r="L274" s="124">
        <v>7.5457702020202029E-3</v>
      </c>
      <c r="M274" s="195">
        <v>22</v>
      </c>
      <c r="N274" s="129">
        <v>8.6833459119508877E-4</v>
      </c>
      <c r="P274" s="103" t="s">
        <v>98</v>
      </c>
      <c r="Q274" s="124">
        <v>1.5037615740740739E-2</v>
      </c>
      <c r="R274" s="195">
        <v>12</v>
      </c>
      <c r="S274" s="129">
        <v>2.9117444712665409E-3</v>
      </c>
      <c r="T274" s="124">
        <v>1.5578703703703702E-2</v>
      </c>
      <c r="U274" s="195">
        <v>4</v>
      </c>
      <c r="V274" s="129">
        <v>3.9146158130623065E-3</v>
      </c>
      <c r="W274" s="124">
        <v>1.577835648148148E-2</v>
      </c>
      <c r="X274" s="195">
        <v>4</v>
      </c>
      <c r="Y274" s="129">
        <v>2.5349842548757578E-3</v>
      </c>
      <c r="Z274" s="200">
        <v>274</v>
      </c>
      <c r="AA274" s="200">
        <f t="shared" si="36"/>
        <v>9.0764482431149127E-3</v>
      </c>
      <c r="AB274" s="200">
        <f t="shared" si="37"/>
        <v>8.8573816872427984E-3</v>
      </c>
      <c r="AC274" s="200">
        <f t="shared" si="38"/>
        <v>7.5457702020202029E-3</v>
      </c>
      <c r="AE274" s="200">
        <f t="shared" si="39"/>
        <v>1.5037615740740739E-2</v>
      </c>
      <c r="AF274" s="200">
        <f t="shared" si="40"/>
        <v>1.5578703703703702E-2</v>
      </c>
      <c r="AG274" s="200">
        <f t="shared" si="41"/>
        <v>1.577835648148148E-2</v>
      </c>
      <c r="AI274" s="200" t="s">
        <v>110</v>
      </c>
    </row>
    <row r="275" spans="5:35" ht="12" customHeight="1" x14ac:dyDescent="0.15">
      <c r="E275" s="23" t="s">
        <v>99</v>
      </c>
      <c r="F275" s="125">
        <v>9.7567635995370362E-3</v>
      </c>
      <c r="G275" s="196">
        <v>64</v>
      </c>
      <c r="H275" s="130">
        <v>1.9142273924518725E-3</v>
      </c>
      <c r="I275" s="125">
        <v>8.1952426564495546E-3</v>
      </c>
      <c r="J275" s="196">
        <v>29</v>
      </c>
      <c r="K275" s="130">
        <v>1.5596710717429296E-3</v>
      </c>
      <c r="L275" s="125">
        <v>8.1793091168091154E-3</v>
      </c>
      <c r="M275" s="196">
        <v>26</v>
      </c>
      <c r="N275" s="130">
        <v>1.8038535699452885E-3</v>
      </c>
      <c r="P275" s="23" t="s">
        <v>99</v>
      </c>
      <c r="Q275" s="125">
        <v>1.6035539215686272E-2</v>
      </c>
      <c r="R275" s="196">
        <v>17</v>
      </c>
      <c r="S275" s="130">
        <v>2.1617705847476994E-3</v>
      </c>
      <c r="T275" s="125">
        <v>1.3767361111111112E-2</v>
      </c>
      <c r="U275" s="196">
        <v>6</v>
      </c>
      <c r="V275" s="130">
        <v>7.4986245595194993E-4</v>
      </c>
      <c r="W275" s="125">
        <v>1.3389756944444444E-2</v>
      </c>
      <c r="X275" s="196">
        <v>8</v>
      </c>
      <c r="Y275" s="130">
        <v>1.5973233124496693E-3</v>
      </c>
      <c r="Z275" s="200">
        <v>275</v>
      </c>
      <c r="AA275" s="200">
        <f t="shared" si="36"/>
        <v>9.7567635995370362E-3</v>
      </c>
      <c r="AB275" s="200">
        <f t="shared" si="37"/>
        <v>8.1952426564495546E-3</v>
      </c>
      <c r="AC275" s="200">
        <f t="shared" si="38"/>
        <v>8.1793091168091154E-3</v>
      </c>
      <c r="AE275" s="200">
        <f t="shared" si="39"/>
        <v>1.6035539215686272E-2</v>
      </c>
      <c r="AF275" s="200">
        <f t="shared" si="40"/>
        <v>1.3767361111111112E-2</v>
      </c>
      <c r="AG275" s="200">
        <f t="shared" si="41"/>
        <v>1.3389756944444444E-2</v>
      </c>
      <c r="AI275" s="200" t="s">
        <v>111</v>
      </c>
    </row>
    <row r="276" spans="5:35" ht="12" customHeight="1" x14ac:dyDescent="0.15">
      <c r="E276" s="103" t="s">
        <v>100</v>
      </c>
      <c r="F276" s="124">
        <v>9.9332393988191096E-3</v>
      </c>
      <c r="G276" s="195">
        <v>69</v>
      </c>
      <c r="H276" s="129">
        <v>1.0749661620860459E-3</v>
      </c>
      <c r="I276" s="124">
        <v>8.024691358024692E-3</v>
      </c>
      <c r="J276" s="195">
        <v>24</v>
      </c>
      <c r="K276" s="129">
        <v>1.8027878714538307E-3</v>
      </c>
      <c r="L276" s="124">
        <v>7.3616372053872054E-3</v>
      </c>
      <c r="M276" s="195">
        <v>22</v>
      </c>
      <c r="N276" s="129">
        <v>6.3427492120518309E-4</v>
      </c>
      <c r="P276" s="103" t="s">
        <v>100</v>
      </c>
      <c r="Q276" s="124">
        <v>1.6295524691358025E-2</v>
      </c>
      <c r="R276" s="195">
        <v>15</v>
      </c>
      <c r="S276" s="129">
        <v>1.5221901253176372E-3</v>
      </c>
      <c r="T276" s="124">
        <v>1.3823302469135802E-2</v>
      </c>
      <c r="U276" s="195">
        <v>9</v>
      </c>
      <c r="V276" s="129">
        <v>2.2266334737382669E-3</v>
      </c>
      <c r="W276" s="124">
        <v>1.2858796296296295E-2</v>
      </c>
      <c r="X276" s="195">
        <v>7</v>
      </c>
      <c r="Y276" s="129">
        <v>1.0309158868352496E-3</v>
      </c>
      <c r="Z276" s="200">
        <v>276</v>
      </c>
      <c r="AA276" s="200">
        <f t="shared" si="36"/>
        <v>9.9332393988191096E-3</v>
      </c>
      <c r="AB276" s="200">
        <f t="shared" si="37"/>
        <v>8.024691358024692E-3</v>
      </c>
      <c r="AC276" s="200">
        <f t="shared" si="38"/>
        <v>7.3616372053872054E-3</v>
      </c>
      <c r="AE276" s="200">
        <f t="shared" si="39"/>
        <v>1.6295524691358025E-2</v>
      </c>
      <c r="AF276" s="200">
        <f t="shared" si="40"/>
        <v>1.3823302469135802E-2</v>
      </c>
      <c r="AG276" s="200">
        <f t="shared" si="41"/>
        <v>1.2858796296296295E-2</v>
      </c>
      <c r="AI276" s="200" t="s">
        <v>112</v>
      </c>
    </row>
    <row r="277" spans="5:35" ht="12" customHeight="1" x14ac:dyDescent="0.15">
      <c r="E277" s="23" t="s">
        <v>101</v>
      </c>
      <c r="F277" s="125">
        <v>1.0036747685185182E-2</v>
      </c>
      <c r="G277" s="196">
        <v>80</v>
      </c>
      <c r="H277" s="130">
        <v>1.5586701372080985E-3</v>
      </c>
      <c r="I277" s="125">
        <v>7.8647700119474327E-3</v>
      </c>
      <c r="J277" s="196">
        <v>31</v>
      </c>
      <c r="K277" s="130">
        <v>1.330575177667223E-3</v>
      </c>
      <c r="L277" s="125">
        <v>7.510995370370371E-3</v>
      </c>
      <c r="M277" s="196">
        <v>20</v>
      </c>
      <c r="N277" s="130">
        <v>1.0939053413414105E-3</v>
      </c>
      <c r="P277" s="23" t="s">
        <v>101</v>
      </c>
      <c r="Q277" s="125">
        <v>1.6074284511784512E-2</v>
      </c>
      <c r="R277" s="196">
        <v>11</v>
      </c>
      <c r="S277" s="130">
        <v>2.1627780608479284E-3</v>
      </c>
      <c r="T277" s="125">
        <v>1.3748713991769548E-2</v>
      </c>
      <c r="U277" s="196">
        <v>9</v>
      </c>
      <c r="V277" s="130">
        <v>2.2362495257772556E-3</v>
      </c>
      <c r="W277" s="125">
        <v>1.3975694444444443E-2</v>
      </c>
      <c r="X277" s="196">
        <v>6</v>
      </c>
      <c r="Y277" s="130">
        <v>1.5609259904628243E-3</v>
      </c>
      <c r="Z277" s="200">
        <v>277</v>
      </c>
      <c r="AA277" s="200">
        <f t="shared" si="36"/>
        <v>1.0036747685185182E-2</v>
      </c>
      <c r="AB277" s="200">
        <f t="shared" si="37"/>
        <v>7.8647700119474327E-3</v>
      </c>
      <c r="AC277" s="200">
        <f t="shared" si="38"/>
        <v>7.510995370370371E-3</v>
      </c>
      <c r="AE277" s="200">
        <f t="shared" si="39"/>
        <v>1.6074284511784512E-2</v>
      </c>
      <c r="AF277" s="200">
        <f t="shared" si="40"/>
        <v>1.3748713991769548E-2</v>
      </c>
      <c r="AG277" s="200">
        <f t="shared" si="41"/>
        <v>1.3975694444444443E-2</v>
      </c>
      <c r="AI277" s="200" t="s">
        <v>113</v>
      </c>
    </row>
    <row r="278" spans="5:35" ht="12" customHeight="1" x14ac:dyDescent="0.15">
      <c r="E278" s="103" t="s">
        <v>102</v>
      </c>
      <c r="F278" s="124">
        <v>8.2450810185185162E-3</v>
      </c>
      <c r="G278" s="195">
        <v>72</v>
      </c>
      <c r="H278" s="129">
        <v>1.4488690114027231E-3</v>
      </c>
      <c r="I278" s="124">
        <v>7.9371438746438736E-3</v>
      </c>
      <c r="J278" s="195">
        <v>26</v>
      </c>
      <c r="K278" s="129">
        <v>1.3051340093522415E-3</v>
      </c>
      <c r="L278" s="124">
        <v>7.5469393004115237E-3</v>
      </c>
      <c r="M278" s="195">
        <v>18</v>
      </c>
      <c r="N278" s="129">
        <v>1.2650170647236299E-3</v>
      </c>
      <c r="P278" s="103" t="s">
        <v>102</v>
      </c>
      <c r="Q278" s="124">
        <v>1.560763888888889E-2</v>
      </c>
      <c r="R278" s="195">
        <v>10</v>
      </c>
      <c r="S278" s="129">
        <v>2.5914168340871752E-3</v>
      </c>
      <c r="T278" s="124">
        <v>1.3796296296296298E-2</v>
      </c>
      <c r="U278" s="195">
        <v>3</v>
      </c>
      <c r="V278" s="129">
        <v>1.2730955376335194E-3</v>
      </c>
      <c r="W278" s="124">
        <v>1.2204861111111111E-2</v>
      </c>
      <c r="X278" s="195">
        <v>6</v>
      </c>
      <c r="Y278" s="129">
        <v>6.0808515358651825E-4</v>
      </c>
      <c r="Z278" s="200">
        <v>278</v>
      </c>
      <c r="AA278" s="200">
        <f t="shared" si="36"/>
        <v>8.2450810185185162E-3</v>
      </c>
      <c r="AB278" s="200">
        <f t="shared" si="37"/>
        <v>7.9371438746438736E-3</v>
      </c>
      <c r="AC278" s="200">
        <f t="shared" si="38"/>
        <v>7.5469393004115237E-3</v>
      </c>
      <c r="AE278" s="200">
        <f t="shared" si="39"/>
        <v>1.560763888888889E-2</v>
      </c>
      <c r="AF278" s="200">
        <f t="shared" si="40"/>
        <v>1.3796296296296298E-2</v>
      </c>
      <c r="AG278" s="200">
        <f t="shared" si="41"/>
        <v>1.2204861111111111E-2</v>
      </c>
      <c r="AI278" s="200" t="s">
        <v>114</v>
      </c>
    </row>
    <row r="279" spans="5:35" ht="12" customHeight="1" x14ac:dyDescent="0.15">
      <c r="E279" s="23" t="s">
        <v>103</v>
      </c>
      <c r="F279" s="125">
        <v>7.1675668724279834E-3</v>
      </c>
      <c r="G279" s="196">
        <v>36</v>
      </c>
      <c r="H279" s="130">
        <v>7.4730275446098515E-4</v>
      </c>
      <c r="I279" s="125">
        <v>8.0054012345679004E-3</v>
      </c>
      <c r="J279" s="196">
        <v>12</v>
      </c>
      <c r="K279" s="130">
        <v>1.5551081022986773E-3</v>
      </c>
      <c r="L279" s="125">
        <v>7.3668981481481485E-3</v>
      </c>
      <c r="M279" s="196">
        <v>10</v>
      </c>
      <c r="N279" s="130">
        <v>1.6663205694891141E-3</v>
      </c>
      <c r="P279" s="23" t="s">
        <v>103</v>
      </c>
      <c r="Q279" s="125">
        <v>1.349826388888889E-2</v>
      </c>
      <c r="R279" s="196">
        <v>8</v>
      </c>
      <c r="S279" s="130">
        <v>7.0423407288285023E-4</v>
      </c>
      <c r="T279" s="125">
        <v>1.4386574074074074E-2</v>
      </c>
      <c r="U279" s="196">
        <v>4</v>
      </c>
      <c r="V279" s="130">
        <v>2.8158876234926355E-3</v>
      </c>
      <c r="W279" s="125">
        <v>1.1597222222222222E-2</v>
      </c>
      <c r="X279" s="196">
        <v>2</v>
      </c>
      <c r="Y279" s="130">
        <v>9.8209275164843975E-5</v>
      </c>
      <c r="Z279" s="200">
        <v>279</v>
      </c>
      <c r="AA279" s="200">
        <f t="shared" si="36"/>
        <v>7.1675668724279834E-3</v>
      </c>
      <c r="AB279" s="200">
        <f t="shared" si="37"/>
        <v>8.0054012345679004E-3</v>
      </c>
      <c r="AC279" s="200">
        <f t="shared" si="38"/>
        <v>7.3668981481481485E-3</v>
      </c>
      <c r="AE279" s="200">
        <f t="shared" si="39"/>
        <v>1.349826388888889E-2</v>
      </c>
      <c r="AF279" s="200">
        <f t="shared" si="40"/>
        <v>1.4386574074074074E-2</v>
      </c>
      <c r="AG279" s="200">
        <f t="shared" si="41"/>
        <v>1.1597222222222222E-2</v>
      </c>
      <c r="AI279" s="200" t="s">
        <v>115</v>
      </c>
    </row>
    <row r="280" spans="5:35" ht="12" customHeight="1" x14ac:dyDescent="0.15">
      <c r="E280" s="103" t="s">
        <v>104</v>
      </c>
      <c r="F280" s="124">
        <v>6.9499798711755252E-3</v>
      </c>
      <c r="G280" s="195">
        <v>23</v>
      </c>
      <c r="H280" s="129">
        <v>1.2488687242615656E-3</v>
      </c>
      <c r="I280" s="124">
        <v>7.4652777777777773E-3</v>
      </c>
      <c r="J280" s="195">
        <v>5</v>
      </c>
      <c r="K280" s="129">
        <v>8.0691303512956606E-4</v>
      </c>
      <c r="L280" s="124">
        <v>7.3628917378917389E-3</v>
      </c>
      <c r="M280" s="195">
        <v>13</v>
      </c>
      <c r="N280" s="129">
        <v>2.1820728765098519E-3</v>
      </c>
      <c r="P280" s="103" t="s">
        <v>104</v>
      </c>
      <c r="Q280" s="124">
        <v>1.4111689814814815E-2</v>
      </c>
      <c r="R280" s="195">
        <v>4</v>
      </c>
      <c r="S280" s="129">
        <v>4.1868549734737004E-3</v>
      </c>
      <c r="T280" s="124" t="s">
        <v>311</v>
      </c>
      <c r="U280" s="66" t="s">
        <v>311</v>
      </c>
      <c r="V280" s="189" t="s">
        <v>311</v>
      </c>
      <c r="W280" s="124" t="s">
        <v>311</v>
      </c>
      <c r="X280" s="66" t="s">
        <v>311</v>
      </c>
      <c r="Y280" s="189" t="s">
        <v>311</v>
      </c>
      <c r="Z280" s="200">
        <v>280</v>
      </c>
      <c r="AA280" s="200">
        <f t="shared" si="36"/>
        <v>6.9499798711755252E-3</v>
      </c>
      <c r="AB280" s="200">
        <f t="shared" si="37"/>
        <v>7.4652777777777773E-3</v>
      </c>
      <c r="AC280" s="200">
        <f t="shared" si="38"/>
        <v>7.3628917378917389E-3</v>
      </c>
      <c r="AE280" s="200">
        <f t="shared" si="39"/>
        <v>1.4111689814814815E-2</v>
      </c>
      <c r="AF280" s="200">
        <f t="shared" si="40"/>
        <v>-1</v>
      </c>
      <c r="AG280" s="200">
        <f t="shared" si="41"/>
        <v>-1</v>
      </c>
      <c r="AI280" s="200" t="s">
        <v>116</v>
      </c>
    </row>
    <row r="281" spans="5:35" ht="12" customHeight="1" x14ac:dyDescent="0.15">
      <c r="E281" s="23" t="s">
        <v>105</v>
      </c>
      <c r="F281" s="125">
        <v>7.1440972222222236E-3</v>
      </c>
      <c r="G281" s="196">
        <v>16</v>
      </c>
      <c r="H281" s="130">
        <v>1.7568183806169848E-3</v>
      </c>
      <c r="I281" s="125">
        <v>6.3281250000000004E-3</v>
      </c>
      <c r="J281" s="196">
        <v>4</v>
      </c>
      <c r="K281" s="130">
        <v>4.6960655621916417E-4</v>
      </c>
      <c r="L281" s="125">
        <v>7.1825396825396818E-3</v>
      </c>
      <c r="M281" s="196">
        <v>7</v>
      </c>
      <c r="N281" s="130">
        <v>4.3382748170821083E-4</v>
      </c>
      <c r="P281" s="23" t="s">
        <v>105</v>
      </c>
      <c r="Q281" s="125">
        <v>1.2800925925925926E-2</v>
      </c>
      <c r="R281" s="196">
        <v>3</v>
      </c>
      <c r="S281" s="130">
        <v>4.829316214126463E-4</v>
      </c>
      <c r="T281" s="125" t="s">
        <v>311</v>
      </c>
      <c r="U281" s="63" t="s">
        <v>311</v>
      </c>
      <c r="V281" s="188" t="s">
        <v>311</v>
      </c>
      <c r="W281" s="125">
        <v>1.3680555555555557E-2</v>
      </c>
      <c r="X281" s="196">
        <v>2</v>
      </c>
      <c r="Y281" s="130">
        <v>4.3375763197785796E-3</v>
      </c>
      <c r="Z281" s="200">
        <v>281</v>
      </c>
      <c r="AA281" s="200">
        <f t="shared" si="36"/>
        <v>7.1440972222222236E-3</v>
      </c>
      <c r="AB281" s="200">
        <f t="shared" si="37"/>
        <v>6.3281250000000004E-3</v>
      </c>
      <c r="AC281" s="200">
        <f t="shared" si="38"/>
        <v>7.1825396825396818E-3</v>
      </c>
      <c r="AE281" s="200">
        <f t="shared" si="39"/>
        <v>1.2800925925925926E-2</v>
      </c>
      <c r="AF281" s="200">
        <f t="shared" si="40"/>
        <v>-1</v>
      </c>
      <c r="AG281" s="200">
        <f t="shared" si="41"/>
        <v>1.3680555555555557E-2</v>
      </c>
      <c r="AI281" s="200" t="s">
        <v>117</v>
      </c>
    </row>
    <row r="282" spans="5:35" ht="12" customHeight="1" x14ac:dyDescent="0.15">
      <c r="E282" s="46" t="s">
        <v>126</v>
      </c>
      <c r="F282" s="127"/>
      <c r="G282" s="198"/>
      <c r="H282" s="132"/>
      <c r="I282" s="127"/>
      <c r="J282" s="198"/>
      <c r="K282" s="132"/>
      <c r="L282" s="127"/>
      <c r="M282" s="198"/>
      <c r="N282" s="132"/>
      <c r="P282" s="46" t="s">
        <v>126</v>
      </c>
      <c r="Q282" s="127"/>
      <c r="R282" s="198"/>
      <c r="S282" s="132"/>
      <c r="T282" s="127"/>
      <c r="U282" s="198"/>
      <c r="V282" s="132"/>
      <c r="W282" s="127"/>
      <c r="X282" s="198"/>
      <c r="Y282" s="132"/>
    </row>
    <row r="283" spans="5:35" ht="12" customHeight="1" x14ac:dyDescent="0.15">
      <c r="E283" s="34" t="s">
        <v>127</v>
      </c>
      <c r="F283" s="125">
        <v>8.8443349263241725E-3</v>
      </c>
      <c r="G283" s="196">
        <v>93</v>
      </c>
      <c r="H283" s="130">
        <v>1.7651869006295442E-3</v>
      </c>
      <c r="I283" s="125">
        <v>7.206790123456791E-3</v>
      </c>
      <c r="J283" s="196">
        <v>21</v>
      </c>
      <c r="K283" s="130">
        <v>1.2645349075931826E-3</v>
      </c>
      <c r="L283" s="125">
        <v>6.3845486111111108E-3</v>
      </c>
      <c r="M283" s="196">
        <v>8</v>
      </c>
      <c r="N283" s="130">
        <v>7.0227991134019254E-4</v>
      </c>
      <c r="P283" s="34" t="s">
        <v>127</v>
      </c>
      <c r="Q283" s="125">
        <v>1.5886574074074074E-2</v>
      </c>
      <c r="R283" s="196">
        <v>30</v>
      </c>
      <c r="S283" s="130">
        <v>2.2397895286092513E-3</v>
      </c>
      <c r="T283" s="125">
        <v>1.3467881944444444E-2</v>
      </c>
      <c r="U283" s="196">
        <v>8</v>
      </c>
      <c r="V283" s="130">
        <v>3.0896178023983633E-3</v>
      </c>
      <c r="W283" s="125">
        <v>1.2766203703703703E-2</v>
      </c>
      <c r="X283" s="196">
        <v>6</v>
      </c>
      <c r="Y283" s="130">
        <v>1.4407188718229852E-3</v>
      </c>
    </row>
    <row r="284" spans="5:35" ht="12" customHeight="1" x14ac:dyDescent="0.15">
      <c r="E284" s="103" t="s">
        <v>123</v>
      </c>
      <c r="F284" s="124">
        <v>8.5635521885521915E-3</v>
      </c>
      <c r="G284" s="195">
        <v>110</v>
      </c>
      <c r="H284" s="129">
        <v>1.7769584123066369E-3</v>
      </c>
      <c r="I284" s="124">
        <v>8.4101684515841164E-3</v>
      </c>
      <c r="J284" s="195">
        <v>83</v>
      </c>
      <c r="K284" s="129">
        <v>1.5090027243270924E-3</v>
      </c>
      <c r="L284" s="124">
        <v>7.7083333333333335E-3</v>
      </c>
      <c r="M284" s="195">
        <v>50</v>
      </c>
      <c r="N284" s="129">
        <v>1.3136613094763888E-3</v>
      </c>
      <c r="P284" s="103" t="s">
        <v>123</v>
      </c>
      <c r="Q284" s="124">
        <v>1.4482212475633523E-2</v>
      </c>
      <c r="R284" s="195">
        <v>57</v>
      </c>
      <c r="S284" s="129">
        <v>1.5405736164436478E-3</v>
      </c>
      <c r="T284" s="124">
        <v>1.3907627865961199E-2</v>
      </c>
      <c r="U284" s="195">
        <v>21</v>
      </c>
      <c r="V284" s="129">
        <v>1.9854732076844987E-3</v>
      </c>
      <c r="W284" s="124">
        <v>1.4244378306878308E-2</v>
      </c>
      <c r="X284" s="195">
        <v>7</v>
      </c>
      <c r="Y284" s="129">
        <v>3.1760428616102922E-3</v>
      </c>
    </row>
    <row r="285" spans="5:35" ht="12" customHeight="1" x14ac:dyDescent="0.15">
      <c r="E285" s="23" t="s">
        <v>124</v>
      </c>
      <c r="F285" s="125">
        <v>9.7874537037037027E-3</v>
      </c>
      <c r="G285" s="196">
        <v>250</v>
      </c>
      <c r="H285" s="130">
        <v>1.5636493884288877E-3</v>
      </c>
      <c r="I285" s="125">
        <v>7.9739640630729757E-3</v>
      </c>
      <c r="J285" s="196">
        <v>101</v>
      </c>
      <c r="K285" s="130">
        <v>1.4833939264172189E-3</v>
      </c>
      <c r="L285" s="125">
        <v>7.6617242242242234E-3</v>
      </c>
      <c r="M285" s="196">
        <v>74</v>
      </c>
      <c r="N285" s="130">
        <v>1.3143861784163931E-3</v>
      </c>
      <c r="P285" s="23" t="s">
        <v>124</v>
      </c>
      <c r="Q285" s="125">
        <v>1.6190948601662883E-2</v>
      </c>
      <c r="R285" s="196">
        <v>49</v>
      </c>
      <c r="S285" s="130">
        <v>2.0354900131410252E-3</v>
      </c>
      <c r="T285" s="125">
        <v>1.3781346450617285E-2</v>
      </c>
      <c r="U285" s="196">
        <v>24</v>
      </c>
      <c r="V285" s="130">
        <v>1.8940150274826036E-3</v>
      </c>
      <c r="W285" s="125">
        <v>1.3237499999999998E-2</v>
      </c>
      <c r="X285" s="196">
        <v>25</v>
      </c>
      <c r="Y285" s="130">
        <v>1.3520196390885378E-3</v>
      </c>
    </row>
    <row r="286" spans="5:35" ht="12" customHeight="1" x14ac:dyDescent="0.15">
      <c r="E286" s="46" t="s">
        <v>3</v>
      </c>
      <c r="F286" s="127"/>
      <c r="G286" s="198"/>
      <c r="H286" s="132"/>
      <c r="I286" s="127"/>
      <c r="J286" s="198"/>
      <c r="K286" s="132"/>
      <c r="L286" s="127"/>
      <c r="M286" s="198"/>
      <c r="N286" s="132"/>
      <c r="P286" s="46" t="s">
        <v>3</v>
      </c>
      <c r="Q286" s="127"/>
      <c r="R286" s="198"/>
      <c r="S286" s="132"/>
      <c r="T286" s="127"/>
      <c r="U286" s="198"/>
      <c r="V286" s="132"/>
      <c r="W286" s="127"/>
      <c r="X286" s="198"/>
      <c r="Y286" s="132"/>
    </row>
    <row r="287" spans="5:35" ht="12" customHeight="1" x14ac:dyDescent="0.15">
      <c r="E287" s="26" t="s">
        <v>128</v>
      </c>
      <c r="F287" s="128">
        <v>8.8933131720430048E-3</v>
      </c>
      <c r="G287" s="199">
        <v>620</v>
      </c>
      <c r="H287" s="133">
        <v>1.8343786468085709E-3</v>
      </c>
      <c r="I287" s="128">
        <v>8.1099146899708662E-3</v>
      </c>
      <c r="J287" s="199">
        <v>267</v>
      </c>
      <c r="K287" s="133">
        <v>1.5659044428978682E-3</v>
      </c>
      <c r="L287" s="128">
        <v>7.531729900632337E-3</v>
      </c>
      <c r="M287" s="199">
        <v>205</v>
      </c>
      <c r="N287" s="133">
        <v>1.326522715305461E-3</v>
      </c>
      <c r="P287" s="26" t="s">
        <v>128</v>
      </c>
      <c r="Q287" s="128">
        <v>1.5086743329350861E-2</v>
      </c>
      <c r="R287" s="199">
        <v>186</v>
      </c>
      <c r="S287" s="133">
        <v>2.1377165512012383E-3</v>
      </c>
      <c r="T287" s="128">
        <v>1.3873792270531406E-2</v>
      </c>
      <c r="U287" s="199">
        <v>69</v>
      </c>
      <c r="V287" s="133">
        <v>2.1789163489147967E-3</v>
      </c>
      <c r="W287" s="128">
        <v>1.3491141381766382E-2</v>
      </c>
      <c r="X287" s="199">
        <v>52</v>
      </c>
      <c r="Y287" s="133">
        <v>2.0448271996314259E-3</v>
      </c>
    </row>
    <row r="288" spans="5:35" ht="12" customHeight="1" x14ac:dyDescent="0.15">
      <c r="E288" s="123"/>
      <c r="P288" s="123"/>
    </row>
    <row r="289" spans="5:29" ht="12" customHeight="1" x14ac:dyDescent="0.15">
      <c r="E289" s="113" t="s">
        <v>315</v>
      </c>
      <c r="P289" s="113" t="s">
        <v>315</v>
      </c>
    </row>
    <row r="291" spans="5:29" ht="12" customHeight="1" x14ac:dyDescent="0.15">
      <c r="AC291" s="225"/>
    </row>
    <row r="305" spans="1:35" ht="20.100000000000001" customHeight="1" x14ac:dyDescent="0.15">
      <c r="A305" s="6"/>
      <c r="E305" s="3" t="s">
        <v>152</v>
      </c>
      <c r="F305" s="15"/>
      <c r="G305" s="192"/>
      <c r="H305" s="15"/>
      <c r="I305" s="15"/>
      <c r="J305" s="192"/>
      <c r="K305" s="15"/>
      <c r="L305" s="15"/>
      <c r="M305" s="192"/>
      <c r="N305" s="15"/>
      <c r="P305" s="3" t="s">
        <v>153</v>
      </c>
      <c r="Q305" s="15"/>
      <c r="R305" s="192"/>
      <c r="S305" s="15"/>
      <c r="T305" s="15"/>
      <c r="U305" s="192"/>
      <c r="V305" s="15"/>
      <c r="W305" s="15"/>
      <c r="X305" s="192"/>
      <c r="Y305" s="15"/>
    </row>
    <row r="306" spans="1:35" ht="12" customHeight="1" x14ac:dyDescent="0.15">
      <c r="E306" s="41"/>
      <c r="F306" s="42" t="s">
        <v>283</v>
      </c>
      <c r="G306" s="193"/>
      <c r="H306" s="43"/>
      <c r="I306" s="42" t="s">
        <v>285</v>
      </c>
      <c r="J306" s="193"/>
      <c r="K306" s="43"/>
      <c r="L306" s="42" t="s">
        <v>286</v>
      </c>
      <c r="M306" s="193"/>
      <c r="N306" s="43"/>
      <c r="P306" s="41"/>
      <c r="Q306" s="42" t="s">
        <v>283</v>
      </c>
      <c r="R306" s="193"/>
      <c r="S306" s="43"/>
      <c r="T306" s="42" t="s">
        <v>285</v>
      </c>
      <c r="U306" s="193"/>
      <c r="V306" s="43"/>
      <c r="W306" s="42" t="s">
        <v>286</v>
      </c>
      <c r="X306" s="193"/>
      <c r="Y306" s="43"/>
    </row>
    <row r="307" spans="1:35" ht="12" customHeight="1" x14ac:dyDescent="0.15">
      <c r="A307" s="84"/>
      <c r="B307" s="84"/>
      <c r="C307" s="84"/>
      <c r="E307" s="80"/>
      <c r="F307" s="104" t="s">
        <v>306</v>
      </c>
      <c r="G307" s="194" t="s">
        <v>305</v>
      </c>
      <c r="H307" s="105" t="s">
        <v>307</v>
      </c>
      <c r="I307" s="104" t="s">
        <v>306</v>
      </c>
      <c r="J307" s="194" t="s">
        <v>305</v>
      </c>
      <c r="K307" s="105" t="s">
        <v>307</v>
      </c>
      <c r="L307" s="104" t="s">
        <v>306</v>
      </c>
      <c r="M307" s="194" t="s">
        <v>305</v>
      </c>
      <c r="N307" s="105" t="s">
        <v>307</v>
      </c>
      <c r="P307" s="80"/>
      <c r="Q307" s="104" t="s">
        <v>306</v>
      </c>
      <c r="R307" s="194" t="s">
        <v>305</v>
      </c>
      <c r="S307" s="105" t="s">
        <v>307</v>
      </c>
      <c r="T307" s="104" t="s">
        <v>306</v>
      </c>
      <c r="U307" s="194" t="s">
        <v>305</v>
      </c>
      <c r="V307" s="105" t="s">
        <v>307</v>
      </c>
      <c r="W307" s="104" t="s">
        <v>306</v>
      </c>
      <c r="X307" s="194" t="s">
        <v>305</v>
      </c>
      <c r="Y307" s="105" t="s">
        <v>307</v>
      </c>
    </row>
    <row r="308" spans="1:35" ht="12" customHeight="1" x14ac:dyDescent="0.15">
      <c r="A308" s="2" t="s">
        <v>0</v>
      </c>
      <c r="E308" s="46" t="s">
        <v>125</v>
      </c>
      <c r="F308" s="30"/>
      <c r="G308" s="110"/>
      <c r="H308" s="32"/>
      <c r="I308" s="30"/>
      <c r="J308" s="110"/>
      <c r="K308" s="32"/>
      <c r="L308" s="30"/>
      <c r="M308" s="110"/>
      <c r="N308" s="32"/>
      <c r="P308" s="46" t="s">
        <v>125</v>
      </c>
      <c r="Q308" s="30"/>
      <c r="R308" s="110"/>
      <c r="S308" s="32"/>
      <c r="T308" s="30"/>
      <c r="U308" s="110"/>
      <c r="V308" s="32"/>
      <c r="W308" s="30"/>
      <c r="X308" s="110"/>
      <c r="Y308" s="32"/>
      <c r="AA308" s="200" t="s">
        <v>283</v>
      </c>
      <c r="AB308" s="200" t="s">
        <v>285</v>
      </c>
      <c r="AC308" s="200" t="s">
        <v>286</v>
      </c>
      <c r="AE308" s="200" t="s">
        <v>283</v>
      </c>
      <c r="AF308" s="200" t="s">
        <v>285</v>
      </c>
      <c r="AG308" s="200" t="s">
        <v>286</v>
      </c>
    </row>
    <row r="309" spans="1:35" ht="12" customHeight="1" x14ac:dyDescent="0.15">
      <c r="A309" s="25"/>
      <c r="E309" s="103" t="s">
        <v>272</v>
      </c>
      <c r="F309" s="124" t="s">
        <v>311</v>
      </c>
      <c r="G309" s="66" t="s">
        <v>311</v>
      </c>
      <c r="H309" s="189" t="s">
        <v>311</v>
      </c>
      <c r="I309" s="124" t="s">
        <v>311</v>
      </c>
      <c r="J309" s="66" t="s">
        <v>311</v>
      </c>
      <c r="K309" s="189" t="s">
        <v>311</v>
      </c>
      <c r="L309" s="124" t="s">
        <v>311</v>
      </c>
      <c r="M309" s="66" t="s">
        <v>311</v>
      </c>
      <c r="N309" s="189" t="s">
        <v>311</v>
      </c>
      <c r="P309" s="103" t="s">
        <v>272</v>
      </c>
      <c r="Q309" s="124">
        <v>1.5162037037037036E-2</v>
      </c>
      <c r="R309" s="195">
        <v>1</v>
      </c>
      <c r="S309" s="129" t="s">
        <v>311</v>
      </c>
      <c r="T309" s="124" t="s">
        <v>311</v>
      </c>
      <c r="U309" s="66" t="s">
        <v>311</v>
      </c>
      <c r="V309" s="189" t="s">
        <v>311</v>
      </c>
      <c r="W309" s="124" t="s">
        <v>311</v>
      </c>
      <c r="X309" s="66" t="s">
        <v>311</v>
      </c>
      <c r="Y309" s="189" t="s">
        <v>311</v>
      </c>
      <c r="Z309" s="200">
        <v>309</v>
      </c>
      <c r="AA309" s="200">
        <f>IF(F309="-",-1,F309)</f>
        <v>-1</v>
      </c>
      <c r="AB309" s="200">
        <f>IF(I309="-",-1,I309)</f>
        <v>-1</v>
      </c>
      <c r="AC309" s="200">
        <f>IF(L309="-",-1,L309)</f>
        <v>-1</v>
      </c>
      <c r="AE309" s="200">
        <f>IF(Q309="-",-1,Q309)</f>
        <v>1.5162037037037036E-2</v>
      </c>
      <c r="AF309" s="200">
        <f>IF(T309="-",-1,T309)</f>
        <v>-1</v>
      </c>
      <c r="AG309" s="200">
        <f>IF(W309="-",-1,W309)</f>
        <v>-1</v>
      </c>
      <c r="AI309" s="200" t="s">
        <v>118</v>
      </c>
    </row>
    <row r="310" spans="1:35" ht="12" customHeight="1" x14ac:dyDescent="0.15">
      <c r="A310" s="85" t="s">
        <v>308</v>
      </c>
      <c r="B310" s="134"/>
      <c r="C310" s="134"/>
      <c r="E310" s="23" t="s">
        <v>273</v>
      </c>
      <c r="F310" s="125">
        <v>1.255979938271605E-2</v>
      </c>
      <c r="G310" s="196">
        <v>6</v>
      </c>
      <c r="H310" s="130">
        <v>1.5166439258194851E-3</v>
      </c>
      <c r="I310" s="125" t="s">
        <v>311</v>
      </c>
      <c r="J310" s="63" t="s">
        <v>311</v>
      </c>
      <c r="K310" s="188" t="s">
        <v>311</v>
      </c>
      <c r="L310" s="125" t="s">
        <v>311</v>
      </c>
      <c r="M310" s="63" t="s">
        <v>311</v>
      </c>
      <c r="N310" s="188" t="s">
        <v>311</v>
      </c>
      <c r="P310" s="23" t="s">
        <v>273</v>
      </c>
      <c r="Q310" s="125">
        <v>1.344039351851852E-2</v>
      </c>
      <c r="R310" s="196">
        <v>4</v>
      </c>
      <c r="S310" s="130">
        <v>1.8167087613184002E-3</v>
      </c>
      <c r="T310" s="125">
        <v>1.1927083333333335E-2</v>
      </c>
      <c r="U310" s="196">
        <v>2</v>
      </c>
      <c r="V310" s="130">
        <v>1.1866954082412862E-3</v>
      </c>
      <c r="W310" s="125">
        <v>1.3865740740740739E-2</v>
      </c>
      <c r="X310" s="196">
        <v>1</v>
      </c>
      <c r="Y310" s="130" t="s">
        <v>311</v>
      </c>
      <c r="Z310" s="200">
        <v>310</v>
      </c>
      <c r="AA310" s="200">
        <f t="shared" ref="AA310:AA324" si="42">IF(F310="-",-1,F310)</f>
        <v>1.255979938271605E-2</v>
      </c>
      <c r="AB310" s="200">
        <f t="shared" ref="AB310:AB324" si="43">IF(I310="-",-1,I310)</f>
        <v>-1</v>
      </c>
      <c r="AC310" s="200">
        <f t="shared" ref="AC310:AC324" si="44">IF(L310="-",-1,L310)</f>
        <v>-1</v>
      </c>
      <c r="AE310" s="200">
        <f t="shared" ref="AE310:AE324" si="45">IF(Q310="-",-1,Q310)</f>
        <v>1.344039351851852E-2</v>
      </c>
      <c r="AF310" s="200">
        <f t="shared" ref="AF310:AF324" si="46">IF(T310="-",-1,T310)</f>
        <v>1.1927083333333335E-2</v>
      </c>
      <c r="AG310" s="200">
        <f t="shared" ref="AG310:AG324" si="47">IF(W310="-",-1,W310)</f>
        <v>1.3865740740740739E-2</v>
      </c>
      <c r="AI310" s="200" t="s">
        <v>119</v>
      </c>
    </row>
    <row r="311" spans="1:35" ht="12" customHeight="1" x14ac:dyDescent="0.15">
      <c r="A311" s="85" t="s">
        <v>310</v>
      </c>
      <c r="B311" s="134"/>
      <c r="C311" s="134"/>
      <c r="E311" s="103" t="s">
        <v>274</v>
      </c>
      <c r="F311" s="124">
        <v>2.0532407407407405E-2</v>
      </c>
      <c r="G311" s="195">
        <v>1</v>
      </c>
      <c r="H311" s="129" t="s">
        <v>311</v>
      </c>
      <c r="I311" s="124" t="s">
        <v>311</v>
      </c>
      <c r="J311" s="66" t="s">
        <v>311</v>
      </c>
      <c r="K311" s="189" t="s">
        <v>311</v>
      </c>
      <c r="L311" s="124" t="s">
        <v>311</v>
      </c>
      <c r="M311" s="66" t="s">
        <v>311</v>
      </c>
      <c r="N311" s="189" t="s">
        <v>311</v>
      </c>
      <c r="P311" s="103" t="s">
        <v>274</v>
      </c>
      <c r="Q311" s="124" t="s">
        <v>311</v>
      </c>
      <c r="R311" s="66" t="s">
        <v>311</v>
      </c>
      <c r="S311" s="189" t="s">
        <v>311</v>
      </c>
      <c r="T311" s="124" t="s">
        <v>311</v>
      </c>
      <c r="U311" s="66" t="s">
        <v>311</v>
      </c>
      <c r="V311" s="189" t="s">
        <v>311</v>
      </c>
      <c r="W311" s="124">
        <v>1.0416666666666666E-2</v>
      </c>
      <c r="X311" s="195">
        <v>1</v>
      </c>
      <c r="Y311" s="129" t="s">
        <v>311</v>
      </c>
      <c r="Z311" s="200">
        <v>311</v>
      </c>
      <c r="AA311" s="200">
        <f t="shared" si="42"/>
        <v>2.0532407407407405E-2</v>
      </c>
      <c r="AB311" s="200">
        <f t="shared" si="43"/>
        <v>-1</v>
      </c>
      <c r="AC311" s="200">
        <f t="shared" si="44"/>
        <v>-1</v>
      </c>
      <c r="AE311" s="200">
        <f t="shared" si="45"/>
        <v>-1</v>
      </c>
      <c r="AF311" s="200">
        <f t="shared" si="46"/>
        <v>-1</v>
      </c>
      <c r="AG311" s="200">
        <f t="shared" si="47"/>
        <v>1.0416666666666666E-2</v>
      </c>
      <c r="AI311" s="200" t="s">
        <v>120</v>
      </c>
    </row>
    <row r="312" spans="1:35" ht="12" customHeight="1" x14ac:dyDescent="0.15">
      <c r="A312" s="85" t="s">
        <v>309</v>
      </c>
      <c r="B312" s="134"/>
      <c r="C312" s="134"/>
      <c r="E312" s="23" t="s">
        <v>275</v>
      </c>
      <c r="F312" s="125">
        <v>1.0983796296296297E-2</v>
      </c>
      <c r="G312" s="196">
        <v>2</v>
      </c>
      <c r="H312" s="130">
        <v>3.4373246307677649E-4</v>
      </c>
      <c r="I312" s="125" t="s">
        <v>311</v>
      </c>
      <c r="J312" s="63" t="s">
        <v>311</v>
      </c>
      <c r="K312" s="188" t="s">
        <v>311</v>
      </c>
      <c r="L312" s="125">
        <v>1.1307870370370371E-2</v>
      </c>
      <c r="M312" s="196">
        <v>1</v>
      </c>
      <c r="N312" s="130" t="s">
        <v>311</v>
      </c>
      <c r="P312" s="23" t="s">
        <v>275</v>
      </c>
      <c r="Q312" s="125" t="s">
        <v>311</v>
      </c>
      <c r="R312" s="63" t="s">
        <v>311</v>
      </c>
      <c r="S312" s="188" t="s">
        <v>311</v>
      </c>
      <c r="T312" s="125" t="s">
        <v>311</v>
      </c>
      <c r="U312" s="63" t="s">
        <v>311</v>
      </c>
      <c r="V312" s="188" t="s">
        <v>311</v>
      </c>
      <c r="W312" s="125" t="s">
        <v>311</v>
      </c>
      <c r="X312" s="63" t="s">
        <v>311</v>
      </c>
      <c r="Y312" s="188" t="s">
        <v>311</v>
      </c>
      <c r="Z312" s="200">
        <v>312</v>
      </c>
      <c r="AA312" s="200">
        <f t="shared" si="42"/>
        <v>1.0983796296296297E-2</v>
      </c>
      <c r="AB312" s="200">
        <f t="shared" si="43"/>
        <v>-1</v>
      </c>
      <c r="AC312" s="200">
        <f t="shared" si="44"/>
        <v>1.1307870370370371E-2</v>
      </c>
      <c r="AE312" s="200">
        <f t="shared" si="45"/>
        <v>-1</v>
      </c>
      <c r="AF312" s="200">
        <f t="shared" si="46"/>
        <v>-1</v>
      </c>
      <c r="AG312" s="200">
        <f t="shared" si="47"/>
        <v>-1</v>
      </c>
      <c r="AI312" s="200" t="s">
        <v>121</v>
      </c>
    </row>
    <row r="313" spans="1:35" ht="12" customHeight="1" x14ac:dyDescent="0.15">
      <c r="E313" s="103" t="s">
        <v>94</v>
      </c>
      <c r="F313" s="124">
        <v>1.2797067901234568E-2</v>
      </c>
      <c r="G313" s="195">
        <v>3</v>
      </c>
      <c r="H313" s="129">
        <v>3.788884712188299E-3</v>
      </c>
      <c r="I313" s="124">
        <v>1.8796296296296297E-2</v>
      </c>
      <c r="J313" s="195">
        <v>1</v>
      </c>
      <c r="K313" s="129" t="s">
        <v>311</v>
      </c>
      <c r="L313" s="124" t="s">
        <v>311</v>
      </c>
      <c r="M313" s="66" t="s">
        <v>311</v>
      </c>
      <c r="N313" s="189" t="s">
        <v>311</v>
      </c>
      <c r="P313" s="103" t="s">
        <v>94</v>
      </c>
      <c r="Q313" s="124">
        <v>1.353587962962963E-2</v>
      </c>
      <c r="R313" s="195">
        <v>2</v>
      </c>
      <c r="S313" s="129">
        <v>1.2685364708786685E-3</v>
      </c>
      <c r="T313" s="124" t="s">
        <v>311</v>
      </c>
      <c r="U313" s="66" t="s">
        <v>311</v>
      </c>
      <c r="V313" s="189" t="s">
        <v>311</v>
      </c>
      <c r="W313" s="124">
        <v>1.1863425925925925E-2</v>
      </c>
      <c r="X313" s="195">
        <v>1</v>
      </c>
      <c r="Y313" s="129" t="s">
        <v>311</v>
      </c>
      <c r="Z313" s="200">
        <v>313</v>
      </c>
      <c r="AA313" s="200">
        <f t="shared" si="42"/>
        <v>1.2797067901234568E-2</v>
      </c>
      <c r="AB313" s="200">
        <f t="shared" si="43"/>
        <v>1.8796296296296297E-2</v>
      </c>
      <c r="AC313" s="200">
        <f t="shared" si="44"/>
        <v>-1</v>
      </c>
      <c r="AE313" s="200">
        <f t="shared" si="45"/>
        <v>1.353587962962963E-2</v>
      </c>
      <c r="AF313" s="200">
        <f t="shared" si="46"/>
        <v>-1</v>
      </c>
      <c r="AG313" s="200">
        <f t="shared" si="47"/>
        <v>1.1863425925925925E-2</v>
      </c>
      <c r="AI313" s="200" t="s">
        <v>106</v>
      </c>
    </row>
    <row r="314" spans="1:35" ht="12" customHeight="1" x14ac:dyDescent="0.15">
      <c r="A314" s="2"/>
      <c r="E314" s="23" t="s">
        <v>95</v>
      </c>
      <c r="F314" s="125">
        <v>1.1712962962962965E-2</v>
      </c>
      <c r="G314" s="196">
        <v>1</v>
      </c>
      <c r="H314" s="130" t="s">
        <v>311</v>
      </c>
      <c r="I314" s="125">
        <v>1.6562500000000001E-2</v>
      </c>
      <c r="J314" s="196">
        <v>1</v>
      </c>
      <c r="K314" s="130" t="s">
        <v>311</v>
      </c>
      <c r="L314" s="125" t="s">
        <v>311</v>
      </c>
      <c r="M314" s="63" t="s">
        <v>311</v>
      </c>
      <c r="N314" s="188" t="s">
        <v>311</v>
      </c>
      <c r="P314" s="23" t="s">
        <v>95</v>
      </c>
      <c r="Q314" s="125">
        <v>1.3962191358024692E-2</v>
      </c>
      <c r="R314" s="196">
        <v>3</v>
      </c>
      <c r="S314" s="130">
        <v>7.2338734563781116E-4</v>
      </c>
      <c r="T314" s="125" t="s">
        <v>311</v>
      </c>
      <c r="U314" s="63" t="s">
        <v>311</v>
      </c>
      <c r="V314" s="188" t="s">
        <v>311</v>
      </c>
      <c r="W314" s="125" t="s">
        <v>311</v>
      </c>
      <c r="X314" s="63" t="s">
        <v>311</v>
      </c>
      <c r="Y314" s="188" t="s">
        <v>311</v>
      </c>
      <c r="Z314" s="200">
        <v>314</v>
      </c>
      <c r="AA314" s="200">
        <f t="shared" si="42"/>
        <v>1.1712962962962965E-2</v>
      </c>
      <c r="AB314" s="200">
        <f t="shared" si="43"/>
        <v>1.6562500000000001E-2</v>
      </c>
      <c r="AC314" s="200">
        <f t="shared" si="44"/>
        <v>-1</v>
      </c>
      <c r="AE314" s="200">
        <f t="shared" si="45"/>
        <v>1.3962191358024692E-2</v>
      </c>
      <c r="AF314" s="200">
        <f t="shared" si="46"/>
        <v>-1</v>
      </c>
      <c r="AG314" s="200">
        <f t="shared" si="47"/>
        <v>-1</v>
      </c>
      <c r="AI314" s="200" t="s">
        <v>107</v>
      </c>
    </row>
    <row r="315" spans="1:35" ht="12" customHeight="1" x14ac:dyDescent="0.15">
      <c r="E315" s="103" t="s">
        <v>96</v>
      </c>
      <c r="F315" s="124">
        <v>1.3410493827160494E-2</v>
      </c>
      <c r="G315" s="195">
        <v>3</v>
      </c>
      <c r="H315" s="129">
        <v>5.4165224010017093E-3</v>
      </c>
      <c r="I315" s="124" t="s">
        <v>311</v>
      </c>
      <c r="J315" s="66" t="s">
        <v>311</v>
      </c>
      <c r="K315" s="189" t="s">
        <v>311</v>
      </c>
      <c r="L315" s="124" t="s">
        <v>311</v>
      </c>
      <c r="M315" s="66" t="s">
        <v>311</v>
      </c>
      <c r="N315" s="189" t="s">
        <v>311</v>
      </c>
      <c r="P315" s="103" t="s">
        <v>96</v>
      </c>
      <c r="Q315" s="124">
        <v>1.1585648148148149E-2</v>
      </c>
      <c r="R315" s="195">
        <v>3</v>
      </c>
      <c r="S315" s="129">
        <v>8.925554923517509E-4</v>
      </c>
      <c r="T315" s="124" t="s">
        <v>311</v>
      </c>
      <c r="U315" s="66" t="s">
        <v>311</v>
      </c>
      <c r="V315" s="189" t="s">
        <v>311</v>
      </c>
      <c r="W315" s="124" t="s">
        <v>311</v>
      </c>
      <c r="X315" s="66" t="s">
        <v>311</v>
      </c>
      <c r="Y315" s="189" t="s">
        <v>311</v>
      </c>
      <c r="Z315" s="200">
        <v>315</v>
      </c>
      <c r="AA315" s="200">
        <f t="shared" si="42"/>
        <v>1.3410493827160494E-2</v>
      </c>
      <c r="AB315" s="200">
        <f t="shared" si="43"/>
        <v>-1</v>
      </c>
      <c r="AC315" s="200">
        <f t="shared" si="44"/>
        <v>-1</v>
      </c>
      <c r="AE315" s="200">
        <f t="shared" si="45"/>
        <v>1.1585648148148149E-2</v>
      </c>
      <c r="AF315" s="200">
        <f t="shared" si="46"/>
        <v>-1</v>
      </c>
      <c r="AG315" s="200">
        <f t="shared" si="47"/>
        <v>-1</v>
      </c>
      <c r="AI315" s="200" t="s">
        <v>108</v>
      </c>
    </row>
    <row r="316" spans="1:35" ht="12" customHeight="1" x14ac:dyDescent="0.15">
      <c r="E316" s="28" t="s">
        <v>97</v>
      </c>
      <c r="F316" s="126">
        <v>1.4074074074074077E-2</v>
      </c>
      <c r="G316" s="197">
        <v>3</v>
      </c>
      <c r="H316" s="131">
        <v>4.5448103996679548E-3</v>
      </c>
      <c r="I316" s="126">
        <v>1.8993055555555558E-2</v>
      </c>
      <c r="J316" s="197">
        <v>1</v>
      </c>
      <c r="K316" s="131" t="s">
        <v>311</v>
      </c>
      <c r="L316" s="126">
        <v>1.7615740740740741E-2</v>
      </c>
      <c r="M316" s="197">
        <v>1</v>
      </c>
      <c r="N316" s="131" t="s">
        <v>311</v>
      </c>
      <c r="P316" s="28" t="s">
        <v>97</v>
      </c>
      <c r="Q316" s="126">
        <v>1.2517361111111111E-2</v>
      </c>
      <c r="R316" s="197">
        <v>2</v>
      </c>
      <c r="S316" s="131">
        <v>1.0884861330765104E-3</v>
      </c>
      <c r="T316" s="126">
        <v>1.6759259259259258E-2</v>
      </c>
      <c r="U316" s="197">
        <v>1</v>
      </c>
      <c r="V316" s="131" t="s">
        <v>311</v>
      </c>
      <c r="W316" s="126" t="s">
        <v>311</v>
      </c>
      <c r="X316" s="108" t="s">
        <v>311</v>
      </c>
      <c r="Y316" s="190" t="s">
        <v>311</v>
      </c>
      <c r="Z316" s="200">
        <v>316</v>
      </c>
      <c r="AA316" s="200">
        <f t="shared" si="42"/>
        <v>1.4074074074074077E-2</v>
      </c>
      <c r="AB316" s="200">
        <f t="shared" si="43"/>
        <v>1.8993055555555558E-2</v>
      </c>
      <c r="AC316" s="200">
        <f t="shared" si="44"/>
        <v>1.7615740740740741E-2</v>
      </c>
      <c r="AE316" s="200">
        <f t="shared" si="45"/>
        <v>1.2517361111111111E-2</v>
      </c>
      <c r="AF316" s="200">
        <f t="shared" si="46"/>
        <v>1.6759259259259258E-2</v>
      </c>
      <c r="AG316" s="200">
        <f t="shared" si="47"/>
        <v>-1</v>
      </c>
      <c r="AI316" s="200" t="s">
        <v>109</v>
      </c>
    </row>
    <row r="317" spans="1:35" ht="12" customHeight="1" x14ac:dyDescent="0.15">
      <c r="E317" s="103" t="s">
        <v>98</v>
      </c>
      <c r="F317" s="124" t="s">
        <v>311</v>
      </c>
      <c r="G317" s="66" t="s">
        <v>311</v>
      </c>
      <c r="H317" s="189" t="s">
        <v>311</v>
      </c>
      <c r="I317" s="124" t="s">
        <v>311</v>
      </c>
      <c r="J317" s="66" t="s">
        <v>311</v>
      </c>
      <c r="K317" s="189" t="s">
        <v>311</v>
      </c>
      <c r="L317" s="124">
        <v>1.2783564814814814E-2</v>
      </c>
      <c r="M317" s="195">
        <v>2</v>
      </c>
      <c r="N317" s="129">
        <v>4.010212069230007E-4</v>
      </c>
      <c r="P317" s="103" t="s">
        <v>98</v>
      </c>
      <c r="Q317" s="124">
        <v>1.3593749999999998E-2</v>
      </c>
      <c r="R317" s="195">
        <v>4</v>
      </c>
      <c r="S317" s="129">
        <v>2.1554000523276128E-3</v>
      </c>
      <c r="T317" s="124" t="s">
        <v>311</v>
      </c>
      <c r="U317" s="66" t="s">
        <v>311</v>
      </c>
      <c r="V317" s="189" t="s">
        <v>311</v>
      </c>
      <c r="W317" s="124">
        <v>1.2650462962962964E-2</v>
      </c>
      <c r="X317" s="195">
        <v>2</v>
      </c>
      <c r="Y317" s="129">
        <v>3.4373246307673703E-4</v>
      </c>
      <c r="Z317" s="200">
        <v>317</v>
      </c>
      <c r="AA317" s="200">
        <f t="shared" si="42"/>
        <v>-1</v>
      </c>
      <c r="AB317" s="200">
        <f t="shared" si="43"/>
        <v>-1</v>
      </c>
      <c r="AC317" s="200">
        <f t="shared" si="44"/>
        <v>1.2783564814814814E-2</v>
      </c>
      <c r="AE317" s="200">
        <f t="shared" si="45"/>
        <v>1.3593749999999998E-2</v>
      </c>
      <c r="AF317" s="200">
        <f t="shared" si="46"/>
        <v>-1</v>
      </c>
      <c r="AG317" s="200">
        <f t="shared" si="47"/>
        <v>1.2650462962962964E-2</v>
      </c>
      <c r="AI317" s="200" t="s">
        <v>110</v>
      </c>
    </row>
    <row r="318" spans="1:35" ht="12" customHeight="1" x14ac:dyDescent="0.15">
      <c r="E318" s="23" t="s">
        <v>99</v>
      </c>
      <c r="F318" s="125">
        <v>1.511574074074074E-2</v>
      </c>
      <c r="G318" s="196">
        <v>1</v>
      </c>
      <c r="H318" s="130" t="s">
        <v>311</v>
      </c>
      <c r="I318" s="125">
        <v>1.4756944444444444E-2</v>
      </c>
      <c r="J318" s="196">
        <v>2</v>
      </c>
      <c r="K318" s="130">
        <v>4.8613591206575144E-3</v>
      </c>
      <c r="L318" s="125" t="s">
        <v>311</v>
      </c>
      <c r="M318" s="63" t="s">
        <v>311</v>
      </c>
      <c r="N318" s="188" t="s">
        <v>311</v>
      </c>
      <c r="P318" s="23" t="s">
        <v>99</v>
      </c>
      <c r="Q318" s="125">
        <v>1.3900462962962962E-2</v>
      </c>
      <c r="R318" s="196">
        <v>2</v>
      </c>
      <c r="S318" s="130">
        <v>1.6040848276916986E-3</v>
      </c>
      <c r="T318" s="125">
        <v>1.1203703703703704E-2</v>
      </c>
      <c r="U318" s="196">
        <v>1</v>
      </c>
      <c r="V318" s="130" t="s">
        <v>311</v>
      </c>
      <c r="W318" s="125">
        <v>9.4675925925925917E-3</v>
      </c>
      <c r="X318" s="196">
        <v>1</v>
      </c>
      <c r="Y318" s="130" t="s">
        <v>311</v>
      </c>
      <c r="Z318" s="200">
        <v>318</v>
      </c>
      <c r="AA318" s="200">
        <f t="shared" si="42"/>
        <v>1.511574074074074E-2</v>
      </c>
      <c r="AB318" s="200">
        <f t="shared" si="43"/>
        <v>1.4756944444444444E-2</v>
      </c>
      <c r="AC318" s="200">
        <f t="shared" si="44"/>
        <v>-1</v>
      </c>
      <c r="AE318" s="200">
        <f t="shared" si="45"/>
        <v>1.3900462962962962E-2</v>
      </c>
      <c r="AF318" s="200">
        <f t="shared" si="46"/>
        <v>1.1203703703703704E-2</v>
      </c>
      <c r="AG318" s="200">
        <f t="shared" si="47"/>
        <v>9.4675925925925917E-3</v>
      </c>
      <c r="AI318" s="200" t="s">
        <v>111</v>
      </c>
    </row>
    <row r="319" spans="1:35" ht="12" customHeight="1" x14ac:dyDescent="0.15">
      <c r="E319" s="103" t="s">
        <v>100</v>
      </c>
      <c r="F319" s="124">
        <v>1.5057870370370369E-2</v>
      </c>
      <c r="G319" s="195">
        <v>1</v>
      </c>
      <c r="H319" s="129" t="s">
        <v>311</v>
      </c>
      <c r="I319" s="124" t="s">
        <v>311</v>
      </c>
      <c r="J319" s="66" t="s">
        <v>311</v>
      </c>
      <c r="K319" s="189" t="s">
        <v>311</v>
      </c>
      <c r="L319" s="124">
        <v>1.0046296296296296E-2</v>
      </c>
      <c r="M319" s="195">
        <v>1</v>
      </c>
      <c r="N319" s="129" t="s">
        <v>311</v>
      </c>
      <c r="P319" s="103" t="s">
        <v>100</v>
      </c>
      <c r="Q319" s="124">
        <v>1.3076131687242799E-2</v>
      </c>
      <c r="R319" s="195">
        <v>9</v>
      </c>
      <c r="S319" s="129">
        <v>1.4418873732211484E-3</v>
      </c>
      <c r="T319" s="124">
        <v>1.329861111111111E-2</v>
      </c>
      <c r="U319" s="195">
        <v>1</v>
      </c>
      <c r="V319" s="129" t="s">
        <v>311</v>
      </c>
      <c r="W319" s="124">
        <v>1.1817129629629629E-2</v>
      </c>
      <c r="X319" s="195">
        <v>1</v>
      </c>
      <c r="Y319" s="129" t="s">
        <v>311</v>
      </c>
      <c r="Z319" s="200">
        <v>319</v>
      </c>
      <c r="AA319" s="200">
        <f t="shared" si="42"/>
        <v>1.5057870370370369E-2</v>
      </c>
      <c r="AB319" s="200">
        <f t="shared" si="43"/>
        <v>-1</v>
      </c>
      <c r="AC319" s="200">
        <f t="shared" si="44"/>
        <v>1.0046296296296296E-2</v>
      </c>
      <c r="AE319" s="200">
        <f t="shared" si="45"/>
        <v>1.3076131687242799E-2</v>
      </c>
      <c r="AF319" s="200">
        <f t="shared" si="46"/>
        <v>1.329861111111111E-2</v>
      </c>
      <c r="AG319" s="200">
        <f t="shared" si="47"/>
        <v>1.1817129629629629E-2</v>
      </c>
      <c r="AI319" s="200" t="s">
        <v>112</v>
      </c>
    </row>
    <row r="320" spans="1:35" ht="12" customHeight="1" x14ac:dyDescent="0.15">
      <c r="E320" s="23" t="s">
        <v>101</v>
      </c>
      <c r="F320" s="125">
        <v>2.0493827160493829E-2</v>
      </c>
      <c r="G320" s="196">
        <v>3</v>
      </c>
      <c r="H320" s="130">
        <v>1.8513212974550384E-3</v>
      </c>
      <c r="I320" s="125">
        <v>1.3350694444444443E-2</v>
      </c>
      <c r="J320" s="196">
        <v>2</v>
      </c>
      <c r="K320" s="130">
        <v>1.8905285469223798E-3</v>
      </c>
      <c r="L320" s="125">
        <v>1.5677083333333335E-2</v>
      </c>
      <c r="M320" s="196">
        <v>2</v>
      </c>
      <c r="N320" s="130">
        <v>7.6112188252718687E-4</v>
      </c>
      <c r="P320" s="23" t="s">
        <v>101</v>
      </c>
      <c r="Q320" s="125">
        <v>1.2010030864197531E-2</v>
      </c>
      <c r="R320" s="196">
        <v>3</v>
      </c>
      <c r="S320" s="130">
        <v>1.1529040475740761E-3</v>
      </c>
      <c r="T320" s="125">
        <v>1.6963734567901238E-2</v>
      </c>
      <c r="U320" s="196">
        <v>3</v>
      </c>
      <c r="V320" s="130">
        <v>3.7748933232110283E-3</v>
      </c>
      <c r="W320" s="125">
        <v>1.0532407407407407E-2</v>
      </c>
      <c r="X320" s="196">
        <v>1</v>
      </c>
      <c r="Y320" s="130" t="s">
        <v>311</v>
      </c>
      <c r="Z320" s="200">
        <v>320</v>
      </c>
      <c r="AA320" s="200">
        <f t="shared" si="42"/>
        <v>2.0493827160493829E-2</v>
      </c>
      <c r="AB320" s="200">
        <f t="shared" si="43"/>
        <v>1.3350694444444443E-2</v>
      </c>
      <c r="AC320" s="200">
        <f t="shared" si="44"/>
        <v>1.5677083333333335E-2</v>
      </c>
      <c r="AE320" s="200">
        <f t="shared" si="45"/>
        <v>1.2010030864197531E-2</v>
      </c>
      <c r="AF320" s="200">
        <f t="shared" si="46"/>
        <v>1.6963734567901238E-2</v>
      </c>
      <c r="AG320" s="200">
        <f t="shared" si="47"/>
        <v>1.0532407407407407E-2</v>
      </c>
      <c r="AI320" s="200" t="s">
        <v>113</v>
      </c>
    </row>
    <row r="321" spans="5:35" ht="12" customHeight="1" x14ac:dyDescent="0.15">
      <c r="E321" s="103" t="s">
        <v>102</v>
      </c>
      <c r="F321" s="124">
        <v>1.230324074074074E-2</v>
      </c>
      <c r="G321" s="195">
        <v>1</v>
      </c>
      <c r="H321" s="129" t="s">
        <v>311</v>
      </c>
      <c r="I321" s="124">
        <v>1.5034722222222224E-2</v>
      </c>
      <c r="J321" s="195">
        <v>2</v>
      </c>
      <c r="K321" s="129">
        <v>4.7631498454927144E-3</v>
      </c>
      <c r="L321" s="124">
        <v>1.2534722222222223E-2</v>
      </c>
      <c r="M321" s="195">
        <v>1</v>
      </c>
      <c r="N321" s="129" t="s">
        <v>311</v>
      </c>
      <c r="P321" s="103" t="s">
        <v>102</v>
      </c>
      <c r="Q321" s="124">
        <v>1.1571759259259259E-2</v>
      </c>
      <c r="R321" s="195">
        <v>5</v>
      </c>
      <c r="S321" s="129">
        <v>1.1644864530843718E-3</v>
      </c>
      <c r="T321" s="124" t="s">
        <v>311</v>
      </c>
      <c r="U321" s="66" t="s">
        <v>311</v>
      </c>
      <c r="V321" s="189" t="s">
        <v>311</v>
      </c>
      <c r="W321" s="124">
        <v>1.0856481481481481E-2</v>
      </c>
      <c r="X321" s="195">
        <v>1</v>
      </c>
      <c r="Y321" s="129" t="s">
        <v>311</v>
      </c>
      <c r="Z321" s="200">
        <v>321</v>
      </c>
      <c r="AA321" s="200">
        <f t="shared" si="42"/>
        <v>1.230324074074074E-2</v>
      </c>
      <c r="AB321" s="200">
        <f t="shared" si="43"/>
        <v>1.5034722222222224E-2</v>
      </c>
      <c r="AC321" s="200">
        <f t="shared" si="44"/>
        <v>1.2534722222222223E-2</v>
      </c>
      <c r="AE321" s="200">
        <f t="shared" si="45"/>
        <v>1.1571759259259259E-2</v>
      </c>
      <c r="AF321" s="200">
        <f t="shared" si="46"/>
        <v>-1</v>
      </c>
      <c r="AG321" s="200">
        <f t="shared" si="47"/>
        <v>1.0856481481481481E-2</v>
      </c>
      <c r="AI321" s="200" t="s">
        <v>114</v>
      </c>
    </row>
    <row r="322" spans="5:35" ht="12" customHeight="1" x14ac:dyDescent="0.15">
      <c r="E322" s="23" t="s">
        <v>103</v>
      </c>
      <c r="F322" s="125">
        <v>1.6238425925925924E-2</v>
      </c>
      <c r="G322" s="196">
        <v>3</v>
      </c>
      <c r="H322" s="130">
        <v>3.5246618821874144E-3</v>
      </c>
      <c r="I322" s="125" t="s">
        <v>311</v>
      </c>
      <c r="J322" s="63" t="s">
        <v>311</v>
      </c>
      <c r="K322" s="188" t="s">
        <v>311</v>
      </c>
      <c r="L322" s="125" t="s">
        <v>311</v>
      </c>
      <c r="M322" s="63" t="s">
        <v>311</v>
      </c>
      <c r="N322" s="188" t="s">
        <v>311</v>
      </c>
      <c r="P322" s="23" t="s">
        <v>103</v>
      </c>
      <c r="Q322" s="125">
        <v>1.2048611111111112E-2</v>
      </c>
      <c r="R322" s="196">
        <v>1</v>
      </c>
      <c r="S322" s="130" t="s">
        <v>311</v>
      </c>
      <c r="T322" s="125" t="s">
        <v>311</v>
      </c>
      <c r="U322" s="63" t="s">
        <v>311</v>
      </c>
      <c r="V322" s="188" t="s">
        <v>311</v>
      </c>
      <c r="W322" s="125" t="s">
        <v>311</v>
      </c>
      <c r="X322" s="63" t="s">
        <v>311</v>
      </c>
      <c r="Y322" s="188" t="s">
        <v>311</v>
      </c>
      <c r="Z322" s="200">
        <v>322</v>
      </c>
      <c r="AA322" s="200">
        <f t="shared" si="42"/>
        <v>1.6238425925925924E-2</v>
      </c>
      <c r="AB322" s="200">
        <f t="shared" si="43"/>
        <v>-1</v>
      </c>
      <c r="AC322" s="200">
        <f t="shared" si="44"/>
        <v>-1</v>
      </c>
      <c r="AE322" s="200">
        <f t="shared" si="45"/>
        <v>1.2048611111111112E-2</v>
      </c>
      <c r="AF322" s="200">
        <f t="shared" si="46"/>
        <v>-1</v>
      </c>
      <c r="AG322" s="200">
        <f t="shared" si="47"/>
        <v>-1</v>
      </c>
      <c r="AI322" s="200" t="s">
        <v>115</v>
      </c>
    </row>
    <row r="323" spans="5:35" ht="12" customHeight="1" x14ac:dyDescent="0.15">
      <c r="E323" s="103" t="s">
        <v>104</v>
      </c>
      <c r="F323" s="124" t="s">
        <v>311</v>
      </c>
      <c r="G323" s="66" t="s">
        <v>311</v>
      </c>
      <c r="H323" s="189" t="s">
        <v>311</v>
      </c>
      <c r="I323" s="124" t="s">
        <v>311</v>
      </c>
      <c r="J323" s="66" t="s">
        <v>311</v>
      </c>
      <c r="K323" s="189" t="s">
        <v>311</v>
      </c>
      <c r="L323" s="124" t="s">
        <v>311</v>
      </c>
      <c r="M323" s="66" t="s">
        <v>311</v>
      </c>
      <c r="N323" s="189" t="s">
        <v>311</v>
      </c>
      <c r="P323" s="103" t="s">
        <v>104</v>
      </c>
      <c r="Q323" s="124" t="s">
        <v>311</v>
      </c>
      <c r="R323" s="66" t="s">
        <v>311</v>
      </c>
      <c r="S323" s="189" t="s">
        <v>311</v>
      </c>
      <c r="T323" s="124">
        <v>1.0902777777777777E-2</v>
      </c>
      <c r="U323" s="195">
        <v>1</v>
      </c>
      <c r="V323" s="129" t="s">
        <v>311</v>
      </c>
      <c r="W323" s="124">
        <v>9.8263888888888897E-3</v>
      </c>
      <c r="X323" s="195">
        <v>1</v>
      </c>
      <c r="Y323" s="129" t="s">
        <v>311</v>
      </c>
      <c r="Z323" s="200">
        <v>323</v>
      </c>
      <c r="AA323" s="200">
        <f t="shared" si="42"/>
        <v>-1</v>
      </c>
      <c r="AB323" s="200">
        <f t="shared" si="43"/>
        <v>-1</v>
      </c>
      <c r="AC323" s="200">
        <f t="shared" si="44"/>
        <v>-1</v>
      </c>
      <c r="AE323" s="200">
        <f t="shared" si="45"/>
        <v>-1</v>
      </c>
      <c r="AF323" s="200">
        <f t="shared" si="46"/>
        <v>1.0902777777777777E-2</v>
      </c>
      <c r="AG323" s="200">
        <f t="shared" si="47"/>
        <v>9.8263888888888897E-3</v>
      </c>
      <c r="AI323" s="200" t="s">
        <v>116</v>
      </c>
    </row>
    <row r="324" spans="5:35" ht="12" customHeight="1" x14ac:dyDescent="0.15">
      <c r="E324" s="23" t="s">
        <v>105</v>
      </c>
      <c r="F324" s="125" t="s">
        <v>311</v>
      </c>
      <c r="G324" s="63" t="s">
        <v>311</v>
      </c>
      <c r="H324" s="188" t="s">
        <v>311</v>
      </c>
      <c r="I324" s="125" t="s">
        <v>311</v>
      </c>
      <c r="J324" s="63" t="s">
        <v>311</v>
      </c>
      <c r="K324" s="188" t="s">
        <v>311</v>
      </c>
      <c r="L324" s="125" t="s">
        <v>311</v>
      </c>
      <c r="M324" s="63" t="s">
        <v>311</v>
      </c>
      <c r="N324" s="188" t="s">
        <v>311</v>
      </c>
      <c r="P324" s="23" t="s">
        <v>105</v>
      </c>
      <c r="Q324" s="125" t="s">
        <v>311</v>
      </c>
      <c r="R324" s="63" t="s">
        <v>311</v>
      </c>
      <c r="S324" s="188" t="s">
        <v>311</v>
      </c>
      <c r="T324" s="125" t="s">
        <v>311</v>
      </c>
      <c r="U324" s="63" t="s">
        <v>311</v>
      </c>
      <c r="V324" s="188" t="s">
        <v>311</v>
      </c>
      <c r="W324" s="125">
        <v>1.1377314814814814E-2</v>
      </c>
      <c r="X324" s="196">
        <v>1</v>
      </c>
      <c r="Y324" s="130" t="s">
        <v>311</v>
      </c>
      <c r="Z324" s="200">
        <v>324</v>
      </c>
      <c r="AA324" s="200">
        <f t="shared" si="42"/>
        <v>-1</v>
      </c>
      <c r="AB324" s="200">
        <f t="shared" si="43"/>
        <v>-1</v>
      </c>
      <c r="AC324" s="200">
        <f t="shared" si="44"/>
        <v>-1</v>
      </c>
      <c r="AE324" s="200">
        <f t="shared" si="45"/>
        <v>-1</v>
      </c>
      <c r="AF324" s="200">
        <f t="shared" si="46"/>
        <v>-1</v>
      </c>
      <c r="AG324" s="200">
        <f t="shared" si="47"/>
        <v>1.1377314814814814E-2</v>
      </c>
      <c r="AI324" s="200" t="s">
        <v>117</v>
      </c>
    </row>
    <row r="325" spans="5:35" ht="12" customHeight="1" x14ac:dyDescent="0.15">
      <c r="E325" s="46" t="s">
        <v>126</v>
      </c>
      <c r="F325" s="127"/>
      <c r="G325" s="198"/>
      <c r="H325" s="132"/>
      <c r="I325" s="127"/>
      <c r="J325" s="198"/>
      <c r="K325" s="132"/>
      <c r="L325" s="127"/>
      <c r="M325" s="198"/>
      <c r="N325" s="132"/>
      <c r="P325" s="46" t="s">
        <v>126</v>
      </c>
      <c r="Q325" s="127"/>
      <c r="R325" s="198"/>
      <c r="S325" s="132"/>
      <c r="T325" s="127"/>
      <c r="U325" s="198"/>
      <c r="V325" s="132"/>
      <c r="W325" s="127"/>
      <c r="X325" s="198"/>
      <c r="Y325" s="132"/>
    </row>
    <row r="326" spans="5:35" ht="12" customHeight="1" x14ac:dyDescent="0.15">
      <c r="E326" s="34" t="s">
        <v>127</v>
      </c>
      <c r="F326" s="125">
        <v>1.3389756944444445E-2</v>
      </c>
      <c r="G326" s="196">
        <v>8</v>
      </c>
      <c r="H326" s="130">
        <v>3.1921697813304347E-3</v>
      </c>
      <c r="I326" s="125" t="s">
        <v>311</v>
      </c>
      <c r="J326" s="63" t="s">
        <v>311</v>
      </c>
      <c r="K326" s="188" t="s">
        <v>311</v>
      </c>
      <c r="L326" s="125" t="s">
        <v>311</v>
      </c>
      <c r="M326" s="63" t="s">
        <v>311</v>
      </c>
      <c r="N326" s="188" t="s">
        <v>311</v>
      </c>
      <c r="P326" s="34" t="s">
        <v>127</v>
      </c>
      <c r="Q326" s="125">
        <v>1.3784722222222223E-2</v>
      </c>
      <c r="R326" s="196">
        <v>5</v>
      </c>
      <c r="S326" s="130">
        <v>1.7516090669894675E-3</v>
      </c>
      <c r="T326" s="125">
        <v>1.1927083333333335E-2</v>
      </c>
      <c r="U326" s="196">
        <v>2</v>
      </c>
      <c r="V326" s="130">
        <v>1.1866954082412862E-3</v>
      </c>
      <c r="W326" s="125">
        <v>1.2141203703703703E-2</v>
      </c>
      <c r="X326" s="196">
        <v>2</v>
      </c>
      <c r="Y326" s="130">
        <v>2.4388636665924847E-3</v>
      </c>
    </row>
    <row r="327" spans="5:35" ht="12" customHeight="1" x14ac:dyDescent="0.15">
      <c r="E327" s="103" t="s">
        <v>123</v>
      </c>
      <c r="F327" s="124">
        <v>1.316550925925926E-2</v>
      </c>
      <c r="G327" s="195">
        <v>8</v>
      </c>
      <c r="H327" s="129">
        <v>3.9422060385552321E-3</v>
      </c>
      <c r="I327" s="124">
        <v>1.7777777777777781E-2</v>
      </c>
      <c r="J327" s="195">
        <v>2</v>
      </c>
      <c r="K327" s="129">
        <v>1.7186623153839218E-3</v>
      </c>
      <c r="L327" s="124">
        <v>1.7615740740740741E-2</v>
      </c>
      <c r="M327" s="195">
        <v>1</v>
      </c>
      <c r="N327" s="129" t="s">
        <v>311</v>
      </c>
      <c r="P327" s="103" t="s">
        <v>123</v>
      </c>
      <c r="Q327" s="124">
        <v>1.2709780092592594E-2</v>
      </c>
      <c r="R327" s="195">
        <v>8</v>
      </c>
      <c r="S327" s="129">
        <v>1.3307012720037074E-3</v>
      </c>
      <c r="T327" s="124">
        <v>1.6759259259259258E-2</v>
      </c>
      <c r="U327" s="195">
        <v>1</v>
      </c>
      <c r="V327" s="129" t="s">
        <v>311</v>
      </c>
      <c r="W327" s="124" t="s">
        <v>311</v>
      </c>
      <c r="X327" s="66" t="s">
        <v>311</v>
      </c>
      <c r="Y327" s="189" t="s">
        <v>311</v>
      </c>
    </row>
    <row r="328" spans="5:35" ht="12" customHeight="1" x14ac:dyDescent="0.15">
      <c r="E328" s="23" t="s">
        <v>124</v>
      </c>
      <c r="F328" s="125">
        <v>1.8331018518518517E-2</v>
      </c>
      <c r="G328" s="196">
        <v>5</v>
      </c>
      <c r="H328" s="130">
        <v>3.23803623922851E-3</v>
      </c>
      <c r="I328" s="125">
        <v>1.3576388888888888E-2</v>
      </c>
      <c r="J328" s="196">
        <v>5</v>
      </c>
      <c r="K328" s="130">
        <v>2.9044469549636392E-3</v>
      </c>
      <c r="L328" s="125">
        <v>1.3483796296296298E-2</v>
      </c>
      <c r="M328" s="196">
        <v>4</v>
      </c>
      <c r="N328" s="130">
        <v>2.7639024597966954E-3</v>
      </c>
      <c r="P328" s="23" t="s">
        <v>124</v>
      </c>
      <c r="Q328" s="125">
        <v>1.2645961934156381E-2</v>
      </c>
      <c r="R328" s="196">
        <v>18</v>
      </c>
      <c r="S328" s="130">
        <v>1.5005240770438754E-3</v>
      </c>
      <c r="T328" s="125">
        <v>1.5078703703703702E-2</v>
      </c>
      <c r="U328" s="196">
        <v>5</v>
      </c>
      <c r="V328" s="130">
        <v>3.7862916527382565E-3</v>
      </c>
      <c r="W328" s="125">
        <v>1.0668402777777777E-2</v>
      </c>
      <c r="X328" s="196">
        <v>4</v>
      </c>
      <c r="Y328" s="130">
        <v>9.6874262501433887E-4</v>
      </c>
    </row>
    <row r="329" spans="5:35" ht="12" customHeight="1" x14ac:dyDescent="0.15">
      <c r="E329" s="46" t="s">
        <v>3</v>
      </c>
      <c r="F329" s="127"/>
      <c r="G329" s="198"/>
      <c r="H329" s="132"/>
      <c r="I329" s="127"/>
      <c r="J329" s="198"/>
      <c r="K329" s="132"/>
      <c r="L329" s="127"/>
      <c r="M329" s="198"/>
      <c r="N329" s="132"/>
      <c r="P329" s="46" t="s">
        <v>3</v>
      </c>
      <c r="Q329" s="127"/>
      <c r="R329" s="198"/>
      <c r="S329" s="132"/>
      <c r="T329" s="127"/>
      <c r="U329" s="198"/>
      <c r="V329" s="132"/>
      <c r="W329" s="127"/>
      <c r="X329" s="198"/>
      <c r="Y329" s="132"/>
    </row>
    <row r="330" spans="5:35" ht="12" customHeight="1" x14ac:dyDescent="0.15">
      <c r="E330" s="26" t="s">
        <v>128</v>
      </c>
      <c r="F330" s="128">
        <v>1.4396081349206348E-2</v>
      </c>
      <c r="G330" s="199">
        <v>28</v>
      </c>
      <c r="H330" s="133">
        <v>3.8410752339926415E-3</v>
      </c>
      <c r="I330" s="128">
        <v>1.5626286008230451E-2</v>
      </c>
      <c r="J330" s="199">
        <v>9</v>
      </c>
      <c r="K330" s="133">
        <v>3.2542884216868934E-3</v>
      </c>
      <c r="L330" s="128">
        <v>1.3553240740740742E-2</v>
      </c>
      <c r="M330" s="199">
        <v>8</v>
      </c>
      <c r="N330" s="133">
        <v>2.5586819979296835E-3</v>
      </c>
      <c r="P330" s="26" t="s">
        <v>128</v>
      </c>
      <c r="Q330" s="128">
        <v>1.2909544159544159E-2</v>
      </c>
      <c r="R330" s="199">
        <v>39</v>
      </c>
      <c r="S330" s="133">
        <v>1.5272853281279217E-3</v>
      </c>
      <c r="T330" s="128">
        <v>1.4101080246913582E-2</v>
      </c>
      <c r="U330" s="199">
        <v>9</v>
      </c>
      <c r="V330" s="133">
        <v>3.3592890157911667E-3</v>
      </c>
      <c r="W330" s="128">
        <v>1.1393097643097644E-2</v>
      </c>
      <c r="X330" s="199">
        <v>11</v>
      </c>
      <c r="Y330" s="133">
        <v>1.3393886652156932E-3</v>
      </c>
    </row>
    <row r="331" spans="5:35" ht="12" customHeight="1" x14ac:dyDescent="0.15">
      <c r="E331" s="123"/>
      <c r="P331" s="123"/>
    </row>
    <row r="332" spans="5:35" ht="12" customHeight="1" x14ac:dyDescent="0.15">
      <c r="E332" s="113" t="s">
        <v>315</v>
      </c>
      <c r="P332" s="113" t="s">
        <v>315</v>
      </c>
    </row>
    <row r="334" spans="5:35" ht="12" customHeight="1" x14ac:dyDescent="0.15">
      <c r="AC334" s="225"/>
    </row>
    <row r="348" spans="1:35" ht="20.100000000000001" customHeight="1" x14ac:dyDescent="0.15">
      <c r="A348" s="6"/>
      <c r="E348" s="3" t="s">
        <v>154</v>
      </c>
      <c r="F348" s="15"/>
      <c r="G348" s="192"/>
      <c r="H348" s="15"/>
      <c r="I348" s="15"/>
      <c r="J348" s="192"/>
      <c r="K348" s="15"/>
      <c r="L348" s="15"/>
      <c r="M348" s="192"/>
      <c r="N348" s="15"/>
      <c r="P348" s="3" t="s">
        <v>155</v>
      </c>
      <c r="Q348" s="15"/>
      <c r="R348" s="192"/>
      <c r="S348" s="15"/>
      <c r="T348" s="15"/>
      <c r="U348" s="192"/>
      <c r="V348" s="15"/>
      <c r="W348" s="15"/>
      <c r="X348" s="192"/>
      <c r="Y348" s="15"/>
    </row>
    <row r="349" spans="1:35" ht="12" customHeight="1" x14ac:dyDescent="0.15">
      <c r="E349" s="41"/>
      <c r="F349" s="42" t="s">
        <v>283</v>
      </c>
      <c r="G349" s="193"/>
      <c r="H349" s="43"/>
      <c r="I349" s="42" t="s">
        <v>285</v>
      </c>
      <c r="J349" s="193"/>
      <c r="K349" s="43"/>
      <c r="L349" s="42" t="s">
        <v>286</v>
      </c>
      <c r="M349" s="193"/>
      <c r="N349" s="43"/>
      <c r="P349" s="41"/>
      <c r="Q349" s="42" t="s">
        <v>283</v>
      </c>
      <c r="R349" s="193"/>
      <c r="S349" s="43"/>
      <c r="T349" s="42" t="s">
        <v>285</v>
      </c>
      <c r="U349" s="193"/>
      <c r="V349" s="43"/>
      <c r="W349" s="42" t="s">
        <v>286</v>
      </c>
      <c r="X349" s="193"/>
      <c r="Y349" s="43"/>
    </row>
    <row r="350" spans="1:35" ht="12" customHeight="1" x14ac:dyDescent="0.15">
      <c r="A350" s="84"/>
      <c r="B350" s="84"/>
      <c r="C350" s="84"/>
      <c r="E350" s="80"/>
      <c r="F350" s="104" t="s">
        <v>306</v>
      </c>
      <c r="G350" s="194" t="s">
        <v>305</v>
      </c>
      <c r="H350" s="105" t="s">
        <v>307</v>
      </c>
      <c r="I350" s="104" t="s">
        <v>306</v>
      </c>
      <c r="J350" s="194" t="s">
        <v>305</v>
      </c>
      <c r="K350" s="105" t="s">
        <v>307</v>
      </c>
      <c r="L350" s="104" t="s">
        <v>306</v>
      </c>
      <c r="M350" s="194" t="s">
        <v>305</v>
      </c>
      <c r="N350" s="105" t="s">
        <v>307</v>
      </c>
      <c r="P350" s="80"/>
      <c r="Q350" s="104" t="s">
        <v>306</v>
      </c>
      <c r="R350" s="194" t="s">
        <v>305</v>
      </c>
      <c r="S350" s="105" t="s">
        <v>307</v>
      </c>
      <c r="T350" s="104" t="s">
        <v>306</v>
      </c>
      <c r="U350" s="194" t="s">
        <v>305</v>
      </c>
      <c r="V350" s="105" t="s">
        <v>307</v>
      </c>
      <c r="W350" s="104" t="s">
        <v>306</v>
      </c>
      <c r="X350" s="194" t="s">
        <v>305</v>
      </c>
      <c r="Y350" s="105" t="s">
        <v>307</v>
      </c>
    </row>
    <row r="351" spans="1:35" ht="12" customHeight="1" x14ac:dyDescent="0.15">
      <c r="A351" s="2" t="s">
        <v>0</v>
      </c>
      <c r="E351" s="46" t="s">
        <v>125</v>
      </c>
      <c r="F351" s="30"/>
      <c r="G351" s="110"/>
      <c r="H351" s="32"/>
      <c r="I351" s="30"/>
      <c r="J351" s="110"/>
      <c r="K351" s="32"/>
      <c r="L351" s="30"/>
      <c r="M351" s="110"/>
      <c r="N351" s="32"/>
      <c r="P351" s="46" t="s">
        <v>125</v>
      </c>
      <c r="Q351" s="30"/>
      <c r="R351" s="110"/>
      <c r="S351" s="32"/>
      <c r="T351" s="30"/>
      <c r="U351" s="110"/>
      <c r="V351" s="32"/>
      <c r="W351" s="30"/>
      <c r="X351" s="110"/>
      <c r="Y351" s="32"/>
      <c r="AA351" s="200" t="s">
        <v>283</v>
      </c>
      <c r="AB351" s="200" t="s">
        <v>285</v>
      </c>
      <c r="AC351" s="200" t="s">
        <v>286</v>
      </c>
      <c r="AE351" s="200" t="s">
        <v>283</v>
      </c>
      <c r="AF351" s="200" t="s">
        <v>285</v>
      </c>
      <c r="AG351" s="200" t="s">
        <v>286</v>
      </c>
    </row>
    <row r="352" spans="1:35" ht="12" customHeight="1" x14ac:dyDescent="0.15">
      <c r="A352" s="25"/>
      <c r="E352" s="103" t="s">
        <v>272</v>
      </c>
      <c r="F352" s="124">
        <v>8.8117283950617277E-3</v>
      </c>
      <c r="G352" s="195">
        <v>78</v>
      </c>
      <c r="H352" s="129">
        <v>2.0798027264715487E-3</v>
      </c>
      <c r="I352" s="124">
        <v>7.7835648148148143E-3</v>
      </c>
      <c r="J352" s="195">
        <v>10</v>
      </c>
      <c r="K352" s="129">
        <v>3.2190875767992614E-3</v>
      </c>
      <c r="L352" s="124">
        <v>7.4999999999999997E-3</v>
      </c>
      <c r="M352" s="195">
        <v>5</v>
      </c>
      <c r="N352" s="129">
        <v>2.3535531721835087E-4</v>
      </c>
      <c r="P352" s="103" t="s">
        <v>272</v>
      </c>
      <c r="Q352" s="124">
        <v>5.9643132716049371E-3</v>
      </c>
      <c r="R352" s="195">
        <v>60</v>
      </c>
      <c r="S352" s="129">
        <v>7.6199167706146457E-4</v>
      </c>
      <c r="T352" s="124">
        <v>5.9915123456790124E-3</v>
      </c>
      <c r="U352" s="195">
        <v>9</v>
      </c>
      <c r="V352" s="129">
        <v>1.4156020002325555E-3</v>
      </c>
      <c r="W352" s="124">
        <v>5.0198412698412697E-3</v>
      </c>
      <c r="X352" s="195">
        <v>7</v>
      </c>
      <c r="Y352" s="129">
        <v>6.0406297467464529E-4</v>
      </c>
      <c r="Z352" s="200">
        <v>352</v>
      </c>
      <c r="AA352" s="200">
        <f>IF(F352="-",-1,F352)</f>
        <v>8.8117283950617277E-3</v>
      </c>
      <c r="AB352" s="200">
        <f>IF(I352="-",-1,I352)</f>
        <v>7.7835648148148143E-3</v>
      </c>
      <c r="AC352" s="200">
        <f>IF(L352="-",-1,L352)</f>
        <v>7.4999999999999997E-3</v>
      </c>
      <c r="AE352" s="200">
        <f>IF(Q352="-",-1,Q352)</f>
        <v>5.9643132716049371E-3</v>
      </c>
      <c r="AF352" s="200">
        <f>IF(T352="-",-1,T352)</f>
        <v>5.9915123456790124E-3</v>
      </c>
      <c r="AG352" s="200">
        <f>IF(W352="-",-1,W352)</f>
        <v>5.0198412698412697E-3</v>
      </c>
      <c r="AI352" s="200" t="s">
        <v>118</v>
      </c>
    </row>
    <row r="353" spans="1:35" ht="12" customHeight="1" x14ac:dyDescent="0.15">
      <c r="A353" s="85" t="s">
        <v>308</v>
      </c>
      <c r="B353" s="134"/>
      <c r="C353" s="134"/>
      <c r="E353" s="23" t="s">
        <v>273</v>
      </c>
      <c r="F353" s="125">
        <v>1.0876461988304095E-2</v>
      </c>
      <c r="G353" s="196">
        <v>95</v>
      </c>
      <c r="H353" s="130">
        <v>1.8864339004278207E-3</v>
      </c>
      <c r="I353" s="125">
        <v>8.9396862139917693E-3</v>
      </c>
      <c r="J353" s="196">
        <v>18</v>
      </c>
      <c r="K353" s="130">
        <v>2.4676312285985356E-3</v>
      </c>
      <c r="L353" s="125">
        <v>8.6216329966329955E-3</v>
      </c>
      <c r="M353" s="196">
        <v>11</v>
      </c>
      <c r="N353" s="130">
        <v>2.9745435876200304E-3</v>
      </c>
      <c r="P353" s="23" t="s">
        <v>273</v>
      </c>
      <c r="Q353" s="125">
        <v>7.2876213592233023E-3</v>
      </c>
      <c r="R353" s="196">
        <v>206</v>
      </c>
      <c r="S353" s="130">
        <v>1.2078611373228831E-3</v>
      </c>
      <c r="T353" s="125">
        <v>5.7165404040404036E-3</v>
      </c>
      <c r="U353" s="196">
        <v>22</v>
      </c>
      <c r="V353" s="130">
        <v>9.1262987990139467E-4</v>
      </c>
      <c r="W353" s="125">
        <v>5.4259259259259261E-3</v>
      </c>
      <c r="X353" s="196">
        <v>5</v>
      </c>
      <c r="Y353" s="130">
        <v>3.0019051877958492E-4</v>
      </c>
      <c r="Z353" s="200">
        <v>353</v>
      </c>
      <c r="AA353" s="200">
        <f t="shared" ref="AA353:AA367" si="48">IF(F353="-",-1,F353)</f>
        <v>1.0876461988304095E-2</v>
      </c>
      <c r="AB353" s="200">
        <f t="shared" ref="AB353:AB367" si="49">IF(I353="-",-1,I353)</f>
        <v>8.9396862139917693E-3</v>
      </c>
      <c r="AC353" s="200">
        <f t="shared" ref="AC353:AC367" si="50">IF(L353="-",-1,L353)</f>
        <v>8.6216329966329955E-3</v>
      </c>
      <c r="AE353" s="200">
        <f t="shared" ref="AE353:AE367" si="51">IF(Q353="-",-1,Q353)</f>
        <v>7.2876213592233023E-3</v>
      </c>
      <c r="AF353" s="200">
        <f t="shared" ref="AF353:AF367" si="52">IF(T353="-",-1,T353)</f>
        <v>5.7165404040404036E-3</v>
      </c>
      <c r="AG353" s="200">
        <f t="shared" ref="AG353:AG367" si="53">IF(W353="-",-1,W353)</f>
        <v>5.4259259259259261E-3</v>
      </c>
      <c r="AI353" s="200" t="s">
        <v>119</v>
      </c>
    </row>
    <row r="354" spans="1:35" ht="12" customHeight="1" x14ac:dyDescent="0.15">
      <c r="A354" s="85" t="s">
        <v>310</v>
      </c>
      <c r="B354" s="134"/>
      <c r="C354" s="134"/>
      <c r="E354" s="103" t="s">
        <v>274</v>
      </c>
      <c r="F354" s="124">
        <v>1.2297889287136599E-2</v>
      </c>
      <c r="G354" s="195">
        <v>93</v>
      </c>
      <c r="H354" s="129">
        <v>1.8907076546353838E-3</v>
      </c>
      <c r="I354" s="124">
        <v>8.5886437908496722E-3</v>
      </c>
      <c r="J354" s="195">
        <v>34</v>
      </c>
      <c r="K354" s="129">
        <v>1.8365205655513344E-3</v>
      </c>
      <c r="L354" s="124">
        <v>8.1339031339031347E-3</v>
      </c>
      <c r="M354" s="195">
        <v>26</v>
      </c>
      <c r="N354" s="129">
        <v>1.5137979489488053E-3</v>
      </c>
      <c r="P354" s="103" t="s">
        <v>274</v>
      </c>
      <c r="Q354" s="124">
        <v>8.8146551724137961E-3</v>
      </c>
      <c r="R354" s="195">
        <v>174</v>
      </c>
      <c r="S354" s="129">
        <v>1.742261950542496E-3</v>
      </c>
      <c r="T354" s="124">
        <v>5.7837301587301574E-3</v>
      </c>
      <c r="U354" s="195">
        <v>28</v>
      </c>
      <c r="V354" s="129">
        <v>9.0174869871180257E-4</v>
      </c>
      <c r="W354" s="124">
        <v>5.2613304093567254E-3</v>
      </c>
      <c r="X354" s="195">
        <v>19</v>
      </c>
      <c r="Y354" s="129">
        <v>6.5108456979661941E-4</v>
      </c>
      <c r="Z354" s="200">
        <v>354</v>
      </c>
      <c r="AA354" s="200">
        <f t="shared" si="48"/>
        <v>1.2297889287136599E-2</v>
      </c>
      <c r="AB354" s="200">
        <f t="shared" si="49"/>
        <v>8.5886437908496722E-3</v>
      </c>
      <c r="AC354" s="200">
        <f t="shared" si="50"/>
        <v>8.1339031339031347E-3</v>
      </c>
      <c r="AE354" s="200">
        <f t="shared" si="51"/>
        <v>8.8146551724137961E-3</v>
      </c>
      <c r="AF354" s="200">
        <f t="shared" si="52"/>
        <v>5.7837301587301574E-3</v>
      </c>
      <c r="AG354" s="200">
        <f t="shared" si="53"/>
        <v>5.2613304093567254E-3</v>
      </c>
      <c r="AI354" s="200" t="s">
        <v>120</v>
      </c>
    </row>
    <row r="355" spans="1:35" ht="12" customHeight="1" x14ac:dyDescent="0.15">
      <c r="A355" s="85" t="s">
        <v>309</v>
      </c>
      <c r="B355" s="134"/>
      <c r="C355" s="134"/>
      <c r="E355" s="23" t="s">
        <v>275</v>
      </c>
      <c r="F355" s="125">
        <v>1.0387374256973022E-2</v>
      </c>
      <c r="G355" s="196">
        <v>81</v>
      </c>
      <c r="H355" s="130">
        <v>1.8010660277854981E-3</v>
      </c>
      <c r="I355" s="125">
        <v>9.3283529741863061E-3</v>
      </c>
      <c r="J355" s="196">
        <v>33</v>
      </c>
      <c r="K355" s="130">
        <v>1.4480563769966564E-3</v>
      </c>
      <c r="L355" s="125">
        <v>8.4653448738593647E-3</v>
      </c>
      <c r="M355" s="196">
        <v>69</v>
      </c>
      <c r="N355" s="130">
        <v>1.3154958840929038E-3</v>
      </c>
      <c r="P355" s="23" t="s">
        <v>275</v>
      </c>
      <c r="Q355" s="125">
        <v>6.7542844379467198E-3</v>
      </c>
      <c r="R355" s="196">
        <v>114</v>
      </c>
      <c r="S355" s="130">
        <v>9.9362996185365054E-4</v>
      </c>
      <c r="T355" s="125">
        <v>6.1717372134038788E-3</v>
      </c>
      <c r="U355" s="196">
        <v>42</v>
      </c>
      <c r="V355" s="130">
        <v>5.1923944060362466E-4</v>
      </c>
      <c r="W355" s="125">
        <v>6.2478566529492454E-3</v>
      </c>
      <c r="X355" s="196">
        <v>27</v>
      </c>
      <c r="Y355" s="130">
        <v>1.5056977533972932E-3</v>
      </c>
      <c r="Z355" s="200">
        <v>355</v>
      </c>
      <c r="AA355" s="200">
        <f t="shared" si="48"/>
        <v>1.0387374256973022E-2</v>
      </c>
      <c r="AB355" s="200">
        <f t="shared" si="49"/>
        <v>9.3283529741863061E-3</v>
      </c>
      <c r="AC355" s="200">
        <f t="shared" si="50"/>
        <v>8.4653448738593647E-3</v>
      </c>
      <c r="AE355" s="200">
        <f t="shared" si="51"/>
        <v>6.7542844379467198E-3</v>
      </c>
      <c r="AF355" s="200">
        <f t="shared" si="52"/>
        <v>6.1717372134038788E-3</v>
      </c>
      <c r="AG355" s="200">
        <f t="shared" si="53"/>
        <v>6.2478566529492454E-3</v>
      </c>
      <c r="AI355" s="200" t="s">
        <v>121</v>
      </c>
    </row>
    <row r="356" spans="1:35" ht="12" customHeight="1" x14ac:dyDescent="0.15">
      <c r="E356" s="103" t="s">
        <v>94</v>
      </c>
      <c r="F356" s="124">
        <v>1.0590014730639728E-2</v>
      </c>
      <c r="G356" s="195">
        <v>88</v>
      </c>
      <c r="H356" s="129">
        <v>2.0056882079054063E-3</v>
      </c>
      <c r="I356" s="124">
        <v>1.0147346866096862E-2</v>
      </c>
      <c r="J356" s="195">
        <v>52</v>
      </c>
      <c r="K356" s="129">
        <v>1.9903278673615581E-3</v>
      </c>
      <c r="L356" s="124">
        <v>8.6592842842842833E-3</v>
      </c>
      <c r="M356" s="195">
        <v>37</v>
      </c>
      <c r="N356" s="129">
        <v>1.0639356102877288E-3</v>
      </c>
      <c r="P356" s="103" t="s">
        <v>94</v>
      </c>
      <c r="Q356" s="124">
        <v>6.985898526077095E-3</v>
      </c>
      <c r="R356" s="195">
        <v>98</v>
      </c>
      <c r="S356" s="129">
        <v>1.3105480326840292E-3</v>
      </c>
      <c r="T356" s="124">
        <v>7.0012297453703708E-3</v>
      </c>
      <c r="U356" s="195">
        <v>32</v>
      </c>
      <c r="V356" s="129">
        <v>1.5313046462613012E-3</v>
      </c>
      <c r="W356" s="124">
        <v>5.9078839869281044E-3</v>
      </c>
      <c r="X356" s="195">
        <v>34</v>
      </c>
      <c r="Y356" s="129">
        <v>6.0974673269272115E-4</v>
      </c>
      <c r="Z356" s="200">
        <v>356</v>
      </c>
      <c r="AA356" s="200">
        <f t="shared" si="48"/>
        <v>1.0590014730639728E-2</v>
      </c>
      <c r="AB356" s="200">
        <f t="shared" si="49"/>
        <v>1.0147346866096862E-2</v>
      </c>
      <c r="AC356" s="200">
        <f t="shared" si="50"/>
        <v>8.6592842842842833E-3</v>
      </c>
      <c r="AE356" s="200">
        <f t="shared" si="51"/>
        <v>6.985898526077095E-3</v>
      </c>
      <c r="AF356" s="200">
        <f t="shared" si="52"/>
        <v>7.0012297453703708E-3</v>
      </c>
      <c r="AG356" s="200">
        <f t="shared" si="53"/>
        <v>5.9078839869281044E-3</v>
      </c>
      <c r="AI356" s="200" t="s">
        <v>106</v>
      </c>
    </row>
    <row r="357" spans="1:35" ht="12" customHeight="1" x14ac:dyDescent="0.15">
      <c r="A357" s="2"/>
      <c r="E357" s="23" t="s">
        <v>95</v>
      </c>
      <c r="F357" s="125">
        <v>1.0517049501424501E-2</v>
      </c>
      <c r="G357" s="196">
        <v>104</v>
      </c>
      <c r="H357" s="130">
        <v>2.2555961489041897E-3</v>
      </c>
      <c r="I357" s="125">
        <v>9.9795386904761949E-3</v>
      </c>
      <c r="J357" s="196">
        <v>56</v>
      </c>
      <c r="K357" s="130">
        <v>1.5391959793481849E-3</v>
      </c>
      <c r="L357" s="125">
        <v>9.2309670781893002E-3</v>
      </c>
      <c r="M357" s="196">
        <v>45</v>
      </c>
      <c r="N357" s="130">
        <v>1.8768023958005457E-3</v>
      </c>
      <c r="P357" s="23" t="s">
        <v>95</v>
      </c>
      <c r="Q357" s="125">
        <v>6.7784359114016011E-3</v>
      </c>
      <c r="R357" s="196">
        <v>102</v>
      </c>
      <c r="S357" s="130">
        <v>1.5440413677804425E-3</v>
      </c>
      <c r="T357" s="125">
        <v>6.6885567632850246E-3</v>
      </c>
      <c r="U357" s="196">
        <v>46</v>
      </c>
      <c r="V357" s="130">
        <v>1.0227833114077633E-3</v>
      </c>
      <c r="W357" s="125">
        <v>5.9271771771771762E-3</v>
      </c>
      <c r="X357" s="196">
        <v>37</v>
      </c>
      <c r="Y357" s="130">
        <v>1.3951061754810452E-3</v>
      </c>
      <c r="Z357" s="200">
        <v>357</v>
      </c>
      <c r="AA357" s="200">
        <f t="shared" si="48"/>
        <v>1.0517049501424501E-2</v>
      </c>
      <c r="AB357" s="200">
        <f t="shared" si="49"/>
        <v>9.9795386904761949E-3</v>
      </c>
      <c r="AC357" s="200">
        <f t="shared" si="50"/>
        <v>9.2309670781893002E-3</v>
      </c>
      <c r="AE357" s="200">
        <f t="shared" si="51"/>
        <v>6.7784359114016011E-3</v>
      </c>
      <c r="AF357" s="200">
        <f t="shared" si="52"/>
        <v>6.6885567632850246E-3</v>
      </c>
      <c r="AG357" s="200">
        <f t="shared" si="53"/>
        <v>5.9271771771771762E-3</v>
      </c>
      <c r="AI357" s="200" t="s">
        <v>107</v>
      </c>
    </row>
    <row r="358" spans="1:35" ht="12" customHeight="1" x14ac:dyDescent="0.15">
      <c r="E358" s="103" t="s">
        <v>96</v>
      </c>
      <c r="F358" s="124">
        <v>1.0554728835978839E-2</v>
      </c>
      <c r="G358" s="195">
        <v>112</v>
      </c>
      <c r="H358" s="129">
        <v>1.8984098973850332E-3</v>
      </c>
      <c r="I358" s="124">
        <v>1.0119813100137175E-2</v>
      </c>
      <c r="J358" s="195">
        <v>54</v>
      </c>
      <c r="K358" s="129">
        <v>1.897628971411726E-3</v>
      </c>
      <c r="L358" s="124">
        <v>8.8057002314814812E-3</v>
      </c>
      <c r="M358" s="195">
        <v>48</v>
      </c>
      <c r="N358" s="129">
        <v>9.9283773566842515E-4</v>
      </c>
      <c r="P358" s="103" t="s">
        <v>96</v>
      </c>
      <c r="Q358" s="124">
        <v>7.1440266485998192E-3</v>
      </c>
      <c r="R358" s="195">
        <v>123</v>
      </c>
      <c r="S358" s="129">
        <v>1.3440110752174236E-3</v>
      </c>
      <c r="T358" s="124">
        <v>6.5679927809165102E-3</v>
      </c>
      <c r="U358" s="195">
        <v>59</v>
      </c>
      <c r="V358" s="129">
        <v>7.9004324286695337E-4</v>
      </c>
      <c r="W358" s="124">
        <v>5.8778140885984032E-3</v>
      </c>
      <c r="X358" s="195">
        <v>51</v>
      </c>
      <c r="Y358" s="129">
        <v>5.4298753041736377E-4</v>
      </c>
      <c r="Z358" s="200">
        <v>358</v>
      </c>
      <c r="AA358" s="200">
        <f t="shared" si="48"/>
        <v>1.0554728835978839E-2</v>
      </c>
      <c r="AB358" s="200">
        <f t="shared" si="49"/>
        <v>1.0119813100137175E-2</v>
      </c>
      <c r="AC358" s="200">
        <f t="shared" si="50"/>
        <v>8.8057002314814812E-3</v>
      </c>
      <c r="AE358" s="200">
        <f t="shared" si="51"/>
        <v>7.1440266485998192E-3</v>
      </c>
      <c r="AF358" s="200">
        <f t="shared" si="52"/>
        <v>6.5679927809165102E-3</v>
      </c>
      <c r="AG358" s="200">
        <f t="shared" si="53"/>
        <v>5.8778140885984032E-3</v>
      </c>
      <c r="AI358" s="200" t="s">
        <v>108</v>
      </c>
    </row>
    <row r="359" spans="1:35" ht="12" customHeight="1" x14ac:dyDescent="0.15">
      <c r="E359" s="28" t="s">
        <v>97</v>
      </c>
      <c r="F359" s="126">
        <v>1.0588772207166518E-2</v>
      </c>
      <c r="G359" s="197">
        <v>123</v>
      </c>
      <c r="H359" s="131">
        <v>1.8266730659520338E-3</v>
      </c>
      <c r="I359" s="126">
        <v>1.0206183862433863E-2</v>
      </c>
      <c r="J359" s="197">
        <v>70</v>
      </c>
      <c r="K359" s="131">
        <v>1.5770970231410739E-3</v>
      </c>
      <c r="L359" s="126">
        <v>9.6893939393939404E-3</v>
      </c>
      <c r="M359" s="197">
        <v>55</v>
      </c>
      <c r="N359" s="131">
        <v>2.3083572948019828E-3</v>
      </c>
      <c r="P359" s="28" t="s">
        <v>97</v>
      </c>
      <c r="Q359" s="126">
        <v>7.0657009548611115E-3</v>
      </c>
      <c r="R359" s="197">
        <v>128</v>
      </c>
      <c r="S359" s="131">
        <v>1.4600833410938179E-3</v>
      </c>
      <c r="T359" s="126">
        <v>7.1961346266901849E-3</v>
      </c>
      <c r="U359" s="197">
        <v>63</v>
      </c>
      <c r="V359" s="131">
        <v>1.3692214498766055E-3</v>
      </c>
      <c r="W359" s="126">
        <v>6.1814889486260455E-3</v>
      </c>
      <c r="X359" s="197">
        <v>62</v>
      </c>
      <c r="Y359" s="131">
        <v>1.0784878406217924E-3</v>
      </c>
      <c r="Z359" s="200">
        <v>359</v>
      </c>
      <c r="AA359" s="200">
        <f t="shared" si="48"/>
        <v>1.0588772207166518E-2</v>
      </c>
      <c r="AB359" s="200">
        <f t="shared" si="49"/>
        <v>1.0206183862433863E-2</v>
      </c>
      <c r="AC359" s="200">
        <f t="shared" si="50"/>
        <v>9.6893939393939404E-3</v>
      </c>
      <c r="AE359" s="200">
        <f t="shared" si="51"/>
        <v>7.0657009548611115E-3</v>
      </c>
      <c r="AF359" s="200">
        <f t="shared" si="52"/>
        <v>7.1961346266901849E-3</v>
      </c>
      <c r="AG359" s="200">
        <f t="shared" si="53"/>
        <v>6.1814889486260455E-3</v>
      </c>
      <c r="AI359" s="200" t="s">
        <v>109</v>
      </c>
    </row>
    <row r="360" spans="1:35" ht="12" customHeight="1" x14ac:dyDescent="0.15">
      <c r="E360" s="103" t="s">
        <v>98</v>
      </c>
      <c r="F360" s="124">
        <v>1.0988765599838969E-2</v>
      </c>
      <c r="G360" s="195">
        <v>184</v>
      </c>
      <c r="H360" s="129">
        <v>1.6335297844640847E-3</v>
      </c>
      <c r="I360" s="124">
        <v>1.0284765897973447E-2</v>
      </c>
      <c r="J360" s="195">
        <v>53</v>
      </c>
      <c r="K360" s="129">
        <v>1.8224853642623468E-3</v>
      </c>
      <c r="L360" s="124">
        <v>9.5580808080808072E-3</v>
      </c>
      <c r="M360" s="195">
        <v>66</v>
      </c>
      <c r="N360" s="129">
        <v>1.8509434081989031E-3</v>
      </c>
      <c r="P360" s="103" t="s">
        <v>98</v>
      </c>
      <c r="Q360" s="124">
        <v>7.7270226168791685E-3</v>
      </c>
      <c r="R360" s="195">
        <v>122</v>
      </c>
      <c r="S360" s="129">
        <v>1.5927246436782169E-3</v>
      </c>
      <c r="T360" s="124">
        <v>6.747150997150995E-3</v>
      </c>
      <c r="U360" s="195">
        <v>65</v>
      </c>
      <c r="V360" s="129">
        <v>7.69026869843571E-4</v>
      </c>
      <c r="W360" s="124">
        <v>6.3843419312169325E-3</v>
      </c>
      <c r="X360" s="195">
        <v>56</v>
      </c>
      <c r="Y360" s="129">
        <v>7.9792515119722694E-4</v>
      </c>
      <c r="Z360" s="200">
        <v>360</v>
      </c>
      <c r="AA360" s="200">
        <f t="shared" si="48"/>
        <v>1.0988765599838969E-2</v>
      </c>
      <c r="AB360" s="200">
        <f t="shared" si="49"/>
        <v>1.0284765897973447E-2</v>
      </c>
      <c r="AC360" s="200">
        <f t="shared" si="50"/>
        <v>9.5580808080808072E-3</v>
      </c>
      <c r="AE360" s="200">
        <f t="shared" si="51"/>
        <v>7.7270226168791685E-3</v>
      </c>
      <c r="AF360" s="200">
        <f t="shared" si="52"/>
        <v>6.747150997150995E-3</v>
      </c>
      <c r="AG360" s="200">
        <f t="shared" si="53"/>
        <v>6.3843419312169325E-3</v>
      </c>
      <c r="AI360" s="200" t="s">
        <v>110</v>
      </c>
    </row>
    <row r="361" spans="1:35" ht="12" customHeight="1" x14ac:dyDescent="0.15">
      <c r="E361" s="23" t="s">
        <v>99</v>
      </c>
      <c r="F361" s="125">
        <v>1.2336719467401287E-2</v>
      </c>
      <c r="G361" s="196">
        <v>121</v>
      </c>
      <c r="H361" s="130">
        <v>2.2227038211366521E-3</v>
      </c>
      <c r="I361" s="125">
        <v>9.8082010582010576E-3</v>
      </c>
      <c r="J361" s="196">
        <v>56</v>
      </c>
      <c r="K361" s="130">
        <v>1.6242570886958524E-3</v>
      </c>
      <c r="L361" s="125">
        <v>8.9494598765432112E-3</v>
      </c>
      <c r="M361" s="196">
        <v>60</v>
      </c>
      <c r="N361" s="130">
        <v>1.6366622329235826E-3</v>
      </c>
      <c r="P361" s="23" t="s">
        <v>99</v>
      </c>
      <c r="Q361" s="125">
        <v>8.1604506604506626E-3</v>
      </c>
      <c r="R361" s="196">
        <v>143</v>
      </c>
      <c r="S361" s="130">
        <v>1.6782133184397227E-3</v>
      </c>
      <c r="T361" s="125">
        <v>6.496190200617283E-3</v>
      </c>
      <c r="U361" s="196">
        <v>48</v>
      </c>
      <c r="V361" s="130">
        <v>1.123589217633336E-3</v>
      </c>
      <c r="W361" s="125">
        <v>6.2159586056644888E-3</v>
      </c>
      <c r="X361" s="196">
        <v>51</v>
      </c>
      <c r="Y361" s="130">
        <v>1.5108479265209063E-3</v>
      </c>
      <c r="Z361" s="200">
        <v>361</v>
      </c>
      <c r="AA361" s="200">
        <f t="shared" si="48"/>
        <v>1.2336719467401287E-2</v>
      </c>
      <c r="AB361" s="200">
        <f t="shared" si="49"/>
        <v>9.8082010582010576E-3</v>
      </c>
      <c r="AC361" s="200">
        <f t="shared" si="50"/>
        <v>8.9494598765432112E-3</v>
      </c>
      <c r="AE361" s="200">
        <f t="shared" si="51"/>
        <v>8.1604506604506626E-3</v>
      </c>
      <c r="AF361" s="200">
        <f t="shared" si="52"/>
        <v>6.496190200617283E-3</v>
      </c>
      <c r="AG361" s="200">
        <f t="shared" si="53"/>
        <v>6.2159586056644888E-3</v>
      </c>
      <c r="AI361" s="200" t="s">
        <v>111</v>
      </c>
    </row>
    <row r="362" spans="1:35" ht="12" customHeight="1" x14ac:dyDescent="0.15">
      <c r="E362" s="103" t="s">
        <v>100</v>
      </c>
      <c r="F362" s="124">
        <v>1.289649631427545E-2</v>
      </c>
      <c r="G362" s="195">
        <v>206</v>
      </c>
      <c r="H362" s="129">
        <v>1.7159769263770186E-3</v>
      </c>
      <c r="I362" s="124">
        <v>9.67312008978676E-3</v>
      </c>
      <c r="J362" s="195">
        <v>66</v>
      </c>
      <c r="K362" s="129">
        <v>1.589595136205425E-3</v>
      </c>
      <c r="L362" s="124">
        <v>9.06926974143955E-3</v>
      </c>
      <c r="M362" s="195">
        <v>53</v>
      </c>
      <c r="N362" s="129">
        <v>1.2671393954757451E-3</v>
      </c>
      <c r="P362" s="103" t="s">
        <v>100</v>
      </c>
      <c r="Q362" s="124">
        <v>8.7255208333333351E-3</v>
      </c>
      <c r="R362" s="195">
        <v>200</v>
      </c>
      <c r="S362" s="129">
        <v>1.3733314545578336E-3</v>
      </c>
      <c r="T362" s="124">
        <v>6.6233129315756449E-3</v>
      </c>
      <c r="U362" s="195">
        <v>59</v>
      </c>
      <c r="V362" s="129">
        <v>9.1445185835680961E-4</v>
      </c>
      <c r="W362" s="124">
        <v>5.7015993265993273E-3</v>
      </c>
      <c r="X362" s="195">
        <v>55</v>
      </c>
      <c r="Y362" s="129">
        <v>4.183036527416547E-4</v>
      </c>
      <c r="Z362" s="200">
        <v>362</v>
      </c>
      <c r="AA362" s="200">
        <f t="shared" si="48"/>
        <v>1.289649631427545E-2</v>
      </c>
      <c r="AB362" s="200">
        <f t="shared" si="49"/>
        <v>9.67312008978676E-3</v>
      </c>
      <c r="AC362" s="200">
        <f t="shared" si="50"/>
        <v>9.06926974143955E-3</v>
      </c>
      <c r="AE362" s="200">
        <f t="shared" si="51"/>
        <v>8.7255208333333351E-3</v>
      </c>
      <c r="AF362" s="200">
        <f t="shared" si="52"/>
        <v>6.6233129315756449E-3</v>
      </c>
      <c r="AG362" s="200">
        <f t="shared" si="53"/>
        <v>5.7015993265993273E-3</v>
      </c>
      <c r="AI362" s="200" t="s">
        <v>112</v>
      </c>
    </row>
    <row r="363" spans="1:35" ht="12" customHeight="1" x14ac:dyDescent="0.15">
      <c r="E363" s="23" t="s">
        <v>101</v>
      </c>
      <c r="F363" s="125">
        <v>1.1868070299598963E-2</v>
      </c>
      <c r="G363" s="196">
        <v>157</v>
      </c>
      <c r="H363" s="130">
        <v>1.6348043381185838E-3</v>
      </c>
      <c r="I363" s="125">
        <v>9.8668981481481472E-3</v>
      </c>
      <c r="J363" s="196">
        <v>46</v>
      </c>
      <c r="K363" s="130">
        <v>1.4767755561326281E-3</v>
      </c>
      <c r="L363" s="125">
        <v>9.4011674718196426E-3</v>
      </c>
      <c r="M363" s="196">
        <v>46</v>
      </c>
      <c r="N363" s="130">
        <v>1.7821208463438588E-3</v>
      </c>
      <c r="P363" s="23" t="s">
        <v>101</v>
      </c>
      <c r="Q363" s="125">
        <v>8.583070828560517E-3</v>
      </c>
      <c r="R363" s="196">
        <v>194</v>
      </c>
      <c r="S363" s="130">
        <v>1.3890451351492245E-3</v>
      </c>
      <c r="T363" s="125">
        <v>6.5063443072702343E-3</v>
      </c>
      <c r="U363" s="196">
        <v>54</v>
      </c>
      <c r="V363" s="130">
        <v>9.6116082625114559E-4</v>
      </c>
      <c r="W363" s="125">
        <v>5.944683908045977E-3</v>
      </c>
      <c r="X363" s="196">
        <v>58</v>
      </c>
      <c r="Y363" s="130">
        <v>6.7158620726345754E-4</v>
      </c>
      <c r="Z363" s="200">
        <v>363</v>
      </c>
      <c r="AA363" s="200">
        <f t="shared" si="48"/>
        <v>1.1868070299598963E-2</v>
      </c>
      <c r="AB363" s="200">
        <f t="shared" si="49"/>
        <v>9.8668981481481472E-3</v>
      </c>
      <c r="AC363" s="200">
        <f t="shared" si="50"/>
        <v>9.4011674718196426E-3</v>
      </c>
      <c r="AE363" s="200">
        <f t="shared" si="51"/>
        <v>8.583070828560517E-3</v>
      </c>
      <c r="AF363" s="200">
        <f t="shared" si="52"/>
        <v>6.5063443072702343E-3</v>
      </c>
      <c r="AG363" s="200">
        <f t="shared" si="53"/>
        <v>5.944683908045977E-3</v>
      </c>
      <c r="AI363" s="200" t="s">
        <v>113</v>
      </c>
    </row>
    <row r="364" spans="1:35" ht="12" customHeight="1" x14ac:dyDescent="0.15">
      <c r="E364" s="103" t="s">
        <v>102</v>
      </c>
      <c r="F364" s="124">
        <v>1.0212673611111117E-2</v>
      </c>
      <c r="G364" s="195">
        <v>144</v>
      </c>
      <c r="H364" s="129">
        <v>1.500430503045744E-3</v>
      </c>
      <c r="I364" s="124">
        <v>9.2404786862334033E-3</v>
      </c>
      <c r="J364" s="195">
        <v>53</v>
      </c>
      <c r="K364" s="129">
        <v>1.2807763783642713E-3</v>
      </c>
      <c r="L364" s="124">
        <v>9.2394547325102862E-3</v>
      </c>
      <c r="M364" s="195">
        <v>45</v>
      </c>
      <c r="N364" s="129">
        <v>1.7368555892231623E-3</v>
      </c>
      <c r="P364" s="103" t="s">
        <v>102</v>
      </c>
      <c r="Q364" s="124">
        <v>7.1457326892109523E-3</v>
      </c>
      <c r="R364" s="195">
        <v>138</v>
      </c>
      <c r="S364" s="129">
        <v>1.2654364699475386E-3</v>
      </c>
      <c r="T364" s="124">
        <v>6.1629188712522031E-3</v>
      </c>
      <c r="U364" s="195">
        <v>63</v>
      </c>
      <c r="V364" s="129">
        <v>1.0662704348485936E-3</v>
      </c>
      <c r="W364" s="124">
        <v>6.1308439587128135E-3</v>
      </c>
      <c r="X364" s="195">
        <v>61</v>
      </c>
      <c r="Y364" s="129">
        <v>1.4020647919247889E-3</v>
      </c>
      <c r="Z364" s="200">
        <v>364</v>
      </c>
      <c r="AA364" s="200">
        <f t="shared" si="48"/>
        <v>1.0212673611111117E-2</v>
      </c>
      <c r="AB364" s="200">
        <f t="shared" si="49"/>
        <v>9.2404786862334033E-3</v>
      </c>
      <c r="AC364" s="200">
        <f t="shared" si="50"/>
        <v>9.2394547325102862E-3</v>
      </c>
      <c r="AE364" s="200">
        <f t="shared" si="51"/>
        <v>7.1457326892109523E-3</v>
      </c>
      <c r="AF364" s="200">
        <f t="shared" si="52"/>
        <v>6.1629188712522031E-3</v>
      </c>
      <c r="AG364" s="200">
        <f t="shared" si="53"/>
        <v>6.1308439587128135E-3</v>
      </c>
      <c r="AI364" s="200" t="s">
        <v>114</v>
      </c>
    </row>
    <row r="365" spans="1:35" ht="12" customHeight="1" x14ac:dyDescent="0.15">
      <c r="E365" s="23" t="s">
        <v>103</v>
      </c>
      <c r="F365" s="125">
        <v>9.3505658436213966E-3</v>
      </c>
      <c r="G365" s="196">
        <v>108</v>
      </c>
      <c r="H365" s="130">
        <v>1.7558681214463125E-3</v>
      </c>
      <c r="I365" s="125">
        <v>8.5701388888888876E-3</v>
      </c>
      <c r="J365" s="196">
        <v>50</v>
      </c>
      <c r="K365" s="130">
        <v>1.4338382002494047E-3</v>
      </c>
      <c r="L365" s="125">
        <v>8.7813464506172837E-3</v>
      </c>
      <c r="M365" s="196">
        <v>24</v>
      </c>
      <c r="N365" s="130">
        <v>1.8377250242434767E-3</v>
      </c>
      <c r="P365" s="23" t="s">
        <v>103</v>
      </c>
      <c r="Q365" s="125">
        <v>6.0817667414889646E-3</v>
      </c>
      <c r="R365" s="196">
        <v>99</v>
      </c>
      <c r="S365" s="130">
        <v>1.2145884391035686E-3</v>
      </c>
      <c r="T365" s="125">
        <v>5.7214506172839517E-3</v>
      </c>
      <c r="U365" s="196">
        <v>36</v>
      </c>
      <c r="V365" s="130">
        <v>5.9257192424272854E-4</v>
      </c>
      <c r="W365" s="125">
        <v>6.2796585648148152E-3</v>
      </c>
      <c r="X365" s="196">
        <v>32</v>
      </c>
      <c r="Y365" s="130">
        <v>1.4365723724280141E-3</v>
      </c>
      <c r="Z365" s="200">
        <v>365</v>
      </c>
      <c r="AA365" s="200">
        <f t="shared" si="48"/>
        <v>9.3505658436213966E-3</v>
      </c>
      <c r="AB365" s="200">
        <f t="shared" si="49"/>
        <v>8.5701388888888876E-3</v>
      </c>
      <c r="AC365" s="200">
        <f t="shared" si="50"/>
        <v>8.7813464506172837E-3</v>
      </c>
      <c r="AE365" s="200">
        <f t="shared" si="51"/>
        <v>6.0817667414889646E-3</v>
      </c>
      <c r="AF365" s="200">
        <f t="shared" si="52"/>
        <v>5.7214506172839517E-3</v>
      </c>
      <c r="AG365" s="200">
        <f t="shared" si="53"/>
        <v>6.2796585648148152E-3</v>
      </c>
      <c r="AI365" s="200" t="s">
        <v>115</v>
      </c>
    </row>
    <row r="366" spans="1:35" ht="12" customHeight="1" x14ac:dyDescent="0.15">
      <c r="E366" s="103" t="s">
        <v>104</v>
      </c>
      <c r="F366" s="124">
        <v>8.3429456999372289E-3</v>
      </c>
      <c r="G366" s="195">
        <v>59</v>
      </c>
      <c r="H366" s="129">
        <v>1.0375814612256192E-3</v>
      </c>
      <c r="I366" s="124">
        <v>8.2967836257309899E-3</v>
      </c>
      <c r="J366" s="195">
        <v>38</v>
      </c>
      <c r="K366" s="129">
        <v>1.6322528494372873E-3</v>
      </c>
      <c r="L366" s="124">
        <v>8.2407407407407412E-3</v>
      </c>
      <c r="M366" s="195">
        <v>22</v>
      </c>
      <c r="N366" s="129">
        <v>7.2776120112521669E-4</v>
      </c>
      <c r="P366" s="103" t="s">
        <v>104</v>
      </c>
      <c r="Q366" s="124">
        <v>5.8602866565195342E-3</v>
      </c>
      <c r="R366" s="195">
        <v>73</v>
      </c>
      <c r="S366" s="129">
        <v>9.2858465776229188E-4</v>
      </c>
      <c r="T366" s="124">
        <v>5.5590780998389681E-3</v>
      </c>
      <c r="U366" s="195">
        <v>23</v>
      </c>
      <c r="V366" s="129">
        <v>5.1074492008546142E-4</v>
      </c>
      <c r="W366" s="124">
        <v>5.7764014014014013E-3</v>
      </c>
      <c r="X366" s="195">
        <v>37</v>
      </c>
      <c r="Y366" s="129">
        <v>1.4168970009572747E-3</v>
      </c>
      <c r="Z366" s="200">
        <v>366</v>
      </c>
      <c r="AA366" s="200">
        <f t="shared" si="48"/>
        <v>8.3429456999372289E-3</v>
      </c>
      <c r="AB366" s="200">
        <f t="shared" si="49"/>
        <v>8.2967836257309899E-3</v>
      </c>
      <c r="AC366" s="200">
        <f t="shared" si="50"/>
        <v>8.2407407407407412E-3</v>
      </c>
      <c r="AE366" s="200">
        <f t="shared" si="51"/>
        <v>5.8602866565195342E-3</v>
      </c>
      <c r="AF366" s="200">
        <f t="shared" si="52"/>
        <v>5.5590780998389681E-3</v>
      </c>
      <c r="AG366" s="200">
        <f t="shared" si="53"/>
        <v>5.7764014014014013E-3</v>
      </c>
      <c r="AI366" s="200" t="s">
        <v>116</v>
      </c>
    </row>
    <row r="367" spans="1:35" ht="12" customHeight="1" x14ac:dyDescent="0.15">
      <c r="E367" s="23" t="s">
        <v>105</v>
      </c>
      <c r="F367" s="125">
        <v>8.2821637426900557E-3</v>
      </c>
      <c r="G367" s="196">
        <v>57</v>
      </c>
      <c r="H367" s="130">
        <v>1.5543307831525823E-3</v>
      </c>
      <c r="I367" s="125">
        <v>8.3658854166666682E-3</v>
      </c>
      <c r="J367" s="196">
        <v>16</v>
      </c>
      <c r="K367" s="130">
        <v>1.1065784827405962E-3</v>
      </c>
      <c r="L367" s="125">
        <v>8.019615009746588E-3</v>
      </c>
      <c r="M367" s="196">
        <v>19</v>
      </c>
      <c r="N367" s="130">
        <v>1.0516631020075703E-3</v>
      </c>
      <c r="P367" s="23" t="s">
        <v>105</v>
      </c>
      <c r="Q367" s="125">
        <v>6.0927854938271596E-3</v>
      </c>
      <c r="R367" s="196">
        <v>36</v>
      </c>
      <c r="S367" s="130">
        <v>1.573763719696072E-3</v>
      </c>
      <c r="T367" s="125">
        <v>5.8837632275132281E-3</v>
      </c>
      <c r="U367" s="196">
        <v>14</v>
      </c>
      <c r="V367" s="130">
        <v>1.1368781827834971E-3</v>
      </c>
      <c r="W367" s="125">
        <v>5.9103009259259256E-3</v>
      </c>
      <c r="X367" s="196">
        <v>20</v>
      </c>
      <c r="Y367" s="130">
        <v>1.6206282645996163E-3</v>
      </c>
      <c r="Z367" s="200">
        <v>367</v>
      </c>
      <c r="AA367" s="200">
        <f t="shared" si="48"/>
        <v>8.2821637426900557E-3</v>
      </c>
      <c r="AB367" s="200">
        <f t="shared" si="49"/>
        <v>8.3658854166666682E-3</v>
      </c>
      <c r="AC367" s="200">
        <f t="shared" si="50"/>
        <v>8.019615009746588E-3</v>
      </c>
      <c r="AE367" s="200">
        <f t="shared" si="51"/>
        <v>6.0927854938271596E-3</v>
      </c>
      <c r="AF367" s="200">
        <f t="shared" si="52"/>
        <v>5.8837632275132281E-3</v>
      </c>
      <c r="AG367" s="200">
        <f t="shared" si="53"/>
        <v>5.9103009259259256E-3</v>
      </c>
      <c r="AI367" s="200" t="s">
        <v>117</v>
      </c>
    </row>
    <row r="368" spans="1:35" ht="12" customHeight="1" x14ac:dyDescent="0.15">
      <c r="E368" s="46" t="s">
        <v>126</v>
      </c>
      <c r="F368" s="127"/>
      <c r="G368" s="198"/>
      <c r="H368" s="132"/>
      <c r="I368" s="127"/>
      <c r="J368" s="198"/>
      <c r="K368" s="132"/>
      <c r="L368" s="127"/>
      <c r="M368" s="198"/>
      <c r="N368" s="132"/>
      <c r="P368" s="46" t="s">
        <v>126</v>
      </c>
      <c r="Q368" s="127"/>
      <c r="R368" s="198"/>
      <c r="S368" s="132"/>
      <c r="T368" s="127"/>
      <c r="U368" s="198"/>
      <c r="V368" s="132"/>
      <c r="W368" s="127"/>
      <c r="X368" s="198"/>
      <c r="Y368" s="132"/>
    </row>
    <row r="369" spans="5:29" ht="12" customHeight="1" x14ac:dyDescent="0.15">
      <c r="E369" s="34" t="s">
        <v>127</v>
      </c>
      <c r="F369" s="125">
        <v>1.0738058008339466E-2</v>
      </c>
      <c r="G369" s="196">
        <v>302</v>
      </c>
      <c r="H369" s="130">
        <v>2.3605836343961778E-3</v>
      </c>
      <c r="I369" s="125">
        <v>8.598442192192194E-3</v>
      </c>
      <c r="J369" s="196">
        <v>74</v>
      </c>
      <c r="K369" s="130">
        <v>2.1655755284216735E-3</v>
      </c>
      <c r="L369" s="125">
        <v>8.2586146272855161E-3</v>
      </c>
      <c r="M369" s="196">
        <v>79</v>
      </c>
      <c r="N369" s="130">
        <v>1.7520632640837873E-3</v>
      </c>
      <c r="P369" s="34" t="s">
        <v>127</v>
      </c>
      <c r="Q369" s="125">
        <v>7.5946948223733907E-3</v>
      </c>
      <c r="R369" s="196">
        <v>490</v>
      </c>
      <c r="S369" s="130">
        <v>1.686942673016868E-3</v>
      </c>
      <c r="T369" s="125">
        <v>5.8503898635477577E-3</v>
      </c>
      <c r="U369" s="196">
        <v>76</v>
      </c>
      <c r="V369" s="130">
        <v>8.9648302772681152E-4</v>
      </c>
      <c r="W369" s="125">
        <v>5.3263888888888875E-3</v>
      </c>
      <c r="X369" s="196">
        <v>40</v>
      </c>
      <c r="Y369" s="130">
        <v>6.1052808240999348E-4</v>
      </c>
    </row>
    <row r="370" spans="5:29" ht="12" customHeight="1" x14ac:dyDescent="0.15">
      <c r="E370" s="103" t="s">
        <v>123</v>
      </c>
      <c r="F370" s="124">
        <v>1.0568674859414387E-2</v>
      </c>
      <c r="G370" s="195">
        <v>382</v>
      </c>
      <c r="H370" s="129">
        <v>1.9831472809250608E-3</v>
      </c>
      <c r="I370" s="124">
        <v>1.0183080808080809E-2</v>
      </c>
      <c r="J370" s="195">
        <v>209</v>
      </c>
      <c r="K370" s="129">
        <v>1.7636995649831402E-3</v>
      </c>
      <c r="L370" s="124">
        <v>9.2133763227513227E-3</v>
      </c>
      <c r="M370" s="195">
        <v>168</v>
      </c>
      <c r="N370" s="129">
        <v>1.8010236163760851E-3</v>
      </c>
      <c r="P370" s="103" t="s">
        <v>123</v>
      </c>
      <c r="Q370" s="124">
        <v>7.0094958096782924E-3</v>
      </c>
      <c r="R370" s="195">
        <v>411</v>
      </c>
      <c r="S370" s="129">
        <v>1.4478916964004145E-3</v>
      </c>
      <c r="T370" s="124">
        <v>6.8963109935332133E-3</v>
      </c>
      <c r="U370" s="195">
        <v>189</v>
      </c>
      <c r="V370" s="129">
        <v>1.2144417523864616E-3</v>
      </c>
      <c r="W370" s="124">
        <v>6.0121989320608936E-3</v>
      </c>
      <c r="X370" s="195">
        <v>163</v>
      </c>
      <c r="Y370" s="129">
        <v>1.00061291729624E-3</v>
      </c>
    </row>
    <row r="371" spans="5:29" ht="12" customHeight="1" x14ac:dyDescent="0.15">
      <c r="E371" s="23" t="s">
        <v>124</v>
      </c>
      <c r="F371" s="125">
        <v>1.2148086144179889E-2</v>
      </c>
      <c r="G371" s="196">
        <v>560</v>
      </c>
      <c r="H371" s="130">
        <v>1.9269780792333226E-3</v>
      </c>
      <c r="I371" s="125">
        <v>9.7069492172584988E-3</v>
      </c>
      <c r="J371" s="196">
        <v>194</v>
      </c>
      <c r="K371" s="130">
        <v>1.5511353983065058E-3</v>
      </c>
      <c r="L371" s="125">
        <v>9.0771901709401758E-3</v>
      </c>
      <c r="M371" s="196">
        <v>182</v>
      </c>
      <c r="N371" s="130">
        <v>1.5921108973647906E-3</v>
      </c>
      <c r="P371" s="23" t="s">
        <v>124</v>
      </c>
      <c r="Q371" s="125">
        <v>8.407373641875264E-3</v>
      </c>
      <c r="R371" s="196">
        <v>617</v>
      </c>
      <c r="S371" s="130">
        <v>1.4866535215863844E-3</v>
      </c>
      <c r="T371" s="125">
        <v>6.5050582990397775E-3</v>
      </c>
      <c r="U371" s="196">
        <v>189</v>
      </c>
      <c r="V371" s="130">
        <v>9.8593522578192144E-4</v>
      </c>
      <c r="W371" s="125">
        <v>5.9876352218555164E-3</v>
      </c>
      <c r="X371" s="196">
        <v>202</v>
      </c>
      <c r="Y371" s="130">
        <v>1.1104063353952597E-3</v>
      </c>
    </row>
    <row r="372" spans="5:29" ht="12" customHeight="1" x14ac:dyDescent="0.15">
      <c r="E372" s="46" t="s">
        <v>3</v>
      </c>
      <c r="F372" s="127"/>
      <c r="G372" s="198"/>
      <c r="H372" s="132"/>
      <c r="I372" s="127"/>
      <c r="J372" s="198"/>
      <c r="K372" s="132"/>
      <c r="L372" s="127"/>
      <c r="M372" s="198"/>
      <c r="N372" s="132"/>
      <c r="P372" s="46" t="s">
        <v>3</v>
      </c>
      <c r="Q372" s="127"/>
      <c r="R372" s="198"/>
      <c r="S372" s="132"/>
      <c r="T372" s="127"/>
      <c r="U372" s="198"/>
      <c r="V372" s="132"/>
      <c r="W372" s="127"/>
      <c r="X372" s="198"/>
      <c r="Y372" s="132"/>
    </row>
    <row r="373" spans="5:29" ht="12" customHeight="1" x14ac:dyDescent="0.15">
      <c r="E373" s="26" t="s">
        <v>128</v>
      </c>
      <c r="F373" s="128">
        <v>1.0881407305095158E-2</v>
      </c>
      <c r="G373" s="199">
        <v>1810</v>
      </c>
      <c r="H373" s="133">
        <v>2.2059683684688674E-3</v>
      </c>
      <c r="I373" s="128">
        <v>9.560365773574997E-3</v>
      </c>
      <c r="J373" s="199">
        <v>705</v>
      </c>
      <c r="K373" s="133">
        <v>1.7971617889492575E-3</v>
      </c>
      <c r="L373" s="128">
        <v>8.9705677349298466E-3</v>
      </c>
      <c r="M373" s="199">
        <v>631</v>
      </c>
      <c r="N373" s="133">
        <v>1.6861923632760282E-3</v>
      </c>
      <c r="P373" s="26" t="s">
        <v>128</v>
      </c>
      <c r="Q373" s="128">
        <v>7.5010940667035279E-3</v>
      </c>
      <c r="R373" s="199">
        <v>2010</v>
      </c>
      <c r="S373" s="133">
        <v>1.6621169404523657E-3</v>
      </c>
      <c r="T373" s="128">
        <v>6.4410158650354725E-3</v>
      </c>
      <c r="U373" s="199">
        <v>663</v>
      </c>
      <c r="V373" s="133">
        <v>1.0792787856059949E-3</v>
      </c>
      <c r="W373" s="128">
        <v>6.0031053316388231E-3</v>
      </c>
      <c r="X373" s="199">
        <v>612</v>
      </c>
      <c r="Y373" s="133">
        <v>1.1229830232751803E-3</v>
      </c>
    </row>
    <row r="374" spans="5:29" ht="12" customHeight="1" x14ac:dyDescent="0.15">
      <c r="E374" s="123"/>
      <c r="P374" s="123"/>
    </row>
    <row r="375" spans="5:29" ht="12" customHeight="1" x14ac:dyDescent="0.15">
      <c r="E375" s="113" t="s">
        <v>315</v>
      </c>
      <c r="P375" s="113" t="s">
        <v>315</v>
      </c>
    </row>
    <row r="377" spans="5:29" ht="12" customHeight="1" x14ac:dyDescent="0.15">
      <c r="AC377" s="225"/>
    </row>
    <row r="391" spans="1:35" ht="20.100000000000001" customHeight="1" x14ac:dyDescent="0.15">
      <c r="A391" s="6"/>
      <c r="E391" s="3" t="s">
        <v>156</v>
      </c>
      <c r="F391" s="15"/>
      <c r="G391" s="192"/>
      <c r="H391" s="15"/>
      <c r="I391" s="15"/>
      <c r="J391" s="192"/>
      <c r="K391" s="15"/>
      <c r="L391" s="15"/>
      <c r="M391" s="192"/>
      <c r="N391" s="15"/>
      <c r="P391" s="3" t="s">
        <v>157</v>
      </c>
      <c r="Q391" s="15"/>
      <c r="R391" s="192"/>
      <c r="S391" s="15"/>
      <c r="T391" s="15"/>
      <c r="U391" s="192"/>
      <c r="V391" s="15"/>
      <c r="W391" s="15"/>
      <c r="X391" s="192"/>
      <c r="Y391" s="15"/>
    </row>
    <row r="392" spans="1:35" ht="12" customHeight="1" x14ac:dyDescent="0.15">
      <c r="E392" s="41"/>
      <c r="F392" s="42" t="s">
        <v>283</v>
      </c>
      <c r="G392" s="193"/>
      <c r="H392" s="43"/>
      <c r="I392" s="42" t="s">
        <v>285</v>
      </c>
      <c r="J392" s="193"/>
      <c r="K392" s="43"/>
      <c r="L392" s="42" t="s">
        <v>286</v>
      </c>
      <c r="M392" s="193"/>
      <c r="N392" s="43"/>
      <c r="P392" s="41"/>
      <c r="Q392" s="42" t="s">
        <v>283</v>
      </c>
      <c r="R392" s="193"/>
      <c r="S392" s="43"/>
      <c r="T392" s="42" t="s">
        <v>285</v>
      </c>
      <c r="U392" s="193"/>
      <c r="V392" s="43"/>
      <c r="W392" s="42" t="s">
        <v>286</v>
      </c>
      <c r="X392" s="193"/>
      <c r="Y392" s="43"/>
    </row>
    <row r="393" spans="1:35" ht="12" customHeight="1" x14ac:dyDescent="0.15">
      <c r="A393" s="84"/>
      <c r="B393" s="84"/>
      <c r="C393" s="84"/>
      <c r="E393" s="80"/>
      <c r="F393" s="104" t="s">
        <v>306</v>
      </c>
      <c r="G393" s="194" t="s">
        <v>305</v>
      </c>
      <c r="H393" s="105" t="s">
        <v>307</v>
      </c>
      <c r="I393" s="104" t="s">
        <v>306</v>
      </c>
      <c r="J393" s="194" t="s">
        <v>305</v>
      </c>
      <c r="K393" s="105" t="s">
        <v>307</v>
      </c>
      <c r="L393" s="104" t="s">
        <v>306</v>
      </c>
      <c r="M393" s="194" t="s">
        <v>305</v>
      </c>
      <c r="N393" s="105" t="s">
        <v>307</v>
      </c>
      <c r="P393" s="80"/>
      <c r="Q393" s="104" t="s">
        <v>306</v>
      </c>
      <c r="R393" s="194" t="s">
        <v>305</v>
      </c>
      <c r="S393" s="105" t="s">
        <v>307</v>
      </c>
      <c r="T393" s="104" t="s">
        <v>306</v>
      </c>
      <c r="U393" s="194" t="s">
        <v>305</v>
      </c>
      <c r="V393" s="105" t="s">
        <v>307</v>
      </c>
      <c r="W393" s="104" t="s">
        <v>306</v>
      </c>
      <c r="X393" s="194" t="s">
        <v>305</v>
      </c>
      <c r="Y393" s="105" t="s">
        <v>307</v>
      </c>
    </row>
    <row r="394" spans="1:35" ht="12" customHeight="1" x14ac:dyDescent="0.15">
      <c r="A394" s="2" t="s">
        <v>0</v>
      </c>
      <c r="E394" s="46" t="s">
        <v>125</v>
      </c>
      <c r="F394" s="30"/>
      <c r="G394" s="110"/>
      <c r="H394" s="32"/>
      <c r="I394" s="30"/>
      <c r="J394" s="110"/>
      <c r="K394" s="32"/>
      <c r="L394" s="30"/>
      <c r="M394" s="110"/>
      <c r="N394" s="32"/>
      <c r="P394" s="46" t="s">
        <v>125</v>
      </c>
      <c r="Q394" s="30"/>
      <c r="R394" s="110"/>
      <c r="S394" s="32"/>
      <c r="T394" s="30"/>
      <c r="U394" s="110"/>
      <c r="V394" s="32"/>
      <c r="W394" s="30"/>
      <c r="X394" s="110"/>
      <c r="Y394" s="32"/>
      <c r="AA394" s="200" t="s">
        <v>283</v>
      </c>
      <c r="AB394" s="200" t="s">
        <v>285</v>
      </c>
      <c r="AC394" s="200" t="s">
        <v>286</v>
      </c>
      <c r="AE394" s="200" t="s">
        <v>283</v>
      </c>
      <c r="AF394" s="200" t="s">
        <v>285</v>
      </c>
      <c r="AG394" s="200" t="s">
        <v>286</v>
      </c>
    </row>
    <row r="395" spans="1:35" ht="12" customHeight="1" x14ac:dyDescent="0.15">
      <c r="A395" s="25"/>
      <c r="E395" s="103" t="s">
        <v>272</v>
      </c>
      <c r="F395" s="124">
        <v>1.0929892846475501E-2</v>
      </c>
      <c r="G395" s="195">
        <v>744</v>
      </c>
      <c r="H395" s="129">
        <v>1.3861889966268392E-3</v>
      </c>
      <c r="I395" s="124">
        <v>9.6578919035314389E-3</v>
      </c>
      <c r="J395" s="195">
        <v>43</v>
      </c>
      <c r="K395" s="129">
        <v>1.0836487313603184E-3</v>
      </c>
      <c r="L395" s="124">
        <v>8.9266569200779737E-3</v>
      </c>
      <c r="M395" s="195">
        <v>19</v>
      </c>
      <c r="N395" s="129">
        <v>5.057669093609271E-4</v>
      </c>
      <c r="P395" s="103" t="s">
        <v>272</v>
      </c>
      <c r="Q395" s="124" t="s">
        <v>311</v>
      </c>
      <c r="R395" s="66" t="s">
        <v>311</v>
      </c>
      <c r="S395" s="189" t="s">
        <v>311</v>
      </c>
      <c r="T395" s="124" t="s">
        <v>311</v>
      </c>
      <c r="U395" s="66" t="s">
        <v>311</v>
      </c>
      <c r="V395" s="189" t="s">
        <v>311</v>
      </c>
      <c r="W395" s="124" t="s">
        <v>311</v>
      </c>
      <c r="X395" s="66" t="s">
        <v>311</v>
      </c>
      <c r="Y395" s="189" t="s">
        <v>311</v>
      </c>
      <c r="Z395" s="200">
        <v>395</v>
      </c>
      <c r="AA395" s="200">
        <f>IF(F395="-",-1,F395)</f>
        <v>1.0929892846475501E-2</v>
      </c>
      <c r="AB395" s="200">
        <f>IF(I395="-",-1,I395)</f>
        <v>9.6578919035314389E-3</v>
      </c>
      <c r="AC395" s="200">
        <f>IF(L395="-",-1,L395)</f>
        <v>8.9266569200779737E-3</v>
      </c>
      <c r="AE395" s="200">
        <f>IF(Q395="-",-1,Q395)</f>
        <v>-1</v>
      </c>
      <c r="AF395" s="200">
        <f>IF(T395="-",-1,T395)</f>
        <v>-1</v>
      </c>
      <c r="AG395" s="200">
        <f>IF(W395="-",-1,W395)</f>
        <v>-1</v>
      </c>
      <c r="AI395" s="200" t="s">
        <v>118</v>
      </c>
    </row>
    <row r="396" spans="1:35" ht="12" customHeight="1" x14ac:dyDescent="0.15">
      <c r="A396" s="85" t="s">
        <v>308</v>
      </c>
      <c r="B396" s="134"/>
      <c r="C396" s="134"/>
      <c r="E396" s="23" t="s">
        <v>273</v>
      </c>
      <c r="F396" s="125">
        <v>1.2896029874213821E-2</v>
      </c>
      <c r="G396" s="196">
        <v>1484</v>
      </c>
      <c r="H396" s="130">
        <v>1.8772081954811497E-3</v>
      </c>
      <c r="I396" s="125">
        <v>9.9780222638368686E-3</v>
      </c>
      <c r="J396" s="196">
        <v>89</v>
      </c>
      <c r="K396" s="130">
        <v>1.0856925749246087E-3</v>
      </c>
      <c r="L396" s="125">
        <v>9.1832457457457495E-3</v>
      </c>
      <c r="M396" s="196">
        <v>37</v>
      </c>
      <c r="N396" s="130">
        <v>8.847147177020357E-4</v>
      </c>
      <c r="P396" s="23" t="s">
        <v>273</v>
      </c>
      <c r="Q396" s="125">
        <v>1.1431327160493826E-2</v>
      </c>
      <c r="R396" s="196">
        <v>3</v>
      </c>
      <c r="S396" s="130">
        <v>8.9729559733858321E-4</v>
      </c>
      <c r="T396" s="125" t="s">
        <v>311</v>
      </c>
      <c r="U396" s="63" t="s">
        <v>311</v>
      </c>
      <c r="V396" s="188" t="s">
        <v>311</v>
      </c>
      <c r="W396" s="125" t="s">
        <v>311</v>
      </c>
      <c r="X396" s="63" t="s">
        <v>311</v>
      </c>
      <c r="Y396" s="188" t="s">
        <v>311</v>
      </c>
      <c r="Z396" s="200">
        <v>396</v>
      </c>
      <c r="AA396" s="200">
        <f t="shared" ref="AA396:AA410" si="54">IF(F396="-",-1,F396)</f>
        <v>1.2896029874213821E-2</v>
      </c>
      <c r="AB396" s="200">
        <f t="shared" ref="AB396:AB410" si="55">IF(I396="-",-1,I396)</f>
        <v>9.9780222638368686E-3</v>
      </c>
      <c r="AC396" s="200">
        <f t="shared" ref="AC396:AC410" si="56">IF(L396="-",-1,L396)</f>
        <v>9.1832457457457495E-3</v>
      </c>
      <c r="AE396" s="200">
        <f t="shared" ref="AE396:AE410" si="57">IF(Q396="-",-1,Q396)</f>
        <v>1.1431327160493826E-2</v>
      </c>
      <c r="AF396" s="200">
        <f t="shared" ref="AF396:AF410" si="58">IF(T396="-",-1,T396)</f>
        <v>-1</v>
      </c>
      <c r="AG396" s="200">
        <f t="shared" ref="AG396:AG410" si="59">IF(W396="-",-1,W396)</f>
        <v>-1</v>
      </c>
      <c r="AI396" s="200" t="s">
        <v>119</v>
      </c>
    </row>
    <row r="397" spans="1:35" ht="12" customHeight="1" x14ac:dyDescent="0.15">
      <c r="A397" s="85" t="s">
        <v>310</v>
      </c>
      <c r="B397" s="134"/>
      <c r="C397" s="134"/>
      <c r="E397" s="103" t="s">
        <v>274</v>
      </c>
      <c r="F397" s="124">
        <v>1.3722333944867826E-2</v>
      </c>
      <c r="G397" s="195">
        <v>1181</v>
      </c>
      <c r="H397" s="129">
        <v>1.9195025957565249E-3</v>
      </c>
      <c r="I397" s="124">
        <v>9.9329192749087088E-3</v>
      </c>
      <c r="J397" s="195">
        <v>142</v>
      </c>
      <c r="K397" s="129">
        <v>9.3600103147298329E-4</v>
      </c>
      <c r="L397" s="124">
        <v>9.6767241379310392E-3</v>
      </c>
      <c r="M397" s="195">
        <v>58</v>
      </c>
      <c r="N397" s="129">
        <v>1.3892388794271083E-3</v>
      </c>
      <c r="P397" s="103" t="s">
        <v>274</v>
      </c>
      <c r="Q397" s="124">
        <v>1.2725694444444446E-2</v>
      </c>
      <c r="R397" s="195">
        <v>2</v>
      </c>
      <c r="S397" s="129">
        <v>4.828622695601932E-4</v>
      </c>
      <c r="T397" s="124" t="s">
        <v>311</v>
      </c>
      <c r="U397" s="66" t="s">
        <v>311</v>
      </c>
      <c r="V397" s="189" t="s">
        <v>311</v>
      </c>
      <c r="W397" s="124" t="s">
        <v>311</v>
      </c>
      <c r="X397" s="66" t="s">
        <v>311</v>
      </c>
      <c r="Y397" s="189" t="s">
        <v>311</v>
      </c>
      <c r="Z397" s="200">
        <v>397</v>
      </c>
      <c r="AA397" s="200">
        <f t="shared" si="54"/>
        <v>1.3722333944867826E-2</v>
      </c>
      <c r="AB397" s="200">
        <f t="shared" si="55"/>
        <v>9.9329192749087088E-3</v>
      </c>
      <c r="AC397" s="200">
        <f t="shared" si="56"/>
        <v>9.6767241379310392E-3</v>
      </c>
      <c r="AE397" s="200">
        <f t="shared" si="57"/>
        <v>1.2725694444444446E-2</v>
      </c>
      <c r="AF397" s="200">
        <f t="shared" si="58"/>
        <v>-1</v>
      </c>
      <c r="AG397" s="200">
        <f t="shared" si="59"/>
        <v>-1</v>
      </c>
      <c r="AI397" s="200" t="s">
        <v>120</v>
      </c>
    </row>
    <row r="398" spans="1:35" ht="12" customHeight="1" x14ac:dyDescent="0.15">
      <c r="A398" s="85" t="s">
        <v>309</v>
      </c>
      <c r="B398" s="134"/>
      <c r="C398" s="134"/>
      <c r="E398" s="23" t="s">
        <v>275</v>
      </c>
      <c r="F398" s="125">
        <v>1.1554945261754211E-2</v>
      </c>
      <c r="G398" s="196">
        <v>861</v>
      </c>
      <c r="H398" s="130">
        <v>1.4483535125471522E-3</v>
      </c>
      <c r="I398" s="125">
        <v>1.0946138211382111E-2</v>
      </c>
      <c r="J398" s="196">
        <v>205</v>
      </c>
      <c r="K398" s="130">
        <v>1.5843126018487727E-3</v>
      </c>
      <c r="L398" s="125">
        <v>9.979629629629623E-3</v>
      </c>
      <c r="M398" s="196">
        <v>125</v>
      </c>
      <c r="N398" s="130">
        <v>1.2359332642142055E-3</v>
      </c>
      <c r="P398" s="23" t="s">
        <v>275</v>
      </c>
      <c r="Q398" s="125">
        <v>1.082175925925926E-2</v>
      </c>
      <c r="R398" s="196">
        <v>2</v>
      </c>
      <c r="S398" s="130">
        <v>5.2378280087891482E-4</v>
      </c>
      <c r="T398" s="125">
        <v>9.0162037037037034E-3</v>
      </c>
      <c r="U398" s="196">
        <v>1</v>
      </c>
      <c r="V398" s="130" t="s">
        <v>311</v>
      </c>
      <c r="W398" s="125">
        <v>8.0439814814814818E-3</v>
      </c>
      <c r="X398" s="196">
        <v>1</v>
      </c>
      <c r="Y398" s="130" t="s">
        <v>311</v>
      </c>
      <c r="Z398" s="200">
        <v>398</v>
      </c>
      <c r="AA398" s="200">
        <f t="shared" si="54"/>
        <v>1.1554945261754211E-2</v>
      </c>
      <c r="AB398" s="200">
        <f t="shared" si="55"/>
        <v>1.0946138211382111E-2</v>
      </c>
      <c r="AC398" s="200">
        <f t="shared" si="56"/>
        <v>9.979629629629623E-3</v>
      </c>
      <c r="AE398" s="200">
        <f t="shared" si="57"/>
        <v>1.082175925925926E-2</v>
      </c>
      <c r="AF398" s="200">
        <f t="shared" si="58"/>
        <v>9.0162037037037034E-3</v>
      </c>
      <c r="AG398" s="200">
        <f t="shared" si="59"/>
        <v>8.0439814814814818E-3</v>
      </c>
      <c r="AI398" s="200" t="s">
        <v>121</v>
      </c>
    </row>
    <row r="399" spans="1:35" ht="12" customHeight="1" x14ac:dyDescent="0.15">
      <c r="E399" s="103" t="s">
        <v>94</v>
      </c>
      <c r="F399" s="124">
        <v>1.1808989197530867E-2</v>
      </c>
      <c r="G399" s="195">
        <v>600</v>
      </c>
      <c r="H399" s="129">
        <v>1.7042283601856733E-3</v>
      </c>
      <c r="I399" s="124">
        <v>1.1154239766081877E-2</v>
      </c>
      <c r="J399" s="195">
        <v>190</v>
      </c>
      <c r="K399" s="129">
        <v>1.5245695413516737E-3</v>
      </c>
      <c r="L399" s="124">
        <v>1.0290930134680142E-2</v>
      </c>
      <c r="M399" s="195">
        <v>132</v>
      </c>
      <c r="N399" s="129">
        <v>1.2481471452830777E-3</v>
      </c>
      <c r="P399" s="103" t="s">
        <v>94</v>
      </c>
      <c r="Q399" s="124">
        <v>1.1666666666666665E-2</v>
      </c>
      <c r="R399" s="195">
        <v>2</v>
      </c>
      <c r="S399" s="129">
        <v>1.7841351654938557E-3</v>
      </c>
      <c r="T399" s="124">
        <v>1.1724537037037037E-2</v>
      </c>
      <c r="U399" s="195">
        <v>2</v>
      </c>
      <c r="V399" s="129">
        <v>8.1841062637489574E-5</v>
      </c>
      <c r="W399" s="124" t="s">
        <v>311</v>
      </c>
      <c r="X399" s="66" t="s">
        <v>311</v>
      </c>
      <c r="Y399" s="189" t="s">
        <v>311</v>
      </c>
      <c r="Z399" s="200">
        <v>399</v>
      </c>
      <c r="AA399" s="200">
        <f t="shared" si="54"/>
        <v>1.1808989197530867E-2</v>
      </c>
      <c r="AB399" s="200">
        <f t="shared" si="55"/>
        <v>1.1154239766081877E-2</v>
      </c>
      <c r="AC399" s="200">
        <f t="shared" si="56"/>
        <v>1.0290930134680142E-2</v>
      </c>
      <c r="AE399" s="200">
        <f t="shared" si="57"/>
        <v>1.1666666666666665E-2</v>
      </c>
      <c r="AF399" s="200">
        <f t="shared" si="58"/>
        <v>1.1724537037037037E-2</v>
      </c>
      <c r="AG399" s="200">
        <f t="shared" si="59"/>
        <v>-1</v>
      </c>
      <c r="AI399" s="200" t="s">
        <v>106</v>
      </c>
    </row>
    <row r="400" spans="1:35" ht="12" customHeight="1" x14ac:dyDescent="0.15">
      <c r="A400" s="2"/>
      <c r="E400" s="23" t="s">
        <v>95</v>
      </c>
      <c r="F400" s="125">
        <v>1.1818719806763292E-2</v>
      </c>
      <c r="G400" s="196">
        <v>575</v>
      </c>
      <c r="H400" s="130">
        <v>1.6657209460815669E-3</v>
      </c>
      <c r="I400" s="125">
        <v>1.1124989029313673E-2</v>
      </c>
      <c r="J400" s="196">
        <v>211</v>
      </c>
      <c r="K400" s="130">
        <v>1.7040633411447006E-3</v>
      </c>
      <c r="L400" s="125">
        <v>1.0159617597823816E-2</v>
      </c>
      <c r="M400" s="196">
        <v>177</v>
      </c>
      <c r="N400" s="130">
        <v>1.3030081316283495E-3</v>
      </c>
      <c r="P400" s="23" t="s">
        <v>95</v>
      </c>
      <c r="Q400" s="125">
        <v>9.5833333333333343E-3</v>
      </c>
      <c r="R400" s="196">
        <v>1</v>
      </c>
      <c r="S400" s="130" t="s">
        <v>311</v>
      </c>
      <c r="T400" s="125" t="s">
        <v>311</v>
      </c>
      <c r="U400" s="63" t="s">
        <v>311</v>
      </c>
      <c r="V400" s="188" t="s">
        <v>311</v>
      </c>
      <c r="W400" s="125">
        <v>9.2708333333333341E-3</v>
      </c>
      <c r="X400" s="196">
        <v>1</v>
      </c>
      <c r="Y400" s="130" t="s">
        <v>311</v>
      </c>
      <c r="Z400" s="200">
        <v>400</v>
      </c>
      <c r="AA400" s="200">
        <f t="shared" si="54"/>
        <v>1.1818719806763292E-2</v>
      </c>
      <c r="AB400" s="200">
        <f t="shared" si="55"/>
        <v>1.1124989029313673E-2</v>
      </c>
      <c r="AC400" s="200">
        <f t="shared" si="56"/>
        <v>1.0159617597823816E-2</v>
      </c>
      <c r="AE400" s="200">
        <f t="shared" si="57"/>
        <v>9.5833333333333343E-3</v>
      </c>
      <c r="AF400" s="200">
        <f t="shared" si="58"/>
        <v>-1</v>
      </c>
      <c r="AG400" s="200">
        <f t="shared" si="59"/>
        <v>9.2708333333333341E-3</v>
      </c>
      <c r="AI400" s="200" t="s">
        <v>107</v>
      </c>
    </row>
    <row r="401" spans="5:35" ht="12" customHeight="1" x14ac:dyDescent="0.15">
      <c r="E401" s="103" t="s">
        <v>96</v>
      </c>
      <c r="F401" s="124">
        <v>1.2070753559155619E-2</v>
      </c>
      <c r="G401" s="195">
        <v>679</v>
      </c>
      <c r="H401" s="129">
        <v>1.696314041078222E-3</v>
      </c>
      <c r="I401" s="124">
        <v>1.0859985558953443E-2</v>
      </c>
      <c r="J401" s="195">
        <v>218</v>
      </c>
      <c r="K401" s="129">
        <v>1.4857821851976642E-3</v>
      </c>
      <c r="L401" s="124">
        <v>1.0400019025875189E-2</v>
      </c>
      <c r="M401" s="195">
        <v>219</v>
      </c>
      <c r="N401" s="129">
        <v>1.2526645254919229E-3</v>
      </c>
      <c r="P401" s="103" t="s">
        <v>96</v>
      </c>
      <c r="Q401" s="124" t="s">
        <v>311</v>
      </c>
      <c r="R401" s="66" t="s">
        <v>311</v>
      </c>
      <c r="S401" s="189" t="s">
        <v>311</v>
      </c>
      <c r="T401" s="124">
        <v>1.1278935185185187E-2</v>
      </c>
      <c r="U401" s="195">
        <v>2</v>
      </c>
      <c r="V401" s="129">
        <v>2.700755067030763E-4</v>
      </c>
      <c r="W401" s="124" t="s">
        <v>311</v>
      </c>
      <c r="X401" s="66" t="s">
        <v>311</v>
      </c>
      <c r="Y401" s="189" t="s">
        <v>311</v>
      </c>
      <c r="Z401" s="200">
        <v>401</v>
      </c>
      <c r="AA401" s="200">
        <f t="shared" si="54"/>
        <v>1.2070753559155619E-2</v>
      </c>
      <c r="AB401" s="200">
        <f t="shared" si="55"/>
        <v>1.0859985558953443E-2</v>
      </c>
      <c r="AC401" s="200">
        <f t="shared" si="56"/>
        <v>1.0400019025875189E-2</v>
      </c>
      <c r="AE401" s="200">
        <f t="shared" si="57"/>
        <v>-1</v>
      </c>
      <c r="AF401" s="200">
        <f t="shared" si="58"/>
        <v>1.1278935185185187E-2</v>
      </c>
      <c r="AG401" s="200">
        <f t="shared" si="59"/>
        <v>-1</v>
      </c>
      <c r="AI401" s="200" t="s">
        <v>108</v>
      </c>
    </row>
    <row r="402" spans="5:35" ht="12" customHeight="1" x14ac:dyDescent="0.15">
      <c r="E402" s="28" t="s">
        <v>97</v>
      </c>
      <c r="F402" s="126">
        <v>1.1900568985015555E-2</v>
      </c>
      <c r="G402" s="197">
        <v>655</v>
      </c>
      <c r="H402" s="131">
        <v>1.6068500865088901E-3</v>
      </c>
      <c r="I402" s="126">
        <v>1.1643976897689772E-2</v>
      </c>
      <c r="J402" s="197">
        <v>202</v>
      </c>
      <c r="K402" s="131">
        <v>1.6958458096376439E-3</v>
      </c>
      <c r="L402" s="126">
        <v>1.0608550039401112E-2</v>
      </c>
      <c r="M402" s="197">
        <v>235</v>
      </c>
      <c r="N402" s="131">
        <v>1.2928672547516595E-3</v>
      </c>
      <c r="P402" s="28" t="s">
        <v>97</v>
      </c>
      <c r="Q402" s="126">
        <v>1.6122685185185184E-2</v>
      </c>
      <c r="R402" s="197">
        <v>1</v>
      </c>
      <c r="S402" s="131" t="s">
        <v>311</v>
      </c>
      <c r="T402" s="126">
        <v>1.3495370370370371E-2</v>
      </c>
      <c r="U402" s="197">
        <v>1</v>
      </c>
      <c r="V402" s="131" t="s">
        <v>311</v>
      </c>
      <c r="W402" s="126">
        <v>9.7453703703703713E-3</v>
      </c>
      <c r="X402" s="197">
        <v>1</v>
      </c>
      <c r="Y402" s="131" t="s">
        <v>311</v>
      </c>
      <c r="Z402" s="200">
        <v>402</v>
      </c>
      <c r="AA402" s="200">
        <f t="shared" si="54"/>
        <v>1.1900568985015555E-2</v>
      </c>
      <c r="AB402" s="200">
        <f t="shared" si="55"/>
        <v>1.1643976897689772E-2</v>
      </c>
      <c r="AC402" s="200">
        <f t="shared" si="56"/>
        <v>1.0608550039401112E-2</v>
      </c>
      <c r="AE402" s="200">
        <f t="shared" si="57"/>
        <v>1.6122685185185184E-2</v>
      </c>
      <c r="AF402" s="200">
        <f t="shared" si="58"/>
        <v>1.3495370370370371E-2</v>
      </c>
      <c r="AG402" s="200">
        <f t="shared" si="59"/>
        <v>9.7453703703703713E-3</v>
      </c>
      <c r="AI402" s="200" t="s">
        <v>109</v>
      </c>
    </row>
    <row r="403" spans="5:35" ht="12" customHeight="1" x14ac:dyDescent="0.15">
      <c r="E403" s="103" t="s">
        <v>98</v>
      </c>
      <c r="F403" s="124">
        <v>1.2641757955138241E-2</v>
      </c>
      <c r="G403" s="195">
        <v>710</v>
      </c>
      <c r="H403" s="129">
        <v>1.8588570360747404E-3</v>
      </c>
      <c r="I403" s="124">
        <v>1.126471703384419E-2</v>
      </c>
      <c r="J403" s="195">
        <v>232</v>
      </c>
      <c r="K403" s="129">
        <v>1.4512042691273543E-3</v>
      </c>
      <c r="L403" s="124">
        <v>1.0852432755949864E-2</v>
      </c>
      <c r="M403" s="195">
        <v>263</v>
      </c>
      <c r="N403" s="129">
        <v>1.2641198883856072E-3</v>
      </c>
      <c r="P403" s="103" t="s">
        <v>98</v>
      </c>
      <c r="Q403" s="124">
        <v>1.3521412037037037E-2</v>
      </c>
      <c r="R403" s="195">
        <v>4</v>
      </c>
      <c r="S403" s="129">
        <v>1.4664364031877408E-3</v>
      </c>
      <c r="T403" s="124">
        <v>1.0810185185185185E-2</v>
      </c>
      <c r="U403" s="195">
        <v>4</v>
      </c>
      <c r="V403" s="129">
        <v>1.3197489901944663E-3</v>
      </c>
      <c r="W403" s="124">
        <v>1.1296296296296296E-2</v>
      </c>
      <c r="X403" s="195">
        <v>1</v>
      </c>
      <c r="Y403" s="129" t="s">
        <v>311</v>
      </c>
      <c r="Z403" s="200">
        <v>403</v>
      </c>
      <c r="AA403" s="200">
        <f t="shared" si="54"/>
        <v>1.2641757955138241E-2</v>
      </c>
      <c r="AB403" s="200">
        <f t="shared" si="55"/>
        <v>1.126471703384419E-2</v>
      </c>
      <c r="AC403" s="200">
        <f t="shared" si="56"/>
        <v>1.0852432755949864E-2</v>
      </c>
      <c r="AE403" s="200">
        <f t="shared" si="57"/>
        <v>1.3521412037037037E-2</v>
      </c>
      <c r="AF403" s="200">
        <f t="shared" si="58"/>
        <v>1.0810185185185185E-2</v>
      </c>
      <c r="AG403" s="200">
        <f t="shared" si="59"/>
        <v>1.1296296296296296E-2</v>
      </c>
      <c r="AI403" s="200" t="s">
        <v>110</v>
      </c>
    </row>
    <row r="404" spans="5:35" ht="12" customHeight="1" x14ac:dyDescent="0.15">
      <c r="E404" s="23" t="s">
        <v>99</v>
      </c>
      <c r="F404" s="125">
        <v>1.3150883276467384E-2</v>
      </c>
      <c r="G404" s="196">
        <v>749</v>
      </c>
      <c r="H404" s="130">
        <v>1.8322510651099858E-3</v>
      </c>
      <c r="I404" s="125">
        <v>1.1103817033179008E-2</v>
      </c>
      <c r="J404" s="196">
        <v>192</v>
      </c>
      <c r="K404" s="130">
        <v>1.3433589146404148E-3</v>
      </c>
      <c r="L404" s="125">
        <v>1.038468420110932E-2</v>
      </c>
      <c r="M404" s="196">
        <v>207</v>
      </c>
      <c r="N404" s="130">
        <v>1.1459693609140028E-3</v>
      </c>
      <c r="P404" s="23" t="s">
        <v>99</v>
      </c>
      <c r="Q404" s="125">
        <v>1.2921296296296297E-2</v>
      </c>
      <c r="R404" s="196">
        <v>5</v>
      </c>
      <c r="S404" s="130">
        <v>1.602238165256017E-3</v>
      </c>
      <c r="T404" s="125" t="s">
        <v>311</v>
      </c>
      <c r="U404" s="63" t="s">
        <v>311</v>
      </c>
      <c r="V404" s="188" t="s">
        <v>311</v>
      </c>
      <c r="W404" s="125" t="s">
        <v>311</v>
      </c>
      <c r="X404" s="63" t="s">
        <v>311</v>
      </c>
      <c r="Y404" s="188" t="s">
        <v>311</v>
      </c>
      <c r="Z404" s="200">
        <v>404</v>
      </c>
      <c r="AA404" s="200">
        <f t="shared" si="54"/>
        <v>1.3150883276467384E-2</v>
      </c>
      <c r="AB404" s="200">
        <f t="shared" si="55"/>
        <v>1.1103817033179008E-2</v>
      </c>
      <c r="AC404" s="200">
        <f t="shared" si="56"/>
        <v>1.038468420110932E-2</v>
      </c>
      <c r="AE404" s="200">
        <f t="shared" si="57"/>
        <v>1.2921296296296297E-2</v>
      </c>
      <c r="AF404" s="200">
        <f t="shared" si="58"/>
        <v>-1</v>
      </c>
      <c r="AG404" s="200">
        <f t="shared" si="59"/>
        <v>-1</v>
      </c>
      <c r="AI404" s="200" t="s">
        <v>111</v>
      </c>
    </row>
    <row r="405" spans="5:35" ht="12" customHeight="1" x14ac:dyDescent="0.15">
      <c r="E405" s="103" t="s">
        <v>100</v>
      </c>
      <c r="F405" s="124">
        <v>1.4274372212526656E-2</v>
      </c>
      <c r="G405" s="195">
        <v>955</v>
      </c>
      <c r="H405" s="129">
        <v>1.7041774412076079E-3</v>
      </c>
      <c r="I405" s="124">
        <v>1.0995732060185184E-2</v>
      </c>
      <c r="J405" s="195">
        <v>224</v>
      </c>
      <c r="K405" s="129">
        <v>1.4765805839827247E-3</v>
      </c>
      <c r="L405" s="124">
        <v>1.0240483539094652E-2</v>
      </c>
      <c r="M405" s="195">
        <v>234</v>
      </c>
      <c r="N405" s="129">
        <v>1.2510212244923418E-3</v>
      </c>
      <c r="P405" s="103" t="s">
        <v>100</v>
      </c>
      <c r="Q405" s="124">
        <v>1.5289351851851853E-2</v>
      </c>
      <c r="R405" s="195">
        <v>2</v>
      </c>
      <c r="S405" s="129">
        <v>1.6368212527464795E-4</v>
      </c>
      <c r="T405" s="124">
        <v>1.0092592592592592E-2</v>
      </c>
      <c r="U405" s="195">
        <v>1</v>
      </c>
      <c r="V405" s="129" t="s">
        <v>311</v>
      </c>
      <c r="W405" s="124" t="s">
        <v>311</v>
      </c>
      <c r="X405" s="66" t="s">
        <v>311</v>
      </c>
      <c r="Y405" s="189" t="s">
        <v>311</v>
      </c>
      <c r="Z405" s="200">
        <v>405</v>
      </c>
      <c r="AA405" s="200">
        <f t="shared" si="54"/>
        <v>1.4274372212526656E-2</v>
      </c>
      <c r="AB405" s="200">
        <f t="shared" si="55"/>
        <v>1.0995732060185184E-2</v>
      </c>
      <c r="AC405" s="200">
        <f t="shared" si="56"/>
        <v>1.0240483539094652E-2</v>
      </c>
      <c r="AE405" s="200">
        <f t="shared" si="57"/>
        <v>1.5289351851851853E-2</v>
      </c>
      <c r="AF405" s="200">
        <f t="shared" si="58"/>
        <v>1.0092592592592592E-2</v>
      </c>
      <c r="AG405" s="200">
        <f t="shared" si="59"/>
        <v>-1</v>
      </c>
      <c r="AI405" s="200" t="s">
        <v>112</v>
      </c>
    </row>
    <row r="406" spans="5:35" ht="12" customHeight="1" x14ac:dyDescent="0.15">
      <c r="E406" s="23" t="s">
        <v>101</v>
      </c>
      <c r="F406" s="125">
        <v>1.3582812441604074E-2</v>
      </c>
      <c r="G406" s="196">
        <v>991</v>
      </c>
      <c r="H406" s="130">
        <v>1.8055032733470197E-3</v>
      </c>
      <c r="I406" s="125">
        <v>1.0869539411206075E-2</v>
      </c>
      <c r="J406" s="196">
        <v>195</v>
      </c>
      <c r="K406" s="130">
        <v>1.096311849047E-3</v>
      </c>
      <c r="L406" s="125">
        <v>1.0437280346039466E-2</v>
      </c>
      <c r="M406" s="196">
        <v>274</v>
      </c>
      <c r="N406" s="130">
        <v>1.1961840667604107E-3</v>
      </c>
      <c r="P406" s="23" t="s">
        <v>101</v>
      </c>
      <c r="Q406" s="125" t="s">
        <v>311</v>
      </c>
      <c r="R406" s="63" t="s">
        <v>311</v>
      </c>
      <c r="S406" s="188" t="s">
        <v>311</v>
      </c>
      <c r="T406" s="125">
        <v>1.0659722222222221E-2</v>
      </c>
      <c r="U406" s="196">
        <v>1</v>
      </c>
      <c r="V406" s="130" t="s">
        <v>311</v>
      </c>
      <c r="W406" s="125" t="s">
        <v>311</v>
      </c>
      <c r="X406" s="63" t="s">
        <v>311</v>
      </c>
      <c r="Y406" s="188" t="s">
        <v>311</v>
      </c>
      <c r="Z406" s="200">
        <v>406</v>
      </c>
      <c r="AA406" s="200">
        <f t="shared" si="54"/>
        <v>1.3582812441604074E-2</v>
      </c>
      <c r="AB406" s="200">
        <f t="shared" si="55"/>
        <v>1.0869539411206075E-2</v>
      </c>
      <c r="AC406" s="200">
        <f t="shared" si="56"/>
        <v>1.0437280346039466E-2</v>
      </c>
      <c r="AE406" s="200">
        <f t="shared" si="57"/>
        <v>-1</v>
      </c>
      <c r="AF406" s="200">
        <f t="shared" si="58"/>
        <v>1.0659722222222221E-2</v>
      </c>
      <c r="AG406" s="200">
        <f t="shared" si="59"/>
        <v>-1</v>
      </c>
      <c r="AI406" s="200" t="s">
        <v>113</v>
      </c>
    </row>
    <row r="407" spans="5:35" ht="12" customHeight="1" x14ac:dyDescent="0.15">
      <c r="E407" s="103" t="s">
        <v>102</v>
      </c>
      <c r="F407" s="124">
        <v>1.1845014716703463E-2</v>
      </c>
      <c r="G407" s="195">
        <v>755</v>
      </c>
      <c r="H407" s="129">
        <v>1.7530886795860577E-3</v>
      </c>
      <c r="I407" s="124">
        <v>1.0600230363213456E-2</v>
      </c>
      <c r="J407" s="195">
        <v>207</v>
      </c>
      <c r="K407" s="129">
        <v>1.167586302080166E-3</v>
      </c>
      <c r="L407" s="124">
        <v>1.0296724660603674E-2</v>
      </c>
      <c r="M407" s="195">
        <v>281</v>
      </c>
      <c r="N407" s="129">
        <v>1.4411187956494143E-3</v>
      </c>
      <c r="P407" s="103" t="s">
        <v>102</v>
      </c>
      <c r="Q407" s="124" t="s">
        <v>311</v>
      </c>
      <c r="R407" s="66" t="s">
        <v>311</v>
      </c>
      <c r="S407" s="189" t="s">
        <v>311</v>
      </c>
      <c r="T407" s="124">
        <v>9.8611111111111104E-3</v>
      </c>
      <c r="U407" s="195">
        <v>1</v>
      </c>
      <c r="V407" s="129" t="s">
        <v>311</v>
      </c>
      <c r="W407" s="124">
        <v>9.5833333333333343E-3</v>
      </c>
      <c r="X407" s="195">
        <v>1</v>
      </c>
      <c r="Y407" s="129" t="s">
        <v>311</v>
      </c>
      <c r="Z407" s="200">
        <v>407</v>
      </c>
      <c r="AA407" s="200">
        <f t="shared" si="54"/>
        <v>1.1845014716703463E-2</v>
      </c>
      <c r="AB407" s="200">
        <f t="shared" si="55"/>
        <v>1.0600230363213456E-2</v>
      </c>
      <c r="AC407" s="200">
        <f t="shared" si="56"/>
        <v>1.0296724660603674E-2</v>
      </c>
      <c r="AE407" s="200">
        <f t="shared" si="57"/>
        <v>-1</v>
      </c>
      <c r="AF407" s="200">
        <f t="shared" si="58"/>
        <v>9.8611111111111104E-3</v>
      </c>
      <c r="AG407" s="200">
        <f t="shared" si="59"/>
        <v>9.5833333333333343E-3</v>
      </c>
      <c r="AI407" s="200" t="s">
        <v>114</v>
      </c>
    </row>
    <row r="408" spans="5:35" ht="12" customHeight="1" x14ac:dyDescent="0.15">
      <c r="E408" s="23" t="s">
        <v>103</v>
      </c>
      <c r="F408" s="125">
        <v>1.0678733254531119E-2</v>
      </c>
      <c r="G408" s="196">
        <v>470</v>
      </c>
      <c r="H408" s="130">
        <v>1.2338731885830224E-3</v>
      </c>
      <c r="I408" s="125">
        <v>1.0285285285285278E-2</v>
      </c>
      <c r="J408" s="196">
        <v>148</v>
      </c>
      <c r="K408" s="130">
        <v>1.3446502567492538E-3</v>
      </c>
      <c r="L408" s="125">
        <v>1.007989654195012E-2</v>
      </c>
      <c r="M408" s="196">
        <v>196</v>
      </c>
      <c r="N408" s="130">
        <v>1.1523921367085094E-3</v>
      </c>
      <c r="P408" s="23" t="s">
        <v>103</v>
      </c>
      <c r="Q408" s="125">
        <v>1.0416666666666666E-2</v>
      </c>
      <c r="R408" s="196">
        <v>1</v>
      </c>
      <c r="S408" s="130" t="s">
        <v>311</v>
      </c>
      <c r="T408" s="125" t="s">
        <v>311</v>
      </c>
      <c r="U408" s="63" t="s">
        <v>311</v>
      </c>
      <c r="V408" s="188" t="s">
        <v>311</v>
      </c>
      <c r="W408" s="125">
        <v>9.4097222222222238E-3</v>
      </c>
      <c r="X408" s="196">
        <v>1</v>
      </c>
      <c r="Y408" s="130" t="s">
        <v>311</v>
      </c>
      <c r="Z408" s="200">
        <v>408</v>
      </c>
      <c r="AA408" s="200">
        <f t="shared" si="54"/>
        <v>1.0678733254531119E-2</v>
      </c>
      <c r="AB408" s="200">
        <f t="shared" si="55"/>
        <v>1.0285285285285278E-2</v>
      </c>
      <c r="AC408" s="200">
        <f t="shared" si="56"/>
        <v>1.007989654195012E-2</v>
      </c>
      <c r="AE408" s="200">
        <f t="shared" si="57"/>
        <v>1.0416666666666666E-2</v>
      </c>
      <c r="AF408" s="200">
        <f t="shared" si="58"/>
        <v>-1</v>
      </c>
      <c r="AG408" s="200">
        <f t="shared" si="59"/>
        <v>9.4097222222222238E-3</v>
      </c>
      <c r="AI408" s="200" t="s">
        <v>115</v>
      </c>
    </row>
    <row r="409" spans="5:35" ht="12" customHeight="1" x14ac:dyDescent="0.15">
      <c r="E409" s="103" t="s">
        <v>104</v>
      </c>
      <c r="F409" s="124">
        <v>1.030760175704715E-2</v>
      </c>
      <c r="G409" s="195">
        <v>293</v>
      </c>
      <c r="H409" s="129">
        <v>1.7100132769740709E-3</v>
      </c>
      <c r="I409" s="124">
        <v>9.7875872799028565E-3</v>
      </c>
      <c r="J409" s="195">
        <v>122</v>
      </c>
      <c r="K409" s="129">
        <v>9.6437649612644534E-4</v>
      </c>
      <c r="L409" s="124">
        <v>1.0182311621966797E-2</v>
      </c>
      <c r="M409" s="195">
        <v>145</v>
      </c>
      <c r="N409" s="129">
        <v>1.1307777004688577E-3</v>
      </c>
      <c r="P409" s="103" t="s">
        <v>104</v>
      </c>
      <c r="Q409" s="124" t="s">
        <v>311</v>
      </c>
      <c r="R409" s="66" t="s">
        <v>311</v>
      </c>
      <c r="S409" s="189" t="s">
        <v>311</v>
      </c>
      <c r="T409" s="124" t="s">
        <v>311</v>
      </c>
      <c r="U409" s="66" t="s">
        <v>311</v>
      </c>
      <c r="V409" s="189" t="s">
        <v>311</v>
      </c>
      <c r="W409" s="124">
        <v>1.1030092592592591E-2</v>
      </c>
      <c r="X409" s="195">
        <v>1</v>
      </c>
      <c r="Y409" s="129" t="s">
        <v>311</v>
      </c>
      <c r="Z409" s="200">
        <v>409</v>
      </c>
      <c r="AA409" s="200">
        <f t="shared" si="54"/>
        <v>1.030760175704715E-2</v>
      </c>
      <c r="AB409" s="200">
        <f t="shared" si="55"/>
        <v>9.7875872799028565E-3</v>
      </c>
      <c r="AC409" s="200">
        <f t="shared" si="56"/>
        <v>1.0182311621966797E-2</v>
      </c>
      <c r="AE409" s="200">
        <f t="shared" si="57"/>
        <v>-1</v>
      </c>
      <c r="AF409" s="200">
        <f t="shared" si="58"/>
        <v>-1</v>
      </c>
      <c r="AG409" s="200">
        <f t="shared" si="59"/>
        <v>1.1030092592592591E-2</v>
      </c>
      <c r="AI409" s="200" t="s">
        <v>116</v>
      </c>
    </row>
    <row r="410" spans="5:35" ht="12" customHeight="1" x14ac:dyDescent="0.15">
      <c r="E410" s="23" t="s">
        <v>105</v>
      </c>
      <c r="F410" s="125">
        <v>1.0098536036036037E-2</v>
      </c>
      <c r="G410" s="196">
        <v>222</v>
      </c>
      <c r="H410" s="130">
        <v>1.5836132388525118E-3</v>
      </c>
      <c r="I410" s="125">
        <v>9.7309670781893006E-3</v>
      </c>
      <c r="J410" s="196">
        <v>90</v>
      </c>
      <c r="K410" s="130">
        <v>1.2109026072039252E-3</v>
      </c>
      <c r="L410" s="125">
        <v>9.5634430727023299E-3</v>
      </c>
      <c r="M410" s="196">
        <v>135</v>
      </c>
      <c r="N410" s="130">
        <v>9.8021966735568379E-4</v>
      </c>
      <c r="P410" s="23" t="s">
        <v>105</v>
      </c>
      <c r="Q410" s="125" t="s">
        <v>311</v>
      </c>
      <c r="R410" s="63" t="s">
        <v>311</v>
      </c>
      <c r="S410" s="188" t="s">
        <v>311</v>
      </c>
      <c r="T410" s="125" t="s">
        <v>311</v>
      </c>
      <c r="U410" s="63" t="s">
        <v>311</v>
      </c>
      <c r="V410" s="188" t="s">
        <v>311</v>
      </c>
      <c r="W410" s="125" t="s">
        <v>311</v>
      </c>
      <c r="X410" s="63" t="s">
        <v>311</v>
      </c>
      <c r="Y410" s="188" t="s">
        <v>311</v>
      </c>
      <c r="Z410" s="200">
        <v>410</v>
      </c>
      <c r="AA410" s="200">
        <f t="shared" si="54"/>
        <v>1.0098536036036037E-2</v>
      </c>
      <c r="AB410" s="200">
        <f t="shared" si="55"/>
        <v>9.7309670781893006E-3</v>
      </c>
      <c r="AC410" s="200">
        <f t="shared" si="56"/>
        <v>9.5634430727023299E-3</v>
      </c>
      <c r="AE410" s="200">
        <f t="shared" si="57"/>
        <v>-1</v>
      </c>
      <c r="AF410" s="200">
        <f t="shared" si="58"/>
        <v>-1</v>
      </c>
      <c r="AG410" s="200">
        <f t="shared" si="59"/>
        <v>-1</v>
      </c>
      <c r="AI410" s="200" t="s">
        <v>117</v>
      </c>
    </row>
    <row r="411" spans="5:35" ht="12" customHeight="1" x14ac:dyDescent="0.15">
      <c r="E411" s="46" t="s">
        <v>126</v>
      </c>
      <c r="F411" s="127"/>
      <c r="G411" s="198"/>
      <c r="H411" s="132"/>
      <c r="I411" s="127"/>
      <c r="J411" s="198"/>
      <c r="K411" s="132"/>
      <c r="L411" s="127"/>
      <c r="M411" s="198"/>
      <c r="N411" s="132"/>
      <c r="P411" s="46" t="s">
        <v>126</v>
      </c>
      <c r="Q411" s="127"/>
      <c r="R411" s="198"/>
      <c r="S411" s="132"/>
      <c r="T411" s="127"/>
      <c r="U411" s="198"/>
      <c r="V411" s="132"/>
      <c r="W411" s="127"/>
      <c r="X411" s="198"/>
      <c r="Y411" s="132"/>
    </row>
    <row r="412" spans="5:35" ht="12" customHeight="1" x14ac:dyDescent="0.15">
      <c r="E412" s="34" t="s">
        <v>127</v>
      </c>
      <c r="F412" s="125">
        <v>1.2572455899247135E-2</v>
      </c>
      <c r="G412" s="196">
        <v>3901</v>
      </c>
      <c r="H412" s="130">
        <v>2.0486139858273862E-3</v>
      </c>
      <c r="I412" s="125">
        <v>1.0138640651375239E-2</v>
      </c>
      <c r="J412" s="196">
        <v>373</v>
      </c>
      <c r="K412" s="130">
        <v>1.2453754462513097E-3</v>
      </c>
      <c r="L412" s="125">
        <v>9.5152505446623077E-3</v>
      </c>
      <c r="M412" s="196">
        <v>170</v>
      </c>
      <c r="N412" s="130">
        <v>1.189798388492273E-3</v>
      </c>
      <c r="P412" s="34" t="s">
        <v>127</v>
      </c>
      <c r="Q412" s="125">
        <v>1.1949074074074074E-2</v>
      </c>
      <c r="R412" s="196">
        <v>5</v>
      </c>
      <c r="S412" s="130">
        <v>9.8156746435043639E-4</v>
      </c>
      <c r="T412" s="125">
        <v>9.0162037037037034E-3</v>
      </c>
      <c r="U412" s="196">
        <v>1</v>
      </c>
      <c r="V412" s="130" t="s">
        <v>311</v>
      </c>
      <c r="W412" s="125">
        <v>8.0439814814814818E-3</v>
      </c>
      <c r="X412" s="196">
        <v>1</v>
      </c>
      <c r="Y412" s="130" t="s">
        <v>311</v>
      </c>
    </row>
    <row r="413" spans="5:35" ht="12" customHeight="1" x14ac:dyDescent="0.15">
      <c r="E413" s="103" t="s">
        <v>123</v>
      </c>
      <c r="F413" s="124">
        <v>1.1921699009221617E-2</v>
      </c>
      <c r="G413" s="195">
        <v>2213</v>
      </c>
      <c r="H413" s="129">
        <v>1.6771539674873292E-3</v>
      </c>
      <c r="I413" s="124">
        <v>1.1219141123882507E-2</v>
      </c>
      <c r="J413" s="195">
        <v>725</v>
      </c>
      <c r="K413" s="129">
        <v>1.631036670801669E-3</v>
      </c>
      <c r="L413" s="124">
        <v>1.0404665140993273E-2</v>
      </c>
      <c r="M413" s="195">
        <v>704</v>
      </c>
      <c r="N413" s="129">
        <v>1.2954364402988159E-3</v>
      </c>
      <c r="P413" s="103" t="s">
        <v>123</v>
      </c>
      <c r="Q413" s="124">
        <v>1.2037037037037035E-2</v>
      </c>
      <c r="R413" s="195">
        <v>3</v>
      </c>
      <c r="S413" s="129">
        <v>3.5620517490477926E-3</v>
      </c>
      <c r="T413" s="124">
        <v>1.1900462962962963E-2</v>
      </c>
      <c r="U413" s="195">
        <v>5</v>
      </c>
      <c r="V413" s="129">
        <v>9.29766341209189E-4</v>
      </c>
      <c r="W413" s="124">
        <v>9.5081018518518527E-3</v>
      </c>
      <c r="X413" s="195">
        <v>2</v>
      </c>
      <c r="Y413" s="129">
        <v>3.3554835681304246E-4</v>
      </c>
    </row>
    <row r="414" spans="5:35" ht="12" customHeight="1" x14ac:dyDescent="0.15">
      <c r="E414" s="23" t="s">
        <v>124</v>
      </c>
      <c r="F414" s="125">
        <v>1.3538162657811289E-2</v>
      </c>
      <c r="G414" s="196">
        <v>3095</v>
      </c>
      <c r="H414" s="130">
        <v>1.875431821619997E-3</v>
      </c>
      <c r="I414" s="125">
        <v>1.0934962109455831E-2</v>
      </c>
      <c r="J414" s="196">
        <v>716</v>
      </c>
      <c r="K414" s="130">
        <v>1.3197951681029497E-3</v>
      </c>
      <c r="L414" s="125">
        <v>1.0347076386237318E-2</v>
      </c>
      <c r="M414" s="196">
        <v>873</v>
      </c>
      <c r="N414" s="130">
        <v>1.2496797388311281E-3</v>
      </c>
      <c r="P414" s="23" t="s">
        <v>124</v>
      </c>
      <c r="Q414" s="125">
        <v>1.3597883597883598E-2</v>
      </c>
      <c r="R414" s="196">
        <v>7</v>
      </c>
      <c r="S414" s="130">
        <v>1.7467322816551341E-3</v>
      </c>
      <c r="T414" s="125">
        <v>1.0376157407407407E-2</v>
      </c>
      <c r="U414" s="196">
        <v>2</v>
      </c>
      <c r="V414" s="130">
        <v>4.010212069229331E-4</v>
      </c>
      <c r="W414" s="125">
        <v>9.5833333333333343E-3</v>
      </c>
      <c r="X414" s="196">
        <v>1</v>
      </c>
      <c r="Y414" s="130" t="s">
        <v>311</v>
      </c>
    </row>
    <row r="415" spans="5:35" ht="12" customHeight="1" x14ac:dyDescent="0.15">
      <c r="E415" s="46" t="s">
        <v>3</v>
      </c>
      <c r="F415" s="127"/>
      <c r="G415" s="198"/>
      <c r="H415" s="132"/>
      <c r="I415" s="127"/>
      <c r="J415" s="198"/>
      <c r="K415" s="132"/>
      <c r="L415" s="127"/>
      <c r="M415" s="198"/>
      <c r="N415" s="132"/>
      <c r="P415" s="46" t="s">
        <v>3</v>
      </c>
      <c r="Q415" s="127"/>
      <c r="R415" s="198"/>
      <c r="S415" s="132"/>
      <c r="T415" s="127"/>
      <c r="U415" s="198"/>
      <c r="V415" s="132"/>
      <c r="W415" s="127"/>
      <c r="X415" s="198"/>
      <c r="Y415" s="132"/>
    </row>
    <row r="416" spans="5:35" ht="12" customHeight="1" x14ac:dyDescent="0.15">
      <c r="E416" s="26" t="s">
        <v>128</v>
      </c>
      <c r="F416" s="128">
        <v>1.2448737839651119E-2</v>
      </c>
      <c r="G416" s="199">
        <v>11924</v>
      </c>
      <c r="H416" s="133">
        <v>2.0422895669985354E-3</v>
      </c>
      <c r="I416" s="128">
        <v>1.0796420151701526E-2</v>
      </c>
      <c r="J416" s="199">
        <v>2710</v>
      </c>
      <c r="K416" s="133">
        <v>1.4889596583922719E-3</v>
      </c>
      <c r="L416" s="128">
        <v>1.0281989607437184E-2</v>
      </c>
      <c r="M416" s="199">
        <v>2737</v>
      </c>
      <c r="N416" s="133">
        <v>1.2800700753459971E-3</v>
      </c>
      <c r="P416" s="26" t="s">
        <v>128</v>
      </c>
      <c r="Q416" s="128">
        <v>1.2613727858293074E-2</v>
      </c>
      <c r="R416" s="199">
        <v>23</v>
      </c>
      <c r="S416" s="133">
        <v>1.8936828102923918E-3</v>
      </c>
      <c r="T416" s="128">
        <v>1.0951745014245014E-2</v>
      </c>
      <c r="U416" s="199">
        <v>13</v>
      </c>
      <c r="V416" s="133">
        <v>1.2590599049297807E-3</v>
      </c>
      <c r="W416" s="128">
        <v>9.7685185185185184E-3</v>
      </c>
      <c r="X416" s="199">
        <v>7</v>
      </c>
      <c r="Y416" s="133">
        <v>1.1038536127376489E-3</v>
      </c>
    </row>
    <row r="417" spans="5:29" ht="12" customHeight="1" x14ac:dyDescent="0.15">
      <c r="E417" s="123"/>
      <c r="P417" s="123"/>
    </row>
    <row r="418" spans="5:29" ht="12" customHeight="1" x14ac:dyDescent="0.15">
      <c r="E418" s="113" t="s">
        <v>315</v>
      </c>
      <c r="P418" s="113" t="s">
        <v>315</v>
      </c>
    </row>
    <row r="420" spans="5:29" ht="12" customHeight="1" x14ac:dyDescent="0.15">
      <c r="AC420" s="225"/>
    </row>
    <row r="434" spans="1:35" ht="20.100000000000001" customHeight="1" x14ac:dyDescent="0.15">
      <c r="A434" s="6"/>
      <c r="E434" s="3" t="s">
        <v>158</v>
      </c>
      <c r="F434" s="15"/>
      <c r="G434" s="192"/>
      <c r="H434" s="15"/>
      <c r="I434" s="15"/>
      <c r="J434" s="192"/>
      <c r="K434" s="15"/>
      <c r="L434" s="15"/>
      <c r="M434" s="192"/>
      <c r="N434" s="15"/>
      <c r="P434" s="3" t="s">
        <v>159</v>
      </c>
      <c r="Q434" s="15"/>
      <c r="R434" s="192"/>
      <c r="S434" s="15"/>
      <c r="T434" s="15"/>
      <c r="U434" s="192"/>
      <c r="V434" s="15"/>
      <c r="W434" s="15"/>
      <c r="X434" s="192"/>
      <c r="Y434" s="15"/>
    </row>
    <row r="435" spans="1:35" ht="12" customHeight="1" x14ac:dyDescent="0.15">
      <c r="E435" s="41"/>
      <c r="F435" s="42" t="s">
        <v>283</v>
      </c>
      <c r="G435" s="193"/>
      <c r="H435" s="43"/>
      <c r="I435" s="42" t="s">
        <v>285</v>
      </c>
      <c r="J435" s="193"/>
      <c r="K435" s="43"/>
      <c r="L435" s="42" t="s">
        <v>286</v>
      </c>
      <c r="M435" s="193"/>
      <c r="N435" s="43"/>
      <c r="P435" s="41"/>
      <c r="Q435" s="42" t="s">
        <v>283</v>
      </c>
      <c r="R435" s="193"/>
      <c r="S435" s="43"/>
      <c r="T435" s="42" t="s">
        <v>285</v>
      </c>
      <c r="U435" s="193"/>
      <c r="V435" s="43"/>
      <c r="W435" s="42" t="s">
        <v>286</v>
      </c>
      <c r="X435" s="193"/>
      <c r="Y435" s="43"/>
    </row>
    <row r="436" spans="1:35" ht="12" customHeight="1" x14ac:dyDescent="0.15">
      <c r="A436" s="84"/>
      <c r="B436" s="84"/>
      <c r="C436" s="84"/>
      <c r="E436" s="80"/>
      <c r="F436" s="104" t="s">
        <v>306</v>
      </c>
      <c r="G436" s="194" t="s">
        <v>305</v>
      </c>
      <c r="H436" s="105" t="s">
        <v>307</v>
      </c>
      <c r="I436" s="104" t="s">
        <v>306</v>
      </c>
      <c r="J436" s="194" t="s">
        <v>305</v>
      </c>
      <c r="K436" s="105" t="s">
        <v>307</v>
      </c>
      <c r="L436" s="104" t="s">
        <v>306</v>
      </c>
      <c r="M436" s="194" t="s">
        <v>305</v>
      </c>
      <c r="N436" s="105" t="s">
        <v>307</v>
      </c>
      <c r="P436" s="80"/>
      <c r="Q436" s="104" t="s">
        <v>306</v>
      </c>
      <c r="R436" s="194" t="s">
        <v>305</v>
      </c>
      <c r="S436" s="105" t="s">
        <v>307</v>
      </c>
      <c r="T436" s="104" t="s">
        <v>306</v>
      </c>
      <c r="U436" s="194" t="s">
        <v>305</v>
      </c>
      <c r="V436" s="105" t="s">
        <v>307</v>
      </c>
      <c r="W436" s="104" t="s">
        <v>306</v>
      </c>
      <c r="X436" s="194" t="s">
        <v>305</v>
      </c>
      <c r="Y436" s="105" t="s">
        <v>307</v>
      </c>
    </row>
    <row r="437" spans="1:35" ht="12" customHeight="1" x14ac:dyDescent="0.15">
      <c r="A437" s="2" t="s">
        <v>0</v>
      </c>
      <c r="E437" s="46" t="s">
        <v>125</v>
      </c>
      <c r="F437" s="30"/>
      <c r="G437" s="110"/>
      <c r="H437" s="32"/>
      <c r="I437" s="30"/>
      <c r="J437" s="110"/>
      <c r="K437" s="32"/>
      <c r="L437" s="30"/>
      <c r="M437" s="110"/>
      <c r="N437" s="32"/>
      <c r="P437" s="46" t="s">
        <v>125</v>
      </c>
      <c r="Q437" s="30"/>
      <c r="R437" s="110"/>
      <c r="S437" s="32"/>
      <c r="T437" s="30"/>
      <c r="U437" s="110"/>
      <c r="V437" s="32"/>
      <c r="W437" s="30"/>
      <c r="X437" s="110"/>
      <c r="Y437" s="32"/>
      <c r="AA437" s="200" t="s">
        <v>283</v>
      </c>
      <c r="AB437" s="200" t="s">
        <v>285</v>
      </c>
      <c r="AC437" s="200" t="s">
        <v>286</v>
      </c>
      <c r="AE437" s="200" t="s">
        <v>283</v>
      </c>
      <c r="AF437" s="200" t="s">
        <v>285</v>
      </c>
      <c r="AG437" s="200" t="s">
        <v>286</v>
      </c>
    </row>
    <row r="438" spans="1:35" ht="12" customHeight="1" x14ac:dyDescent="0.15">
      <c r="E438" s="103" t="s">
        <v>272</v>
      </c>
      <c r="F438" s="124">
        <v>7.9961695326278646E-3</v>
      </c>
      <c r="G438" s="195">
        <v>84</v>
      </c>
      <c r="H438" s="129">
        <v>1.5051409685326506E-3</v>
      </c>
      <c r="I438" s="124">
        <v>6.9340277777777768E-3</v>
      </c>
      <c r="J438" s="195">
        <v>10</v>
      </c>
      <c r="K438" s="129">
        <v>5.6180178812699326E-4</v>
      </c>
      <c r="L438" s="124">
        <v>6.828703703703704E-3</v>
      </c>
      <c r="M438" s="195">
        <v>4</v>
      </c>
      <c r="N438" s="129">
        <v>4.7250959544427844E-4</v>
      </c>
      <c r="P438" s="103" t="s">
        <v>272</v>
      </c>
      <c r="Q438" s="124">
        <v>1.0462962962962962E-2</v>
      </c>
      <c r="R438" s="195">
        <v>4</v>
      </c>
      <c r="S438" s="129">
        <v>4.4816233652675275E-4</v>
      </c>
      <c r="T438" s="124" t="s">
        <v>311</v>
      </c>
      <c r="U438" s="66" t="s">
        <v>311</v>
      </c>
      <c r="V438" s="189" t="s">
        <v>311</v>
      </c>
      <c r="W438" s="124" t="s">
        <v>311</v>
      </c>
      <c r="X438" s="66" t="s">
        <v>311</v>
      </c>
      <c r="Y438" s="189" t="s">
        <v>311</v>
      </c>
      <c r="Z438" s="200">
        <v>438</v>
      </c>
      <c r="AA438" s="200">
        <f>IF(F438="-",-1,F438)</f>
        <v>7.9961695326278646E-3</v>
      </c>
      <c r="AB438" s="200">
        <f>IF(I438="-",-1,I438)</f>
        <v>6.9340277777777768E-3</v>
      </c>
      <c r="AC438" s="200">
        <f>IF(L438="-",-1,L438)</f>
        <v>6.828703703703704E-3</v>
      </c>
      <c r="AE438" s="200">
        <f>IF(Q438="-",-1,Q438)</f>
        <v>1.0462962962962962E-2</v>
      </c>
      <c r="AF438" s="200">
        <f>IF(T438="-",-1,T438)</f>
        <v>-1</v>
      </c>
      <c r="AG438" s="200">
        <f>IF(W438="-",-1,W438)</f>
        <v>-1</v>
      </c>
      <c r="AI438" s="200" t="s">
        <v>118</v>
      </c>
    </row>
    <row r="439" spans="1:35" ht="12" customHeight="1" x14ac:dyDescent="0.15">
      <c r="A439" s="85" t="s">
        <v>308</v>
      </c>
      <c r="B439" s="134"/>
      <c r="C439" s="134"/>
      <c r="E439" s="23" t="s">
        <v>273</v>
      </c>
      <c r="F439" s="125">
        <v>8.9762731481481447E-3</v>
      </c>
      <c r="G439" s="196">
        <v>160</v>
      </c>
      <c r="H439" s="130">
        <v>1.2150838558356398E-3</v>
      </c>
      <c r="I439" s="125">
        <v>7.4259259259259244E-3</v>
      </c>
      <c r="J439" s="196">
        <v>5</v>
      </c>
      <c r="K439" s="130">
        <v>4.9705224610363421E-4</v>
      </c>
      <c r="L439" s="125">
        <v>7.0023148148148145E-3</v>
      </c>
      <c r="M439" s="196">
        <v>2</v>
      </c>
      <c r="N439" s="130">
        <v>6.3836028857118857E-4</v>
      </c>
      <c r="P439" s="23" t="s">
        <v>273</v>
      </c>
      <c r="Q439" s="125">
        <v>1.251350308641975E-2</v>
      </c>
      <c r="R439" s="196">
        <v>12</v>
      </c>
      <c r="S439" s="130">
        <v>1.898333127569276E-3</v>
      </c>
      <c r="T439" s="125">
        <v>9.8321759259259265E-3</v>
      </c>
      <c r="U439" s="196">
        <v>2</v>
      </c>
      <c r="V439" s="130">
        <v>8.1841062643119825E-6</v>
      </c>
      <c r="W439" s="125">
        <v>9.2997685185185197E-3</v>
      </c>
      <c r="X439" s="196">
        <v>2</v>
      </c>
      <c r="Y439" s="130">
        <v>2.0460265659322715E-4</v>
      </c>
      <c r="Z439" s="200">
        <v>439</v>
      </c>
      <c r="AA439" s="200">
        <f t="shared" ref="AA439:AA453" si="60">IF(F439="-",-1,F439)</f>
        <v>8.9762731481481447E-3</v>
      </c>
      <c r="AB439" s="200">
        <f t="shared" ref="AB439:AB453" si="61">IF(I439="-",-1,I439)</f>
        <v>7.4259259259259244E-3</v>
      </c>
      <c r="AC439" s="200">
        <f t="shared" ref="AC439:AC453" si="62">IF(L439="-",-1,L439)</f>
        <v>7.0023148148148145E-3</v>
      </c>
      <c r="AE439" s="200">
        <f t="shared" ref="AE439:AE453" si="63">IF(Q439="-",-1,Q439)</f>
        <v>1.251350308641975E-2</v>
      </c>
      <c r="AF439" s="200">
        <f t="shared" ref="AF439:AF453" si="64">IF(T439="-",-1,T439)</f>
        <v>9.8321759259259265E-3</v>
      </c>
      <c r="AG439" s="200">
        <f t="shared" ref="AG439:AG453" si="65">IF(W439="-",-1,W439)</f>
        <v>9.2997685185185197E-3</v>
      </c>
      <c r="AI439" s="200" t="s">
        <v>119</v>
      </c>
    </row>
    <row r="440" spans="1:35" ht="12" customHeight="1" x14ac:dyDescent="0.15">
      <c r="A440" s="85" t="s">
        <v>310</v>
      </c>
      <c r="B440" s="134"/>
      <c r="C440" s="134"/>
      <c r="E440" s="103" t="s">
        <v>274</v>
      </c>
      <c r="F440" s="124">
        <v>1.0790343915343918E-2</v>
      </c>
      <c r="G440" s="195">
        <v>49</v>
      </c>
      <c r="H440" s="129">
        <v>1.6403961902521748E-3</v>
      </c>
      <c r="I440" s="124">
        <v>7.724729938271605E-3</v>
      </c>
      <c r="J440" s="195">
        <v>12</v>
      </c>
      <c r="K440" s="129">
        <v>6.1536758199577787E-4</v>
      </c>
      <c r="L440" s="124">
        <v>7.8869047619047616E-3</v>
      </c>
      <c r="M440" s="195">
        <v>7</v>
      </c>
      <c r="N440" s="129">
        <v>1.2175877726717038E-3</v>
      </c>
      <c r="P440" s="103" t="s">
        <v>274</v>
      </c>
      <c r="Q440" s="124">
        <v>1.3619378306878305E-2</v>
      </c>
      <c r="R440" s="195">
        <v>7</v>
      </c>
      <c r="S440" s="129">
        <v>1.8367526107053592E-3</v>
      </c>
      <c r="T440" s="124">
        <v>1.0852623456790124E-2</v>
      </c>
      <c r="U440" s="195">
        <v>3</v>
      </c>
      <c r="V440" s="129">
        <v>4.0925987025817892E-4</v>
      </c>
      <c r="W440" s="124" t="s">
        <v>311</v>
      </c>
      <c r="X440" s="66" t="s">
        <v>311</v>
      </c>
      <c r="Y440" s="189" t="s">
        <v>311</v>
      </c>
      <c r="Z440" s="200">
        <v>440</v>
      </c>
      <c r="AA440" s="200">
        <f t="shared" si="60"/>
        <v>1.0790343915343918E-2</v>
      </c>
      <c r="AB440" s="200">
        <f t="shared" si="61"/>
        <v>7.724729938271605E-3</v>
      </c>
      <c r="AC440" s="200">
        <f t="shared" si="62"/>
        <v>7.8869047619047616E-3</v>
      </c>
      <c r="AE440" s="200">
        <f t="shared" si="63"/>
        <v>1.3619378306878305E-2</v>
      </c>
      <c r="AF440" s="200">
        <f t="shared" si="64"/>
        <v>1.0852623456790124E-2</v>
      </c>
      <c r="AG440" s="200">
        <f t="shared" si="65"/>
        <v>-1</v>
      </c>
      <c r="AI440" s="200" t="s">
        <v>120</v>
      </c>
    </row>
    <row r="441" spans="1:35" ht="12" customHeight="1" x14ac:dyDescent="0.15">
      <c r="A441" s="85" t="s">
        <v>309</v>
      </c>
      <c r="B441" s="134"/>
      <c r="C441" s="134"/>
      <c r="E441" s="23" t="s">
        <v>275</v>
      </c>
      <c r="F441" s="125">
        <v>9.0724206349206329E-3</v>
      </c>
      <c r="G441" s="196">
        <v>42</v>
      </c>
      <c r="H441" s="130">
        <v>1.450366035827391E-3</v>
      </c>
      <c r="I441" s="125">
        <v>8.231646825396826E-3</v>
      </c>
      <c r="J441" s="196">
        <v>14</v>
      </c>
      <c r="K441" s="130">
        <v>1.0417574605436214E-3</v>
      </c>
      <c r="L441" s="125">
        <v>7.4739583333333325E-3</v>
      </c>
      <c r="M441" s="196">
        <v>8</v>
      </c>
      <c r="N441" s="130">
        <v>8.5091656118365473E-4</v>
      </c>
      <c r="P441" s="23" t="s">
        <v>275</v>
      </c>
      <c r="Q441" s="125">
        <v>1.2156635802469134E-2</v>
      </c>
      <c r="R441" s="196">
        <v>3</v>
      </c>
      <c r="S441" s="130">
        <v>9.6602503864331524E-4</v>
      </c>
      <c r="T441" s="125" t="s">
        <v>311</v>
      </c>
      <c r="U441" s="63" t="s">
        <v>311</v>
      </c>
      <c r="V441" s="188" t="s">
        <v>311</v>
      </c>
      <c r="W441" s="125">
        <v>1.1059027777777779E-2</v>
      </c>
      <c r="X441" s="196">
        <v>2</v>
      </c>
      <c r="Y441" s="130">
        <v>7.7749009505460832E-4</v>
      </c>
      <c r="Z441" s="200">
        <v>441</v>
      </c>
      <c r="AA441" s="200">
        <f t="shared" si="60"/>
        <v>9.0724206349206329E-3</v>
      </c>
      <c r="AB441" s="200">
        <f t="shared" si="61"/>
        <v>8.231646825396826E-3</v>
      </c>
      <c r="AC441" s="200">
        <f t="shared" si="62"/>
        <v>7.4739583333333325E-3</v>
      </c>
      <c r="AE441" s="200">
        <f t="shared" si="63"/>
        <v>1.2156635802469134E-2</v>
      </c>
      <c r="AF441" s="200">
        <f t="shared" si="64"/>
        <v>-1</v>
      </c>
      <c r="AG441" s="200">
        <f t="shared" si="65"/>
        <v>1.1059027777777779E-2</v>
      </c>
      <c r="AI441" s="200" t="s">
        <v>121</v>
      </c>
    </row>
    <row r="442" spans="1:35" ht="12" customHeight="1" x14ac:dyDescent="0.15">
      <c r="E442" s="103" t="s">
        <v>94</v>
      </c>
      <c r="F442" s="124">
        <v>8.7381131131131114E-3</v>
      </c>
      <c r="G442" s="195">
        <v>37</v>
      </c>
      <c r="H442" s="129">
        <v>1.2549155277173133E-3</v>
      </c>
      <c r="I442" s="124">
        <v>9.0860933048433033E-3</v>
      </c>
      <c r="J442" s="195">
        <v>26</v>
      </c>
      <c r="K442" s="129">
        <v>1.5275584886436304E-3</v>
      </c>
      <c r="L442" s="124">
        <v>8.2604166666666659E-3</v>
      </c>
      <c r="M442" s="195">
        <v>10</v>
      </c>
      <c r="N442" s="129">
        <v>1.5410676682383192E-3</v>
      </c>
      <c r="P442" s="103" t="s">
        <v>94</v>
      </c>
      <c r="Q442" s="124">
        <v>1.3307291666666665E-2</v>
      </c>
      <c r="R442" s="195">
        <v>4</v>
      </c>
      <c r="S442" s="129">
        <v>4.0265733507664691E-3</v>
      </c>
      <c r="T442" s="124">
        <v>1.3113425925925926E-2</v>
      </c>
      <c r="U442" s="195">
        <v>3</v>
      </c>
      <c r="V442" s="129">
        <v>1.2843050707468827E-3</v>
      </c>
      <c r="W442" s="124">
        <v>1.0636574074074074E-2</v>
      </c>
      <c r="X442" s="195">
        <v>1</v>
      </c>
      <c r="Y442" s="129" t="s">
        <v>311</v>
      </c>
      <c r="Z442" s="200">
        <v>442</v>
      </c>
      <c r="AA442" s="200">
        <f t="shared" si="60"/>
        <v>8.7381131131131114E-3</v>
      </c>
      <c r="AB442" s="200">
        <f t="shared" si="61"/>
        <v>9.0860933048433033E-3</v>
      </c>
      <c r="AC442" s="200">
        <f t="shared" si="62"/>
        <v>8.2604166666666659E-3</v>
      </c>
      <c r="AE442" s="200">
        <f t="shared" si="63"/>
        <v>1.3307291666666665E-2</v>
      </c>
      <c r="AF442" s="200">
        <f t="shared" si="64"/>
        <v>1.3113425925925926E-2</v>
      </c>
      <c r="AG442" s="200">
        <f t="shared" si="65"/>
        <v>1.0636574074074074E-2</v>
      </c>
      <c r="AI442" s="200" t="s">
        <v>106</v>
      </c>
    </row>
    <row r="443" spans="1:35" ht="12" customHeight="1" x14ac:dyDescent="0.15">
      <c r="A443" s="2"/>
      <c r="E443" s="23" t="s">
        <v>95</v>
      </c>
      <c r="F443" s="125">
        <v>8.8149154589371968E-3</v>
      </c>
      <c r="G443" s="196">
        <v>46</v>
      </c>
      <c r="H443" s="130">
        <v>1.0774060922788282E-3</v>
      </c>
      <c r="I443" s="125">
        <v>8.731060606060605E-3</v>
      </c>
      <c r="J443" s="196">
        <v>22</v>
      </c>
      <c r="K443" s="130">
        <v>8.8692056271350884E-4</v>
      </c>
      <c r="L443" s="125">
        <v>7.8009259259259264E-3</v>
      </c>
      <c r="M443" s="196">
        <v>12</v>
      </c>
      <c r="N443" s="130">
        <v>1.4248637764341498E-3</v>
      </c>
      <c r="P443" s="23" t="s">
        <v>95</v>
      </c>
      <c r="Q443" s="125">
        <v>1.1701388888888888E-2</v>
      </c>
      <c r="R443" s="196">
        <v>7</v>
      </c>
      <c r="S443" s="130">
        <v>1.1610667460561605E-3</v>
      </c>
      <c r="T443" s="125">
        <v>1.1900077160493827E-2</v>
      </c>
      <c r="U443" s="196">
        <v>6</v>
      </c>
      <c r="V443" s="130">
        <v>7.2846514852965534E-4</v>
      </c>
      <c r="W443" s="125">
        <v>1.0972222222222223E-2</v>
      </c>
      <c r="X443" s="196">
        <v>2</v>
      </c>
      <c r="Y443" s="130">
        <v>7.2020135120853378E-4</v>
      </c>
      <c r="Z443" s="200">
        <v>443</v>
      </c>
      <c r="AA443" s="200">
        <f t="shared" si="60"/>
        <v>8.8149154589371968E-3</v>
      </c>
      <c r="AB443" s="200">
        <f t="shared" si="61"/>
        <v>8.731060606060605E-3</v>
      </c>
      <c r="AC443" s="200">
        <f t="shared" si="62"/>
        <v>7.8009259259259264E-3</v>
      </c>
      <c r="AE443" s="200">
        <f t="shared" si="63"/>
        <v>1.1701388888888888E-2</v>
      </c>
      <c r="AF443" s="200">
        <f t="shared" si="64"/>
        <v>1.1900077160493827E-2</v>
      </c>
      <c r="AG443" s="200">
        <f t="shared" si="65"/>
        <v>1.0972222222222223E-2</v>
      </c>
      <c r="AI443" s="200" t="s">
        <v>107</v>
      </c>
    </row>
    <row r="444" spans="1:35" ht="12" customHeight="1" x14ac:dyDescent="0.15">
      <c r="E444" s="103" t="s">
        <v>96</v>
      </c>
      <c r="F444" s="124">
        <v>9.3129748338081665E-3</v>
      </c>
      <c r="G444" s="195">
        <v>39</v>
      </c>
      <c r="H444" s="129">
        <v>1.6036990628378897E-3</v>
      </c>
      <c r="I444" s="124">
        <v>8.4584435626102305E-3</v>
      </c>
      <c r="J444" s="195">
        <v>21</v>
      </c>
      <c r="K444" s="129">
        <v>1.1668114429640923E-3</v>
      </c>
      <c r="L444" s="124">
        <v>7.828414351851852E-3</v>
      </c>
      <c r="M444" s="195">
        <v>24</v>
      </c>
      <c r="N444" s="129">
        <v>9.8847584898175268E-4</v>
      </c>
      <c r="P444" s="103" t="s">
        <v>96</v>
      </c>
      <c r="Q444" s="124">
        <v>1.2976317663817665E-2</v>
      </c>
      <c r="R444" s="195">
        <v>13</v>
      </c>
      <c r="S444" s="129">
        <v>1.3879067237933973E-3</v>
      </c>
      <c r="T444" s="124">
        <v>1.3569444444444445E-2</v>
      </c>
      <c r="U444" s="195">
        <v>5</v>
      </c>
      <c r="V444" s="129">
        <v>3.0568551704477759E-3</v>
      </c>
      <c r="W444" s="124">
        <v>1.1024305555555555E-2</v>
      </c>
      <c r="X444" s="195">
        <v>4</v>
      </c>
      <c r="Y444" s="129">
        <v>1.8403020419240582E-3</v>
      </c>
      <c r="Z444" s="200">
        <v>444</v>
      </c>
      <c r="AA444" s="200">
        <f t="shared" si="60"/>
        <v>9.3129748338081665E-3</v>
      </c>
      <c r="AB444" s="200">
        <f t="shared" si="61"/>
        <v>8.4584435626102305E-3</v>
      </c>
      <c r="AC444" s="200">
        <f t="shared" si="62"/>
        <v>7.828414351851852E-3</v>
      </c>
      <c r="AE444" s="200">
        <f t="shared" si="63"/>
        <v>1.2976317663817665E-2</v>
      </c>
      <c r="AF444" s="200">
        <f t="shared" si="64"/>
        <v>1.3569444444444445E-2</v>
      </c>
      <c r="AG444" s="200">
        <f t="shared" si="65"/>
        <v>1.1024305555555555E-2</v>
      </c>
      <c r="AI444" s="200" t="s">
        <v>108</v>
      </c>
    </row>
    <row r="445" spans="1:35" ht="12" customHeight="1" x14ac:dyDescent="0.15">
      <c r="E445" s="28" t="s">
        <v>97</v>
      </c>
      <c r="F445" s="126">
        <v>9.3497685185185159E-3</v>
      </c>
      <c r="G445" s="197">
        <v>50</v>
      </c>
      <c r="H445" s="131">
        <v>1.783211996671395E-3</v>
      </c>
      <c r="I445" s="126">
        <v>9.2608667695473247E-3</v>
      </c>
      <c r="J445" s="197">
        <v>36</v>
      </c>
      <c r="K445" s="131">
        <v>1.7295846303121824E-3</v>
      </c>
      <c r="L445" s="126">
        <v>7.9687499999999984E-3</v>
      </c>
      <c r="M445" s="197">
        <v>24</v>
      </c>
      <c r="N445" s="131">
        <v>7.6870008089470281E-4</v>
      </c>
      <c r="P445" s="28" t="s">
        <v>97</v>
      </c>
      <c r="Q445" s="126">
        <v>1.170267489711934E-2</v>
      </c>
      <c r="R445" s="197">
        <v>9</v>
      </c>
      <c r="S445" s="131">
        <v>1.6781254394903082E-3</v>
      </c>
      <c r="T445" s="126">
        <v>1.1745370370370371E-2</v>
      </c>
      <c r="U445" s="197">
        <v>5</v>
      </c>
      <c r="V445" s="131">
        <v>1.6219073398524347E-3</v>
      </c>
      <c r="W445" s="126">
        <v>1.101466049382716E-2</v>
      </c>
      <c r="X445" s="197">
        <v>3</v>
      </c>
      <c r="Y445" s="131">
        <v>8.6398221248402832E-4</v>
      </c>
      <c r="Z445" s="200">
        <v>445</v>
      </c>
      <c r="AA445" s="200">
        <f t="shared" si="60"/>
        <v>9.3497685185185159E-3</v>
      </c>
      <c r="AB445" s="200">
        <f t="shared" si="61"/>
        <v>9.2608667695473247E-3</v>
      </c>
      <c r="AC445" s="200">
        <f t="shared" si="62"/>
        <v>7.9687499999999984E-3</v>
      </c>
      <c r="AE445" s="200">
        <f t="shared" si="63"/>
        <v>1.170267489711934E-2</v>
      </c>
      <c r="AF445" s="200">
        <f t="shared" si="64"/>
        <v>1.1745370370370371E-2</v>
      </c>
      <c r="AG445" s="200">
        <f t="shared" si="65"/>
        <v>1.101466049382716E-2</v>
      </c>
      <c r="AI445" s="200" t="s">
        <v>109</v>
      </c>
    </row>
    <row r="446" spans="1:35" ht="12" customHeight="1" x14ac:dyDescent="0.15">
      <c r="E446" s="103" t="s">
        <v>98</v>
      </c>
      <c r="F446" s="124">
        <v>1.0052083333333335E-2</v>
      </c>
      <c r="G446" s="195">
        <v>66</v>
      </c>
      <c r="H446" s="129">
        <v>1.8356723425076791E-3</v>
      </c>
      <c r="I446" s="124">
        <v>8.9747610513739532E-3</v>
      </c>
      <c r="J446" s="195">
        <v>31</v>
      </c>
      <c r="K446" s="129">
        <v>1.3192676883500066E-3</v>
      </c>
      <c r="L446" s="124">
        <v>8.1980056980056979E-3</v>
      </c>
      <c r="M446" s="195">
        <v>26</v>
      </c>
      <c r="N446" s="129">
        <v>1.1175870751438778E-3</v>
      </c>
      <c r="P446" s="103" t="s">
        <v>98</v>
      </c>
      <c r="Q446" s="124">
        <v>1.4312500000000001E-2</v>
      </c>
      <c r="R446" s="195">
        <v>10</v>
      </c>
      <c r="S446" s="129">
        <v>2.5063814112261181E-3</v>
      </c>
      <c r="T446" s="124">
        <v>1.1221064814814814E-2</v>
      </c>
      <c r="U446" s="195">
        <v>4</v>
      </c>
      <c r="V446" s="129">
        <v>3.9425539215499141E-4</v>
      </c>
      <c r="W446" s="124">
        <v>1.1496362433862433E-2</v>
      </c>
      <c r="X446" s="195">
        <v>7</v>
      </c>
      <c r="Y446" s="129">
        <v>8.8866266043856519E-4</v>
      </c>
      <c r="Z446" s="200">
        <v>446</v>
      </c>
      <c r="AA446" s="200">
        <f t="shared" si="60"/>
        <v>1.0052083333333335E-2</v>
      </c>
      <c r="AB446" s="200">
        <f t="shared" si="61"/>
        <v>8.9747610513739532E-3</v>
      </c>
      <c r="AC446" s="200">
        <f t="shared" si="62"/>
        <v>8.1980056980056979E-3</v>
      </c>
      <c r="AE446" s="200">
        <f t="shared" si="63"/>
        <v>1.4312500000000001E-2</v>
      </c>
      <c r="AF446" s="200">
        <f t="shared" si="64"/>
        <v>1.1221064814814814E-2</v>
      </c>
      <c r="AG446" s="200">
        <f t="shared" si="65"/>
        <v>1.1496362433862433E-2</v>
      </c>
      <c r="AI446" s="200" t="s">
        <v>110</v>
      </c>
    </row>
    <row r="447" spans="1:35" ht="12" customHeight="1" x14ac:dyDescent="0.15">
      <c r="E447" s="23" t="s">
        <v>99</v>
      </c>
      <c r="F447" s="125">
        <v>1.0180436847103512E-2</v>
      </c>
      <c r="G447" s="196">
        <v>78</v>
      </c>
      <c r="H447" s="130">
        <v>1.7503807067929605E-3</v>
      </c>
      <c r="I447" s="125">
        <v>8.8695987654321008E-3</v>
      </c>
      <c r="J447" s="196">
        <v>39</v>
      </c>
      <c r="K447" s="130">
        <v>1.6261543363041153E-3</v>
      </c>
      <c r="L447" s="125">
        <v>8.1099965706447185E-3</v>
      </c>
      <c r="M447" s="196">
        <v>27</v>
      </c>
      <c r="N447" s="130">
        <v>9.9717945203243183E-4</v>
      </c>
      <c r="P447" s="23" t="s">
        <v>99</v>
      </c>
      <c r="Q447" s="125">
        <v>1.3735119047619048E-2</v>
      </c>
      <c r="R447" s="196">
        <v>7</v>
      </c>
      <c r="S447" s="130">
        <v>9.8217718720993775E-4</v>
      </c>
      <c r="T447" s="125">
        <v>1.3567708333333333E-2</v>
      </c>
      <c r="U447" s="196">
        <v>4</v>
      </c>
      <c r="V447" s="130">
        <v>3.2507475437054448E-3</v>
      </c>
      <c r="W447" s="125">
        <v>1.0449074074074074E-2</v>
      </c>
      <c r="X447" s="196">
        <v>5</v>
      </c>
      <c r="Y447" s="130">
        <v>8.2814906175408625E-4</v>
      </c>
      <c r="Z447" s="200">
        <v>447</v>
      </c>
      <c r="AA447" s="200">
        <f t="shared" si="60"/>
        <v>1.0180436847103512E-2</v>
      </c>
      <c r="AB447" s="200">
        <f t="shared" si="61"/>
        <v>8.8695987654321008E-3</v>
      </c>
      <c r="AC447" s="200">
        <f t="shared" si="62"/>
        <v>8.1099965706447185E-3</v>
      </c>
      <c r="AE447" s="200">
        <f t="shared" si="63"/>
        <v>1.3735119047619048E-2</v>
      </c>
      <c r="AF447" s="200">
        <f t="shared" si="64"/>
        <v>1.3567708333333333E-2</v>
      </c>
      <c r="AG447" s="200">
        <f t="shared" si="65"/>
        <v>1.0449074074074074E-2</v>
      </c>
      <c r="AI447" s="200" t="s">
        <v>111</v>
      </c>
    </row>
    <row r="448" spans="1:35" ht="12" customHeight="1" x14ac:dyDescent="0.15">
      <c r="E448" s="103" t="s">
        <v>100</v>
      </c>
      <c r="F448" s="124">
        <v>1.1033544509421704E-2</v>
      </c>
      <c r="G448" s="195">
        <v>114</v>
      </c>
      <c r="H448" s="129">
        <v>1.494324956197847E-3</v>
      </c>
      <c r="I448" s="124">
        <v>8.7188390313390311E-3</v>
      </c>
      <c r="J448" s="195">
        <v>26</v>
      </c>
      <c r="K448" s="129">
        <v>9.5881277834457582E-4</v>
      </c>
      <c r="L448" s="124">
        <v>7.5578703703703719E-3</v>
      </c>
      <c r="M448" s="195">
        <v>25</v>
      </c>
      <c r="N448" s="129">
        <v>5.6221692757938856E-4</v>
      </c>
      <c r="P448" s="103" t="s">
        <v>100</v>
      </c>
      <c r="Q448" s="124">
        <v>1.3838252314814814E-2</v>
      </c>
      <c r="R448" s="195">
        <v>16</v>
      </c>
      <c r="S448" s="129">
        <v>1.0955285526366746E-3</v>
      </c>
      <c r="T448" s="124">
        <v>1.1820987654320986E-2</v>
      </c>
      <c r="U448" s="195">
        <v>3</v>
      </c>
      <c r="V448" s="129">
        <v>9.390229209490287E-4</v>
      </c>
      <c r="W448" s="124">
        <v>9.7569444444444448E-3</v>
      </c>
      <c r="X448" s="195">
        <v>1</v>
      </c>
      <c r="Y448" s="129" t="s">
        <v>311</v>
      </c>
      <c r="Z448" s="200">
        <v>448</v>
      </c>
      <c r="AA448" s="200">
        <f t="shared" si="60"/>
        <v>1.1033544509421704E-2</v>
      </c>
      <c r="AB448" s="200">
        <f t="shared" si="61"/>
        <v>8.7188390313390311E-3</v>
      </c>
      <c r="AC448" s="200">
        <f t="shared" si="62"/>
        <v>7.5578703703703719E-3</v>
      </c>
      <c r="AE448" s="200">
        <f t="shared" si="63"/>
        <v>1.3838252314814814E-2</v>
      </c>
      <c r="AF448" s="200">
        <f t="shared" si="64"/>
        <v>1.1820987654320986E-2</v>
      </c>
      <c r="AG448" s="200">
        <f t="shared" si="65"/>
        <v>9.7569444444444448E-3</v>
      </c>
      <c r="AI448" s="200" t="s">
        <v>112</v>
      </c>
    </row>
    <row r="449" spans="5:35" ht="12" customHeight="1" x14ac:dyDescent="0.15">
      <c r="E449" s="23" t="s">
        <v>101</v>
      </c>
      <c r="F449" s="125">
        <v>1.0657750342935524E-2</v>
      </c>
      <c r="G449" s="196">
        <v>135</v>
      </c>
      <c r="H449" s="130">
        <v>1.5635070746362267E-3</v>
      </c>
      <c r="I449" s="125">
        <v>8.5549768518518501E-3</v>
      </c>
      <c r="J449" s="196">
        <v>20</v>
      </c>
      <c r="K449" s="130">
        <v>8.0319557898950709E-4</v>
      </c>
      <c r="L449" s="125">
        <v>8.1240079365079362E-3</v>
      </c>
      <c r="M449" s="196">
        <v>35</v>
      </c>
      <c r="N449" s="130">
        <v>1.2831951912392803E-3</v>
      </c>
      <c r="P449" s="23" t="s">
        <v>101</v>
      </c>
      <c r="Q449" s="125">
        <v>1.2885030864197532E-2</v>
      </c>
      <c r="R449" s="196">
        <v>15</v>
      </c>
      <c r="S449" s="130">
        <v>1.1701470388490779E-3</v>
      </c>
      <c r="T449" s="125">
        <v>1.1759259259259259E-2</v>
      </c>
      <c r="U449" s="196">
        <v>5</v>
      </c>
      <c r="V449" s="130">
        <v>7.8971324680177112E-4</v>
      </c>
      <c r="W449" s="125">
        <v>1.115354938271605E-2</v>
      </c>
      <c r="X449" s="196">
        <v>3</v>
      </c>
      <c r="Y449" s="130">
        <v>1.1512761986481892E-3</v>
      </c>
      <c r="Z449" s="200">
        <v>449</v>
      </c>
      <c r="AA449" s="200">
        <f t="shared" si="60"/>
        <v>1.0657750342935524E-2</v>
      </c>
      <c r="AB449" s="200">
        <f t="shared" si="61"/>
        <v>8.5549768518518501E-3</v>
      </c>
      <c r="AC449" s="200">
        <f t="shared" si="62"/>
        <v>8.1240079365079362E-3</v>
      </c>
      <c r="AE449" s="200">
        <f t="shared" si="63"/>
        <v>1.2885030864197532E-2</v>
      </c>
      <c r="AF449" s="200">
        <f t="shared" si="64"/>
        <v>1.1759259259259259E-2</v>
      </c>
      <c r="AG449" s="200">
        <f t="shared" si="65"/>
        <v>1.115354938271605E-2</v>
      </c>
      <c r="AI449" s="200" t="s">
        <v>113</v>
      </c>
    </row>
    <row r="450" spans="5:35" ht="12" customHeight="1" x14ac:dyDescent="0.15">
      <c r="E450" s="103" t="s">
        <v>102</v>
      </c>
      <c r="F450" s="124">
        <v>9.2345679012345687E-3</v>
      </c>
      <c r="G450" s="195">
        <v>90</v>
      </c>
      <c r="H450" s="129">
        <v>1.2477489035757257E-3</v>
      </c>
      <c r="I450" s="124">
        <v>8.3101851851851861E-3</v>
      </c>
      <c r="J450" s="195">
        <v>36</v>
      </c>
      <c r="K450" s="129">
        <v>1.4850450073379401E-3</v>
      </c>
      <c r="L450" s="124">
        <v>8.1139642549526263E-3</v>
      </c>
      <c r="M450" s="195">
        <v>43</v>
      </c>
      <c r="N450" s="129">
        <v>1.4930234124557586E-3</v>
      </c>
      <c r="P450" s="103" t="s">
        <v>102</v>
      </c>
      <c r="Q450" s="124">
        <v>1.2432484567901234E-2</v>
      </c>
      <c r="R450" s="195">
        <v>12</v>
      </c>
      <c r="S450" s="129">
        <v>1.128897963518404E-3</v>
      </c>
      <c r="T450" s="124">
        <v>1.1076388888888891E-2</v>
      </c>
      <c r="U450" s="195">
        <v>3</v>
      </c>
      <c r="V450" s="129">
        <v>5.3127395451515449E-4</v>
      </c>
      <c r="W450" s="124">
        <v>1.0204475308641976E-2</v>
      </c>
      <c r="X450" s="195">
        <v>3</v>
      </c>
      <c r="Y450" s="129">
        <v>2.6653897298483287E-4</v>
      </c>
      <c r="Z450" s="200">
        <v>450</v>
      </c>
      <c r="AA450" s="200">
        <f t="shared" si="60"/>
        <v>9.2345679012345687E-3</v>
      </c>
      <c r="AB450" s="200">
        <f t="shared" si="61"/>
        <v>8.3101851851851861E-3</v>
      </c>
      <c r="AC450" s="200">
        <f t="shared" si="62"/>
        <v>8.1139642549526263E-3</v>
      </c>
      <c r="AE450" s="200">
        <f t="shared" si="63"/>
        <v>1.2432484567901234E-2</v>
      </c>
      <c r="AF450" s="200">
        <f t="shared" si="64"/>
        <v>1.1076388888888891E-2</v>
      </c>
      <c r="AG450" s="200">
        <f t="shared" si="65"/>
        <v>1.0204475308641976E-2</v>
      </c>
      <c r="AI450" s="200" t="s">
        <v>114</v>
      </c>
    </row>
    <row r="451" spans="5:35" ht="12" customHeight="1" x14ac:dyDescent="0.15">
      <c r="E451" s="23" t="s">
        <v>103</v>
      </c>
      <c r="F451" s="125">
        <v>7.977017195767197E-3</v>
      </c>
      <c r="G451" s="196">
        <v>56</v>
      </c>
      <c r="H451" s="130">
        <v>7.4974702382624961E-4</v>
      </c>
      <c r="I451" s="125">
        <v>7.9328703703703714E-3</v>
      </c>
      <c r="J451" s="196">
        <v>15</v>
      </c>
      <c r="K451" s="130">
        <v>1.3109015770039361E-3</v>
      </c>
      <c r="L451" s="125">
        <v>8.1134259259259267E-3</v>
      </c>
      <c r="M451" s="196">
        <v>24</v>
      </c>
      <c r="N451" s="130">
        <v>1.6164801184211999E-3</v>
      </c>
      <c r="P451" s="23" t="s">
        <v>103</v>
      </c>
      <c r="Q451" s="125">
        <v>1.1407696759259258E-2</v>
      </c>
      <c r="R451" s="196">
        <v>8</v>
      </c>
      <c r="S451" s="130">
        <v>1.1545921034425959E-3</v>
      </c>
      <c r="T451" s="125">
        <v>1.0868055555555554E-2</v>
      </c>
      <c r="U451" s="196">
        <v>2</v>
      </c>
      <c r="V451" s="130">
        <v>2.9462782549443989E-4</v>
      </c>
      <c r="W451" s="125">
        <v>9.9074074074074064E-3</v>
      </c>
      <c r="X451" s="196">
        <v>2</v>
      </c>
      <c r="Y451" s="130">
        <v>3.4373246307685531E-4</v>
      </c>
      <c r="Z451" s="200">
        <v>451</v>
      </c>
      <c r="AA451" s="200">
        <f t="shared" si="60"/>
        <v>7.977017195767197E-3</v>
      </c>
      <c r="AB451" s="200">
        <f t="shared" si="61"/>
        <v>7.9328703703703714E-3</v>
      </c>
      <c r="AC451" s="200">
        <f t="shared" si="62"/>
        <v>8.1134259259259267E-3</v>
      </c>
      <c r="AE451" s="200">
        <f t="shared" si="63"/>
        <v>1.1407696759259258E-2</v>
      </c>
      <c r="AF451" s="200">
        <f t="shared" si="64"/>
        <v>1.0868055555555554E-2</v>
      </c>
      <c r="AG451" s="200">
        <f t="shared" si="65"/>
        <v>9.9074074074074064E-3</v>
      </c>
      <c r="AI451" s="200" t="s">
        <v>115</v>
      </c>
    </row>
    <row r="452" spans="5:35" ht="12" customHeight="1" x14ac:dyDescent="0.15">
      <c r="E452" s="103" t="s">
        <v>104</v>
      </c>
      <c r="F452" s="124">
        <v>7.4922839506172834E-3</v>
      </c>
      <c r="G452" s="195">
        <v>36</v>
      </c>
      <c r="H452" s="129">
        <v>8.1932206212540154E-4</v>
      </c>
      <c r="I452" s="124">
        <v>7.7941743827160508E-3</v>
      </c>
      <c r="J452" s="195">
        <v>12</v>
      </c>
      <c r="K452" s="129">
        <v>1.0904278699996192E-3</v>
      </c>
      <c r="L452" s="124">
        <v>7.6712962962962967E-3</v>
      </c>
      <c r="M452" s="195">
        <v>15</v>
      </c>
      <c r="N452" s="129">
        <v>7.5394359701630551E-4</v>
      </c>
      <c r="P452" s="103" t="s">
        <v>104</v>
      </c>
      <c r="Q452" s="124">
        <v>1.0668724279835392E-2</v>
      </c>
      <c r="R452" s="195">
        <v>9</v>
      </c>
      <c r="S452" s="129">
        <v>9.8375847179766685E-4</v>
      </c>
      <c r="T452" s="124">
        <v>1.0949074074074075E-2</v>
      </c>
      <c r="U452" s="195">
        <v>2</v>
      </c>
      <c r="V452" s="129">
        <v>2.4552318791197194E-4</v>
      </c>
      <c r="W452" s="124">
        <v>1.2048611111111112E-2</v>
      </c>
      <c r="X452" s="195">
        <v>1</v>
      </c>
      <c r="Y452" s="129" t="s">
        <v>311</v>
      </c>
      <c r="Z452" s="200">
        <v>452</v>
      </c>
      <c r="AA452" s="200">
        <f t="shared" si="60"/>
        <v>7.4922839506172834E-3</v>
      </c>
      <c r="AB452" s="200">
        <f t="shared" si="61"/>
        <v>7.7941743827160508E-3</v>
      </c>
      <c r="AC452" s="200">
        <f t="shared" si="62"/>
        <v>7.6712962962962967E-3</v>
      </c>
      <c r="AE452" s="200">
        <f t="shared" si="63"/>
        <v>1.0668724279835392E-2</v>
      </c>
      <c r="AF452" s="200">
        <f t="shared" si="64"/>
        <v>1.0949074074074075E-2</v>
      </c>
      <c r="AG452" s="200">
        <f t="shared" si="65"/>
        <v>1.2048611111111112E-2</v>
      </c>
      <c r="AI452" s="200" t="s">
        <v>116</v>
      </c>
    </row>
    <row r="453" spans="5:35" ht="12" customHeight="1" x14ac:dyDescent="0.15">
      <c r="E453" s="23" t="s">
        <v>105</v>
      </c>
      <c r="F453" s="125">
        <v>7.7091315453384429E-3</v>
      </c>
      <c r="G453" s="196">
        <v>29</v>
      </c>
      <c r="H453" s="130">
        <v>1.5532067692004437E-3</v>
      </c>
      <c r="I453" s="125">
        <v>8.0709876543209862E-3</v>
      </c>
      <c r="J453" s="196">
        <v>9</v>
      </c>
      <c r="K453" s="130">
        <v>1.6805340333791881E-3</v>
      </c>
      <c r="L453" s="125">
        <v>7.7234686609686616E-3</v>
      </c>
      <c r="M453" s="196">
        <v>13</v>
      </c>
      <c r="N453" s="130">
        <v>1.3470616655925727E-3</v>
      </c>
      <c r="P453" s="23" t="s">
        <v>105</v>
      </c>
      <c r="Q453" s="125">
        <v>1.0424382716049382E-2</v>
      </c>
      <c r="R453" s="196">
        <v>6</v>
      </c>
      <c r="S453" s="130">
        <v>1.1640242955304992E-3</v>
      </c>
      <c r="T453" s="125">
        <v>1.0814043209876544E-2</v>
      </c>
      <c r="U453" s="196">
        <v>3</v>
      </c>
      <c r="V453" s="130">
        <v>5.6349617119952507E-4</v>
      </c>
      <c r="W453" s="125" t="s">
        <v>311</v>
      </c>
      <c r="X453" s="63" t="s">
        <v>311</v>
      </c>
      <c r="Y453" s="188" t="s">
        <v>311</v>
      </c>
      <c r="Z453" s="200">
        <v>453</v>
      </c>
      <c r="AA453" s="200">
        <f t="shared" si="60"/>
        <v>7.7091315453384429E-3</v>
      </c>
      <c r="AB453" s="200">
        <f t="shared" si="61"/>
        <v>8.0709876543209862E-3</v>
      </c>
      <c r="AC453" s="200">
        <f t="shared" si="62"/>
        <v>7.7234686609686616E-3</v>
      </c>
      <c r="AE453" s="200">
        <f t="shared" si="63"/>
        <v>1.0424382716049382E-2</v>
      </c>
      <c r="AF453" s="200">
        <f t="shared" si="64"/>
        <v>1.0814043209876544E-2</v>
      </c>
      <c r="AG453" s="200">
        <f t="shared" si="65"/>
        <v>-1</v>
      </c>
      <c r="AI453" s="200" t="s">
        <v>117</v>
      </c>
    </row>
    <row r="454" spans="5:35" ht="12" customHeight="1" x14ac:dyDescent="0.15">
      <c r="E454" s="46" t="s">
        <v>126</v>
      </c>
      <c r="F454" s="127"/>
      <c r="G454" s="198"/>
      <c r="H454" s="132"/>
      <c r="I454" s="127"/>
      <c r="J454" s="198"/>
      <c r="K454" s="132"/>
      <c r="L454" s="127"/>
      <c r="M454" s="198"/>
      <c r="N454" s="132"/>
      <c r="P454" s="46" t="s">
        <v>126</v>
      </c>
      <c r="Q454" s="127"/>
      <c r="R454" s="198"/>
      <c r="S454" s="132"/>
      <c r="T454" s="127"/>
      <c r="U454" s="198"/>
      <c r="V454" s="132"/>
      <c r="W454" s="127"/>
      <c r="X454" s="198"/>
      <c r="Y454" s="132"/>
    </row>
    <row r="455" spans="5:35" ht="12" customHeight="1" x14ac:dyDescent="0.15">
      <c r="E455" s="34" t="s">
        <v>127</v>
      </c>
      <c r="F455" s="125">
        <v>9.0066377497371192E-3</v>
      </c>
      <c r="G455" s="196">
        <v>317</v>
      </c>
      <c r="H455" s="130">
        <v>1.6223848302153101E-3</v>
      </c>
      <c r="I455" s="125">
        <v>7.4424803591470251E-3</v>
      </c>
      <c r="J455" s="196">
        <v>33</v>
      </c>
      <c r="K455" s="130">
        <v>6.7898176825172585E-4</v>
      </c>
      <c r="L455" s="125">
        <v>7.4587673611111105E-3</v>
      </c>
      <c r="M455" s="196">
        <v>16</v>
      </c>
      <c r="N455" s="130">
        <v>1.0328585830952238E-3</v>
      </c>
      <c r="P455" s="34" t="s">
        <v>127</v>
      </c>
      <c r="Q455" s="125">
        <v>1.250385802469136E-2</v>
      </c>
      <c r="R455" s="196">
        <v>24</v>
      </c>
      <c r="S455" s="130">
        <v>1.9327262289522424E-3</v>
      </c>
      <c r="T455" s="125">
        <v>1.0444444444444445E-2</v>
      </c>
      <c r="U455" s="196">
        <v>5</v>
      </c>
      <c r="V455" s="130">
        <v>6.2941045000439503E-4</v>
      </c>
      <c r="W455" s="125">
        <v>1.0179398148148149E-2</v>
      </c>
      <c r="X455" s="196">
        <v>4</v>
      </c>
      <c r="Y455" s="130">
        <v>1.1167432167218082E-3</v>
      </c>
    </row>
    <row r="456" spans="5:35" ht="12" customHeight="1" x14ac:dyDescent="0.15">
      <c r="E456" s="103" t="s">
        <v>123</v>
      </c>
      <c r="F456" s="124">
        <v>9.1536167039522748E-3</v>
      </c>
      <c r="G456" s="195">
        <v>149</v>
      </c>
      <c r="H456" s="129">
        <v>1.5554506111084344E-3</v>
      </c>
      <c r="I456" s="124">
        <v>9.0352449223416956E-3</v>
      </c>
      <c r="J456" s="195">
        <v>93</v>
      </c>
      <c r="K456" s="129">
        <v>1.4831343518749685E-3</v>
      </c>
      <c r="L456" s="124">
        <v>7.9530164930555532E-3</v>
      </c>
      <c r="M456" s="195">
        <v>64</v>
      </c>
      <c r="N456" s="129">
        <v>1.1219015019406117E-3</v>
      </c>
      <c r="P456" s="103" t="s">
        <v>123</v>
      </c>
      <c r="Q456" s="124">
        <v>1.2222608024691356E-2</v>
      </c>
      <c r="R456" s="195">
        <v>30</v>
      </c>
      <c r="S456" s="129">
        <v>1.5269324167798846E-3</v>
      </c>
      <c r="T456" s="124">
        <v>1.2490253411306045E-2</v>
      </c>
      <c r="U456" s="195">
        <v>19</v>
      </c>
      <c r="V456" s="129">
        <v>1.9105609174287998E-3</v>
      </c>
      <c r="W456" s="124">
        <v>1.1009516460905347E-2</v>
      </c>
      <c r="X456" s="195">
        <v>9</v>
      </c>
      <c r="Y456" s="129">
        <v>1.2336678697472728E-3</v>
      </c>
    </row>
    <row r="457" spans="5:35" ht="12" customHeight="1" x14ac:dyDescent="0.15">
      <c r="E457" s="23" t="s">
        <v>124</v>
      </c>
      <c r="F457" s="125">
        <v>1.0537827013521467E-2</v>
      </c>
      <c r="G457" s="196">
        <v>378</v>
      </c>
      <c r="H457" s="130">
        <v>1.6067587392433918E-3</v>
      </c>
      <c r="I457" s="125">
        <v>8.6999559082892395E-3</v>
      </c>
      <c r="J457" s="196">
        <v>105</v>
      </c>
      <c r="K457" s="130">
        <v>1.414498300857236E-3</v>
      </c>
      <c r="L457" s="125">
        <v>8.0243606701940022E-3</v>
      </c>
      <c r="M457" s="196">
        <v>105</v>
      </c>
      <c r="N457" s="130">
        <v>1.1749166650110721E-3</v>
      </c>
      <c r="P457" s="23" t="s">
        <v>124</v>
      </c>
      <c r="Q457" s="125">
        <v>1.3284081954294719E-2</v>
      </c>
      <c r="R457" s="196">
        <v>47</v>
      </c>
      <c r="S457" s="130">
        <v>1.2185358808564654E-3</v>
      </c>
      <c r="T457" s="125">
        <v>1.2377507716049382E-2</v>
      </c>
      <c r="U457" s="196">
        <v>12</v>
      </c>
      <c r="V457" s="130">
        <v>2.0105812019508887E-3</v>
      </c>
      <c r="W457" s="125">
        <v>1.0558712121212123E-2</v>
      </c>
      <c r="X457" s="196">
        <v>11</v>
      </c>
      <c r="Y457" s="130">
        <v>8.5338044258801023E-4</v>
      </c>
    </row>
    <row r="458" spans="5:35" ht="12" customHeight="1" x14ac:dyDescent="0.15">
      <c r="E458" s="46" t="s">
        <v>3</v>
      </c>
      <c r="F458" s="127"/>
      <c r="G458" s="198"/>
      <c r="H458" s="132"/>
      <c r="I458" s="127"/>
      <c r="J458" s="198"/>
      <c r="K458" s="132"/>
      <c r="L458" s="127"/>
      <c r="M458" s="198"/>
      <c r="N458" s="132"/>
      <c r="P458" s="46" t="s">
        <v>3</v>
      </c>
      <c r="Q458" s="127"/>
      <c r="R458" s="198"/>
      <c r="S458" s="132"/>
      <c r="T458" s="127"/>
      <c r="U458" s="198"/>
      <c r="V458" s="132"/>
      <c r="W458" s="127"/>
      <c r="X458" s="198"/>
      <c r="Y458" s="132"/>
    </row>
    <row r="459" spans="5:35" ht="12" customHeight="1" x14ac:dyDescent="0.15">
      <c r="E459" s="26" t="s">
        <v>128</v>
      </c>
      <c r="F459" s="128">
        <v>9.4530911424475783E-3</v>
      </c>
      <c r="G459" s="199">
        <v>1111</v>
      </c>
      <c r="H459" s="133">
        <v>1.7863095697338884E-3</v>
      </c>
      <c r="I459" s="128">
        <v>8.5628742514969984E-3</v>
      </c>
      <c r="J459" s="199">
        <v>334</v>
      </c>
      <c r="K459" s="133">
        <v>1.3963688124387301E-3</v>
      </c>
      <c r="L459" s="128">
        <v>7.9470534497708412E-3</v>
      </c>
      <c r="M459" s="199">
        <v>299</v>
      </c>
      <c r="N459" s="133">
        <v>1.1871735635070285E-3</v>
      </c>
      <c r="P459" s="26" t="s">
        <v>128</v>
      </c>
      <c r="Q459" s="128">
        <v>1.2577106155451226E-2</v>
      </c>
      <c r="R459" s="199">
        <v>142</v>
      </c>
      <c r="S459" s="133">
        <v>1.8503428557533294E-3</v>
      </c>
      <c r="T459" s="128">
        <v>1.1845138888888891E-2</v>
      </c>
      <c r="U459" s="199">
        <v>50</v>
      </c>
      <c r="V459" s="133">
        <v>1.7185797406196581E-3</v>
      </c>
      <c r="W459" s="128">
        <v>1.080150462962963E-2</v>
      </c>
      <c r="X459" s="199">
        <v>36</v>
      </c>
      <c r="Y459" s="133">
        <v>1.0414475629357421E-3</v>
      </c>
    </row>
    <row r="460" spans="5:35" ht="12" customHeight="1" x14ac:dyDescent="0.15">
      <c r="E460" s="123"/>
      <c r="P460" s="123"/>
    </row>
    <row r="461" spans="5:35" ht="12" customHeight="1" x14ac:dyDescent="0.15">
      <c r="E461" s="113" t="s">
        <v>315</v>
      </c>
      <c r="P461" s="113" t="s">
        <v>315</v>
      </c>
    </row>
    <row r="463" spans="5:35" ht="12" customHeight="1" x14ac:dyDescent="0.15">
      <c r="AC463" s="225"/>
    </row>
    <row r="477" spans="1:33" ht="20.100000000000001" customHeight="1" x14ac:dyDescent="0.15">
      <c r="A477" s="6"/>
      <c r="E477" s="3" t="s">
        <v>162</v>
      </c>
      <c r="F477" s="15"/>
      <c r="G477" s="192"/>
      <c r="H477" s="15"/>
      <c r="I477" s="15"/>
      <c r="J477" s="192"/>
      <c r="K477" s="15"/>
      <c r="L477" s="15"/>
      <c r="M477" s="192"/>
      <c r="N477" s="15"/>
      <c r="P477" s="3" t="s">
        <v>163</v>
      </c>
      <c r="Q477" s="15"/>
      <c r="R477" s="192"/>
      <c r="S477" s="15"/>
      <c r="T477" s="15"/>
      <c r="U477" s="192"/>
      <c r="V477" s="15"/>
      <c r="W477" s="15"/>
      <c r="X477" s="192"/>
      <c r="Y477" s="15"/>
    </row>
    <row r="478" spans="1:33" ht="12" customHeight="1" x14ac:dyDescent="0.15">
      <c r="E478" s="41"/>
      <c r="F478" s="42" t="s">
        <v>283</v>
      </c>
      <c r="G478" s="193"/>
      <c r="H478" s="43"/>
      <c r="I478" s="42" t="s">
        <v>285</v>
      </c>
      <c r="J478" s="193"/>
      <c r="K478" s="43"/>
      <c r="L478" s="42" t="s">
        <v>286</v>
      </c>
      <c r="M478" s="193"/>
      <c r="N478" s="43"/>
      <c r="P478" s="41"/>
      <c r="Q478" s="42" t="s">
        <v>283</v>
      </c>
      <c r="R478" s="193"/>
      <c r="S478" s="43"/>
      <c r="T478" s="42" t="s">
        <v>285</v>
      </c>
      <c r="U478" s="193"/>
      <c r="V478" s="43"/>
      <c r="W478" s="42" t="s">
        <v>286</v>
      </c>
      <c r="X478" s="193"/>
      <c r="Y478" s="43"/>
    </row>
    <row r="479" spans="1:33" ht="12" customHeight="1" x14ac:dyDescent="0.15">
      <c r="A479" s="84"/>
      <c r="B479" s="84"/>
      <c r="C479" s="84"/>
      <c r="E479" s="80"/>
      <c r="F479" s="104" t="s">
        <v>306</v>
      </c>
      <c r="G479" s="194" t="s">
        <v>305</v>
      </c>
      <c r="H479" s="105" t="s">
        <v>307</v>
      </c>
      <c r="I479" s="104" t="s">
        <v>306</v>
      </c>
      <c r="J479" s="194" t="s">
        <v>305</v>
      </c>
      <c r="K479" s="105" t="s">
        <v>307</v>
      </c>
      <c r="L479" s="104" t="s">
        <v>306</v>
      </c>
      <c r="M479" s="194" t="s">
        <v>305</v>
      </c>
      <c r="N479" s="105" t="s">
        <v>307</v>
      </c>
      <c r="P479" s="80"/>
      <c r="Q479" s="104" t="s">
        <v>306</v>
      </c>
      <c r="R479" s="194" t="s">
        <v>305</v>
      </c>
      <c r="S479" s="105" t="s">
        <v>307</v>
      </c>
      <c r="T479" s="104" t="s">
        <v>306</v>
      </c>
      <c r="U479" s="194" t="s">
        <v>305</v>
      </c>
      <c r="V479" s="105" t="s">
        <v>307</v>
      </c>
      <c r="W479" s="104" t="s">
        <v>306</v>
      </c>
      <c r="X479" s="194" t="s">
        <v>305</v>
      </c>
      <c r="Y479" s="105" t="s">
        <v>307</v>
      </c>
    </row>
    <row r="480" spans="1:33" ht="12" customHeight="1" x14ac:dyDescent="0.15">
      <c r="A480" s="2" t="s">
        <v>0</v>
      </c>
      <c r="E480" s="46" t="s">
        <v>125</v>
      </c>
      <c r="F480" s="30"/>
      <c r="G480" s="110"/>
      <c r="H480" s="32"/>
      <c r="I480" s="30"/>
      <c r="J480" s="110"/>
      <c r="K480" s="32"/>
      <c r="L480" s="30"/>
      <c r="M480" s="110"/>
      <c r="N480" s="32"/>
      <c r="P480" s="46" t="s">
        <v>125</v>
      </c>
      <c r="Q480" s="30"/>
      <c r="R480" s="110"/>
      <c r="S480" s="32"/>
      <c r="T480" s="30"/>
      <c r="U480" s="110"/>
      <c r="V480" s="32"/>
      <c r="W480" s="30"/>
      <c r="X480" s="110"/>
      <c r="Y480" s="32"/>
      <c r="AA480" s="200" t="s">
        <v>283</v>
      </c>
      <c r="AB480" s="200" t="s">
        <v>285</v>
      </c>
      <c r="AC480" s="200" t="s">
        <v>286</v>
      </c>
      <c r="AE480" s="200" t="s">
        <v>283</v>
      </c>
      <c r="AF480" s="200" t="s">
        <v>285</v>
      </c>
      <c r="AG480" s="200" t="s">
        <v>286</v>
      </c>
    </row>
    <row r="481" spans="1:35" ht="12" customHeight="1" x14ac:dyDescent="0.15">
      <c r="A481" s="25"/>
      <c r="E481" s="103" t="s">
        <v>272</v>
      </c>
      <c r="F481" s="124">
        <v>5.1372685185185184E-3</v>
      </c>
      <c r="G481" s="195">
        <v>50</v>
      </c>
      <c r="H481" s="129">
        <v>1.0702235624085639E-3</v>
      </c>
      <c r="I481" s="124">
        <v>5.2989969135802464E-3</v>
      </c>
      <c r="J481" s="195">
        <v>6</v>
      </c>
      <c r="K481" s="129">
        <v>1.010845907793421E-3</v>
      </c>
      <c r="L481" s="124">
        <v>4.7743055555555559E-3</v>
      </c>
      <c r="M481" s="195">
        <v>4</v>
      </c>
      <c r="N481" s="129">
        <v>4.8853927653180035E-4</v>
      </c>
      <c r="P481" s="103" t="s">
        <v>272</v>
      </c>
      <c r="Q481" s="124">
        <v>7.1943392255892254E-3</v>
      </c>
      <c r="R481" s="195">
        <v>22</v>
      </c>
      <c r="S481" s="129">
        <v>8.8451588808434976E-4</v>
      </c>
      <c r="T481" s="124">
        <v>6.4120370370370364E-3</v>
      </c>
      <c r="U481" s="195">
        <v>3</v>
      </c>
      <c r="V481" s="129">
        <v>7.4506837682551013E-4</v>
      </c>
      <c r="W481" s="124">
        <v>8.3275462962962964E-3</v>
      </c>
      <c r="X481" s="195">
        <v>4</v>
      </c>
      <c r="Y481" s="129">
        <v>2.9990404010360062E-3</v>
      </c>
      <c r="Z481" s="200">
        <v>481</v>
      </c>
      <c r="AA481" s="200">
        <f>IF(F481="-",-1,F481)</f>
        <v>5.1372685185185184E-3</v>
      </c>
      <c r="AB481" s="200">
        <f>IF(I481="-",-1,I481)</f>
        <v>5.2989969135802464E-3</v>
      </c>
      <c r="AC481" s="200">
        <f>IF(L481="-",-1,L481)</f>
        <v>4.7743055555555559E-3</v>
      </c>
      <c r="AE481" s="200">
        <f>IF(Q481="-",-1,Q481)</f>
        <v>7.1943392255892254E-3</v>
      </c>
      <c r="AF481" s="200">
        <f>IF(T481="-",-1,T481)</f>
        <v>6.4120370370370364E-3</v>
      </c>
      <c r="AG481" s="200">
        <f>IF(W481="-",-1,W481)</f>
        <v>8.3275462962962964E-3</v>
      </c>
      <c r="AI481" s="200" t="s">
        <v>118</v>
      </c>
    </row>
    <row r="482" spans="1:35" ht="12" customHeight="1" x14ac:dyDescent="0.15">
      <c r="A482" s="85" t="s">
        <v>308</v>
      </c>
      <c r="B482" s="134"/>
      <c r="C482" s="134"/>
      <c r="E482" s="23" t="s">
        <v>273</v>
      </c>
      <c r="F482" s="125">
        <v>5.6768162393162399E-3</v>
      </c>
      <c r="G482" s="196">
        <v>65</v>
      </c>
      <c r="H482" s="130">
        <v>1.3411764345056727E-3</v>
      </c>
      <c r="I482" s="125">
        <v>5.4232804232804219E-3</v>
      </c>
      <c r="J482" s="196">
        <v>14</v>
      </c>
      <c r="K482" s="130">
        <v>1.2635264686615831E-3</v>
      </c>
      <c r="L482" s="125">
        <v>5.5704365079365086E-3</v>
      </c>
      <c r="M482" s="196">
        <v>7</v>
      </c>
      <c r="N482" s="130">
        <v>1.3207757099440393E-3</v>
      </c>
      <c r="P482" s="23" t="s">
        <v>273</v>
      </c>
      <c r="Q482" s="125">
        <v>7.2796000788022076E-3</v>
      </c>
      <c r="R482" s="196">
        <v>47</v>
      </c>
      <c r="S482" s="130">
        <v>1.1320772844389431E-3</v>
      </c>
      <c r="T482" s="125">
        <v>6.6666666666666671E-3</v>
      </c>
      <c r="U482" s="196">
        <v>7</v>
      </c>
      <c r="V482" s="130">
        <v>1.0598549272657872E-3</v>
      </c>
      <c r="W482" s="125">
        <v>6.2008101851851851E-3</v>
      </c>
      <c r="X482" s="196">
        <v>4</v>
      </c>
      <c r="Y482" s="130">
        <v>8.734336996086366E-4</v>
      </c>
      <c r="Z482" s="200">
        <v>482</v>
      </c>
      <c r="AA482" s="200">
        <f t="shared" ref="AA482:AA496" si="66">IF(F482="-",-1,F482)</f>
        <v>5.6768162393162399E-3</v>
      </c>
      <c r="AB482" s="200">
        <f t="shared" ref="AB482:AB496" si="67">IF(I482="-",-1,I482)</f>
        <v>5.4232804232804219E-3</v>
      </c>
      <c r="AC482" s="200">
        <f t="shared" ref="AC482:AC496" si="68">IF(L482="-",-1,L482)</f>
        <v>5.5704365079365086E-3</v>
      </c>
      <c r="AE482" s="200">
        <f t="shared" ref="AE482:AE496" si="69">IF(Q482="-",-1,Q482)</f>
        <v>7.2796000788022076E-3</v>
      </c>
      <c r="AF482" s="200">
        <f t="shared" ref="AF482:AF496" si="70">IF(T482="-",-1,T482)</f>
        <v>6.6666666666666671E-3</v>
      </c>
      <c r="AG482" s="200">
        <f t="shared" ref="AG482:AG496" si="71">IF(W482="-",-1,W482)</f>
        <v>6.2008101851851851E-3</v>
      </c>
      <c r="AI482" s="200" t="s">
        <v>119</v>
      </c>
    </row>
    <row r="483" spans="1:35" ht="12" customHeight="1" x14ac:dyDescent="0.15">
      <c r="A483" s="85" t="s">
        <v>310</v>
      </c>
      <c r="B483" s="134"/>
      <c r="C483" s="134"/>
      <c r="E483" s="103" t="s">
        <v>274</v>
      </c>
      <c r="F483" s="124">
        <v>6.1040013227513243E-3</v>
      </c>
      <c r="G483" s="195">
        <v>70</v>
      </c>
      <c r="H483" s="129">
        <v>1.6615629197770999E-3</v>
      </c>
      <c r="I483" s="124">
        <v>5.7357804232804222E-3</v>
      </c>
      <c r="J483" s="195">
        <v>14</v>
      </c>
      <c r="K483" s="129">
        <v>2.1600541523321983E-3</v>
      </c>
      <c r="L483" s="124">
        <v>5.1438492063492075E-3</v>
      </c>
      <c r="M483" s="195">
        <v>14</v>
      </c>
      <c r="N483" s="129">
        <v>5.0449635673709625E-4</v>
      </c>
      <c r="P483" s="103" t="s">
        <v>274</v>
      </c>
      <c r="Q483" s="124">
        <v>7.738846801346802E-3</v>
      </c>
      <c r="R483" s="195">
        <v>66</v>
      </c>
      <c r="S483" s="129">
        <v>1.2672741279449865E-3</v>
      </c>
      <c r="T483" s="124">
        <v>6.7780671296296304E-3</v>
      </c>
      <c r="U483" s="195">
        <v>8</v>
      </c>
      <c r="V483" s="129">
        <v>5.2807420766075113E-4</v>
      </c>
      <c r="W483" s="124">
        <v>6.8788580246913582E-3</v>
      </c>
      <c r="X483" s="195">
        <v>3</v>
      </c>
      <c r="Y483" s="129">
        <v>2.456141055925447E-4</v>
      </c>
      <c r="Z483" s="200">
        <v>483</v>
      </c>
      <c r="AA483" s="200">
        <f t="shared" si="66"/>
        <v>6.1040013227513243E-3</v>
      </c>
      <c r="AB483" s="200">
        <f t="shared" si="67"/>
        <v>5.7357804232804222E-3</v>
      </c>
      <c r="AC483" s="200">
        <f t="shared" si="68"/>
        <v>5.1438492063492075E-3</v>
      </c>
      <c r="AE483" s="200">
        <f t="shared" si="69"/>
        <v>7.738846801346802E-3</v>
      </c>
      <c r="AF483" s="200">
        <f t="shared" si="70"/>
        <v>6.7780671296296304E-3</v>
      </c>
      <c r="AG483" s="200">
        <f t="shared" si="71"/>
        <v>6.8788580246913582E-3</v>
      </c>
      <c r="AI483" s="200" t="s">
        <v>120</v>
      </c>
    </row>
    <row r="484" spans="1:35" ht="12" customHeight="1" x14ac:dyDescent="0.15">
      <c r="A484" s="85" t="s">
        <v>309</v>
      </c>
      <c r="B484" s="134"/>
      <c r="C484" s="134"/>
      <c r="E484" s="23" t="s">
        <v>275</v>
      </c>
      <c r="F484" s="125">
        <v>5.6733268356075357E-3</v>
      </c>
      <c r="G484" s="196">
        <v>57</v>
      </c>
      <c r="H484" s="130">
        <v>1.204717047618771E-3</v>
      </c>
      <c r="I484" s="125">
        <v>5.7253086419753081E-3</v>
      </c>
      <c r="J484" s="196">
        <v>15</v>
      </c>
      <c r="K484" s="130">
        <v>1.308723637316373E-3</v>
      </c>
      <c r="L484" s="125">
        <v>6.0252700617283951E-3</v>
      </c>
      <c r="M484" s="196">
        <v>12</v>
      </c>
      <c r="N484" s="130">
        <v>2.456017716898142E-3</v>
      </c>
      <c r="P484" s="23" t="s">
        <v>275</v>
      </c>
      <c r="Q484" s="125">
        <v>7.8131256256256214E-3</v>
      </c>
      <c r="R484" s="196">
        <v>74</v>
      </c>
      <c r="S484" s="130">
        <v>1.9501070536441559E-3</v>
      </c>
      <c r="T484" s="125">
        <v>7.7930345117845114E-3</v>
      </c>
      <c r="U484" s="196">
        <v>22</v>
      </c>
      <c r="V484" s="130">
        <v>1.6095886669685948E-3</v>
      </c>
      <c r="W484" s="125">
        <v>7.2656250000000012E-3</v>
      </c>
      <c r="X484" s="196">
        <v>8</v>
      </c>
      <c r="Y484" s="130">
        <v>9.3783164980994487E-4</v>
      </c>
      <c r="Z484" s="200">
        <v>484</v>
      </c>
      <c r="AA484" s="200">
        <f t="shared" si="66"/>
        <v>5.6733268356075357E-3</v>
      </c>
      <c r="AB484" s="200">
        <f t="shared" si="67"/>
        <v>5.7253086419753081E-3</v>
      </c>
      <c r="AC484" s="200">
        <f t="shared" si="68"/>
        <v>6.0252700617283951E-3</v>
      </c>
      <c r="AE484" s="200">
        <f t="shared" si="69"/>
        <v>7.8131256256256214E-3</v>
      </c>
      <c r="AF484" s="200">
        <f t="shared" si="70"/>
        <v>7.7930345117845114E-3</v>
      </c>
      <c r="AG484" s="200">
        <f t="shared" si="71"/>
        <v>7.2656250000000012E-3</v>
      </c>
      <c r="AI484" s="200" t="s">
        <v>121</v>
      </c>
    </row>
    <row r="485" spans="1:35" ht="12" customHeight="1" x14ac:dyDescent="0.15">
      <c r="E485" s="103" t="s">
        <v>94</v>
      </c>
      <c r="F485" s="124">
        <v>6.0089869281045758E-3</v>
      </c>
      <c r="G485" s="195">
        <v>51</v>
      </c>
      <c r="H485" s="129">
        <v>1.6519779452176403E-3</v>
      </c>
      <c r="I485" s="124">
        <v>5.5938390313390318E-3</v>
      </c>
      <c r="J485" s="195">
        <v>26</v>
      </c>
      <c r="K485" s="129">
        <v>1.1286462080062503E-3</v>
      </c>
      <c r="L485" s="124">
        <v>5.3235918209876528E-3</v>
      </c>
      <c r="M485" s="195">
        <v>24</v>
      </c>
      <c r="N485" s="129">
        <v>7.8379999365619862E-4</v>
      </c>
      <c r="P485" s="103" t="s">
        <v>94</v>
      </c>
      <c r="Q485" s="124">
        <v>7.9148391812865499E-3</v>
      </c>
      <c r="R485" s="195">
        <v>57</v>
      </c>
      <c r="S485" s="129">
        <v>1.6789942967510105E-3</v>
      </c>
      <c r="T485" s="124">
        <v>7.1985918209876544E-3</v>
      </c>
      <c r="U485" s="195">
        <v>24</v>
      </c>
      <c r="V485" s="129">
        <v>1.2070545494132011E-3</v>
      </c>
      <c r="W485" s="124">
        <v>7.937644675925927E-3</v>
      </c>
      <c r="X485" s="195">
        <v>16</v>
      </c>
      <c r="Y485" s="129">
        <v>1.9641455769550949E-3</v>
      </c>
      <c r="Z485" s="200">
        <v>485</v>
      </c>
      <c r="AA485" s="200">
        <f t="shared" si="66"/>
        <v>6.0089869281045758E-3</v>
      </c>
      <c r="AB485" s="200">
        <f t="shared" si="67"/>
        <v>5.5938390313390318E-3</v>
      </c>
      <c r="AC485" s="200">
        <f t="shared" si="68"/>
        <v>5.3235918209876528E-3</v>
      </c>
      <c r="AE485" s="200">
        <f t="shared" si="69"/>
        <v>7.9148391812865499E-3</v>
      </c>
      <c r="AF485" s="200">
        <f t="shared" si="70"/>
        <v>7.1985918209876544E-3</v>
      </c>
      <c r="AG485" s="200">
        <f t="shared" si="71"/>
        <v>7.937644675925927E-3</v>
      </c>
      <c r="AI485" s="200" t="s">
        <v>106</v>
      </c>
    </row>
    <row r="486" spans="1:35" ht="12" customHeight="1" x14ac:dyDescent="0.15">
      <c r="A486" s="2"/>
      <c r="E486" s="23" t="s">
        <v>95</v>
      </c>
      <c r="F486" s="125">
        <v>5.5922067901234577E-3</v>
      </c>
      <c r="G486" s="196">
        <v>72</v>
      </c>
      <c r="H486" s="130">
        <v>1.2565832675122653E-3</v>
      </c>
      <c r="I486" s="125">
        <v>5.5804573512906862E-3</v>
      </c>
      <c r="J486" s="196">
        <v>33</v>
      </c>
      <c r="K486" s="130">
        <v>5.9828084736045283E-4</v>
      </c>
      <c r="L486" s="125">
        <v>5.6840277777777774E-3</v>
      </c>
      <c r="M486" s="196">
        <v>20</v>
      </c>
      <c r="N486" s="130">
        <v>1.4456057779893862E-3</v>
      </c>
      <c r="P486" s="23" t="s">
        <v>95</v>
      </c>
      <c r="Q486" s="125">
        <v>8.0646405814416601E-3</v>
      </c>
      <c r="R486" s="196">
        <v>93</v>
      </c>
      <c r="S486" s="130">
        <v>2.0218817902998253E-3</v>
      </c>
      <c r="T486" s="125">
        <v>7.6064814814814814E-3</v>
      </c>
      <c r="U486" s="196">
        <v>25</v>
      </c>
      <c r="V486" s="130">
        <v>1.6285377552249757E-3</v>
      </c>
      <c r="W486" s="125">
        <v>7.9845679012345676E-3</v>
      </c>
      <c r="X486" s="196">
        <v>15</v>
      </c>
      <c r="Y486" s="130">
        <v>2.0957927085690411E-3</v>
      </c>
      <c r="Z486" s="200">
        <v>486</v>
      </c>
      <c r="AA486" s="200">
        <f t="shared" si="66"/>
        <v>5.5922067901234577E-3</v>
      </c>
      <c r="AB486" s="200">
        <f t="shared" si="67"/>
        <v>5.5804573512906862E-3</v>
      </c>
      <c r="AC486" s="200">
        <f t="shared" si="68"/>
        <v>5.6840277777777774E-3</v>
      </c>
      <c r="AE486" s="200">
        <f t="shared" si="69"/>
        <v>8.0646405814416601E-3</v>
      </c>
      <c r="AF486" s="200">
        <f t="shared" si="70"/>
        <v>7.6064814814814814E-3</v>
      </c>
      <c r="AG486" s="200">
        <f t="shared" si="71"/>
        <v>7.9845679012345676E-3</v>
      </c>
      <c r="AI486" s="200" t="s">
        <v>107</v>
      </c>
    </row>
    <row r="487" spans="1:35" ht="12" customHeight="1" x14ac:dyDescent="0.15">
      <c r="E487" s="103" t="s">
        <v>96</v>
      </c>
      <c r="F487" s="124">
        <v>5.8511396011395999E-3</v>
      </c>
      <c r="G487" s="195">
        <v>78</v>
      </c>
      <c r="H487" s="129">
        <v>1.2700954540467223E-3</v>
      </c>
      <c r="I487" s="124">
        <v>5.3222072879330938E-3</v>
      </c>
      <c r="J487" s="195">
        <v>31</v>
      </c>
      <c r="K487" s="129">
        <v>4.0277219883804696E-4</v>
      </c>
      <c r="L487" s="124">
        <v>5.8917548500881821E-3</v>
      </c>
      <c r="M487" s="195">
        <v>42</v>
      </c>
      <c r="N487" s="129">
        <v>1.6391988101249041E-3</v>
      </c>
      <c r="P487" s="103" t="s">
        <v>96</v>
      </c>
      <c r="Q487" s="124">
        <v>7.6625988852930564E-3</v>
      </c>
      <c r="R487" s="195">
        <v>103</v>
      </c>
      <c r="S487" s="129">
        <v>1.6030654848586201E-3</v>
      </c>
      <c r="T487" s="124">
        <v>8.0015432098765448E-3</v>
      </c>
      <c r="U487" s="195">
        <v>33</v>
      </c>
      <c r="V487" s="129">
        <v>1.9821397377474841E-3</v>
      </c>
      <c r="W487" s="124">
        <v>6.9264025054466228E-3</v>
      </c>
      <c r="X487" s="195">
        <v>34</v>
      </c>
      <c r="Y487" s="129">
        <v>5.7938505888449675E-4</v>
      </c>
      <c r="Z487" s="200">
        <v>487</v>
      </c>
      <c r="AA487" s="200">
        <f t="shared" si="66"/>
        <v>5.8511396011395999E-3</v>
      </c>
      <c r="AB487" s="200">
        <f t="shared" si="67"/>
        <v>5.3222072879330938E-3</v>
      </c>
      <c r="AC487" s="200">
        <f t="shared" si="68"/>
        <v>5.8917548500881821E-3</v>
      </c>
      <c r="AE487" s="200">
        <f t="shared" si="69"/>
        <v>7.6625988852930564E-3</v>
      </c>
      <c r="AF487" s="200">
        <f t="shared" si="70"/>
        <v>8.0015432098765448E-3</v>
      </c>
      <c r="AG487" s="200">
        <f t="shared" si="71"/>
        <v>6.9264025054466228E-3</v>
      </c>
      <c r="AI487" s="200" t="s">
        <v>108</v>
      </c>
    </row>
    <row r="488" spans="1:35" ht="12" customHeight="1" x14ac:dyDescent="0.15">
      <c r="E488" s="28" t="s">
        <v>97</v>
      </c>
      <c r="F488" s="126">
        <v>5.8857134377967701E-3</v>
      </c>
      <c r="G488" s="197">
        <v>78</v>
      </c>
      <c r="H488" s="131">
        <v>1.5678189450143135E-3</v>
      </c>
      <c r="I488" s="126">
        <v>6.1383101851851859E-3</v>
      </c>
      <c r="J488" s="197">
        <v>40</v>
      </c>
      <c r="K488" s="131">
        <v>1.7266968356838498E-3</v>
      </c>
      <c r="L488" s="126">
        <v>5.4419681309216192E-3</v>
      </c>
      <c r="M488" s="197">
        <v>43</v>
      </c>
      <c r="N488" s="131">
        <v>1.2420834741498877E-3</v>
      </c>
      <c r="P488" s="28" t="s">
        <v>97</v>
      </c>
      <c r="Q488" s="126">
        <v>7.7899948559670756E-3</v>
      </c>
      <c r="R488" s="197">
        <v>72</v>
      </c>
      <c r="S488" s="131">
        <v>1.7762911383956146E-3</v>
      </c>
      <c r="T488" s="126">
        <v>8.0079237891737907E-3</v>
      </c>
      <c r="U488" s="197">
        <v>26</v>
      </c>
      <c r="V488" s="131">
        <v>2.0240228396777209E-3</v>
      </c>
      <c r="W488" s="126">
        <v>7.1960872162485055E-3</v>
      </c>
      <c r="X488" s="197">
        <v>31</v>
      </c>
      <c r="Y488" s="131">
        <v>9.770007115435075E-4</v>
      </c>
      <c r="Z488" s="200">
        <v>488</v>
      </c>
      <c r="AA488" s="200">
        <f t="shared" si="66"/>
        <v>5.8857134377967701E-3</v>
      </c>
      <c r="AB488" s="200">
        <f t="shared" si="67"/>
        <v>6.1383101851851859E-3</v>
      </c>
      <c r="AC488" s="200">
        <f t="shared" si="68"/>
        <v>5.4419681309216192E-3</v>
      </c>
      <c r="AE488" s="200">
        <f t="shared" si="69"/>
        <v>7.7899948559670756E-3</v>
      </c>
      <c r="AF488" s="200">
        <f t="shared" si="70"/>
        <v>8.0079237891737907E-3</v>
      </c>
      <c r="AG488" s="200">
        <f t="shared" si="71"/>
        <v>7.1960872162485055E-3</v>
      </c>
      <c r="AI488" s="200" t="s">
        <v>109</v>
      </c>
    </row>
    <row r="489" spans="1:35" ht="12" customHeight="1" x14ac:dyDescent="0.15">
      <c r="E489" s="103" t="s">
        <v>98</v>
      </c>
      <c r="F489" s="124">
        <v>6.2967197380307122E-3</v>
      </c>
      <c r="G489" s="195">
        <v>82</v>
      </c>
      <c r="H489" s="129">
        <v>2.0679951599183273E-3</v>
      </c>
      <c r="I489" s="124">
        <v>5.8277027027027039E-3</v>
      </c>
      <c r="J489" s="195">
        <v>37</v>
      </c>
      <c r="K489" s="129">
        <v>1.9327290999404927E-3</v>
      </c>
      <c r="L489" s="124">
        <v>5.3742283950617281E-3</v>
      </c>
      <c r="M489" s="195">
        <v>45</v>
      </c>
      <c r="N489" s="129">
        <v>7.7969159632413634E-4</v>
      </c>
      <c r="P489" s="103" t="s">
        <v>98</v>
      </c>
      <c r="Q489" s="124">
        <v>8.090153325368379E-3</v>
      </c>
      <c r="R489" s="195">
        <v>93</v>
      </c>
      <c r="S489" s="129">
        <v>2.2512337265850786E-3</v>
      </c>
      <c r="T489" s="124">
        <v>7.6189814814814801E-3</v>
      </c>
      <c r="U489" s="195">
        <v>25</v>
      </c>
      <c r="V489" s="129">
        <v>8.7364788117677247E-4</v>
      </c>
      <c r="W489" s="124">
        <v>7.3463804713804707E-3</v>
      </c>
      <c r="X489" s="195">
        <v>22</v>
      </c>
      <c r="Y489" s="129">
        <v>1.0173854190610402E-3</v>
      </c>
      <c r="Z489" s="200">
        <v>489</v>
      </c>
      <c r="AA489" s="200">
        <f t="shared" si="66"/>
        <v>6.2967197380307122E-3</v>
      </c>
      <c r="AB489" s="200">
        <f t="shared" si="67"/>
        <v>5.8277027027027039E-3</v>
      </c>
      <c r="AC489" s="200">
        <f t="shared" si="68"/>
        <v>5.3742283950617281E-3</v>
      </c>
      <c r="AE489" s="200">
        <f t="shared" si="69"/>
        <v>8.090153325368379E-3</v>
      </c>
      <c r="AF489" s="200">
        <f t="shared" si="70"/>
        <v>7.6189814814814801E-3</v>
      </c>
      <c r="AG489" s="200">
        <f t="shared" si="71"/>
        <v>7.3463804713804707E-3</v>
      </c>
      <c r="AI489" s="200" t="s">
        <v>110</v>
      </c>
    </row>
    <row r="490" spans="1:35" ht="12" customHeight="1" x14ac:dyDescent="0.15">
      <c r="E490" s="23" t="s">
        <v>99</v>
      </c>
      <c r="F490" s="125">
        <v>6.223070223689035E-3</v>
      </c>
      <c r="G490" s="196">
        <v>101</v>
      </c>
      <c r="H490" s="130">
        <v>2.028550628627107E-3</v>
      </c>
      <c r="I490" s="125">
        <v>5.5841213553979507E-3</v>
      </c>
      <c r="J490" s="196">
        <v>47</v>
      </c>
      <c r="K490" s="130">
        <v>1.3266636800549215E-3</v>
      </c>
      <c r="L490" s="125">
        <v>5.4293430335096999E-3</v>
      </c>
      <c r="M490" s="196">
        <v>42</v>
      </c>
      <c r="N490" s="130">
        <v>1.0773849868022315E-3</v>
      </c>
      <c r="P490" s="23" t="s">
        <v>99</v>
      </c>
      <c r="Q490" s="125">
        <v>8.0865403163580263E-3</v>
      </c>
      <c r="R490" s="196">
        <v>96</v>
      </c>
      <c r="S490" s="130">
        <v>2.109343598130373E-3</v>
      </c>
      <c r="T490" s="125">
        <v>7.7768518518518482E-3</v>
      </c>
      <c r="U490" s="196">
        <v>25</v>
      </c>
      <c r="V490" s="130">
        <v>1.9823281730609286E-3</v>
      </c>
      <c r="W490" s="125">
        <v>7.6967592592592591E-3</v>
      </c>
      <c r="X490" s="196">
        <v>28</v>
      </c>
      <c r="Y490" s="130">
        <v>2.0775883866685553E-3</v>
      </c>
      <c r="Z490" s="200">
        <v>490</v>
      </c>
      <c r="AA490" s="200">
        <f t="shared" si="66"/>
        <v>6.223070223689035E-3</v>
      </c>
      <c r="AB490" s="200">
        <f t="shared" si="67"/>
        <v>5.5841213553979507E-3</v>
      </c>
      <c r="AC490" s="200">
        <f t="shared" si="68"/>
        <v>5.4293430335096999E-3</v>
      </c>
      <c r="AE490" s="200">
        <f t="shared" si="69"/>
        <v>8.0865403163580263E-3</v>
      </c>
      <c r="AF490" s="200">
        <f t="shared" si="70"/>
        <v>7.7768518518518482E-3</v>
      </c>
      <c r="AG490" s="200">
        <f t="shared" si="71"/>
        <v>7.6967592592592591E-3</v>
      </c>
      <c r="AI490" s="200" t="s">
        <v>111</v>
      </c>
    </row>
    <row r="491" spans="1:35" ht="12" customHeight="1" x14ac:dyDescent="0.15">
      <c r="E491" s="103" t="s">
        <v>100</v>
      </c>
      <c r="F491" s="124">
        <v>6.0933343564558984E-3</v>
      </c>
      <c r="G491" s="195">
        <v>181</v>
      </c>
      <c r="H491" s="129">
        <v>1.5253272861283709E-3</v>
      </c>
      <c r="I491" s="124">
        <v>5.6704840805717974E-3</v>
      </c>
      <c r="J491" s="195">
        <v>57</v>
      </c>
      <c r="K491" s="129">
        <v>1.4144048563853643E-3</v>
      </c>
      <c r="L491" s="124">
        <v>5.1991421568627436E-3</v>
      </c>
      <c r="M491" s="195">
        <v>34</v>
      </c>
      <c r="N491" s="129">
        <v>5.0454064759242309E-4</v>
      </c>
      <c r="P491" s="103" t="s">
        <v>100</v>
      </c>
      <c r="Q491" s="124">
        <v>7.8001165501165428E-3</v>
      </c>
      <c r="R491" s="195">
        <v>143</v>
      </c>
      <c r="S491" s="129">
        <v>1.4841196276092164E-3</v>
      </c>
      <c r="T491" s="124">
        <v>7.4135561342592591E-3</v>
      </c>
      <c r="U491" s="195">
        <v>32</v>
      </c>
      <c r="V491" s="129">
        <v>1.8479484519759572E-3</v>
      </c>
      <c r="W491" s="124">
        <v>7.9940302144249527E-3</v>
      </c>
      <c r="X491" s="195">
        <v>19</v>
      </c>
      <c r="Y491" s="129">
        <v>2.2388448455709551E-3</v>
      </c>
      <c r="Z491" s="200">
        <v>491</v>
      </c>
      <c r="AA491" s="200">
        <f t="shared" si="66"/>
        <v>6.0933343564558984E-3</v>
      </c>
      <c r="AB491" s="200">
        <f t="shared" si="67"/>
        <v>5.6704840805717974E-3</v>
      </c>
      <c r="AC491" s="200">
        <f t="shared" si="68"/>
        <v>5.1991421568627436E-3</v>
      </c>
      <c r="AE491" s="200">
        <f t="shared" si="69"/>
        <v>7.8001165501165428E-3</v>
      </c>
      <c r="AF491" s="200">
        <f t="shared" si="70"/>
        <v>7.4135561342592591E-3</v>
      </c>
      <c r="AG491" s="200">
        <f t="shared" si="71"/>
        <v>7.9940302144249527E-3</v>
      </c>
      <c r="AI491" s="200" t="s">
        <v>112</v>
      </c>
    </row>
    <row r="492" spans="1:35" ht="12" customHeight="1" x14ac:dyDescent="0.15">
      <c r="E492" s="23" t="s">
        <v>101</v>
      </c>
      <c r="F492" s="125">
        <v>5.9665224269495627E-3</v>
      </c>
      <c r="G492" s="196">
        <v>199</v>
      </c>
      <c r="H492" s="130">
        <v>1.3905761732770164E-3</v>
      </c>
      <c r="I492" s="125">
        <v>5.634420757967269E-3</v>
      </c>
      <c r="J492" s="196">
        <v>43</v>
      </c>
      <c r="K492" s="130">
        <v>1.5249929019533191E-3</v>
      </c>
      <c r="L492" s="125">
        <v>5.3840218423551744E-3</v>
      </c>
      <c r="M492" s="196">
        <v>39</v>
      </c>
      <c r="N492" s="130">
        <v>1.2955206659962064E-3</v>
      </c>
      <c r="P492" s="23" t="s">
        <v>101</v>
      </c>
      <c r="Q492" s="125">
        <v>8.0960648148148164E-3</v>
      </c>
      <c r="R492" s="196">
        <v>128</v>
      </c>
      <c r="S492" s="130">
        <v>1.9159250322338568E-3</v>
      </c>
      <c r="T492" s="125">
        <v>7.5439814814814814E-3</v>
      </c>
      <c r="U492" s="196">
        <v>30</v>
      </c>
      <c r="V492" s="130">
        <v>2.1856365004100493E-3</v>
      </c>
      <c r="W492" s="125">
        <v>7.2442680776014104E-3</v>
      </c>
      <c r="X492" s="196">
        <v>21</v>
      </c>
      <c r="Y492" s="130">
        <v>1.025497611196597E-3</v>
      </c>
      <c r="Z492" s="200">
        <v>492</v>
      </c>
      <c r="AA492" s="200">
        <f t="shared" si="66"/>
        <v>5.9665224269495627E-3</v>
      </c>
      <c r="AB492" s="200">
        <f t="shared" si="67"/>
        <v>5.634420757967269E-3</v>
      </c>
      <c r="AC492" s="200">
        <f t="shared" si="68"/>
        <v>5.3840218423551744E-3</v>
      </c>
      <c r="AE492" s="200">
        <f t="shared" si="69"/>
        <v>8.0960648148148164E-3</v>
      </c>
      <c r="AF492" s="200">
        <f t="shared" si="70"/>
        <v>7.5439814814814814E-3</v>
      </c>
      <c r="AG492" s="200">
        <f t="shared" si="71"/>
        <v>7.2442680776014104E-3</v>
      </c>
      <c r="AI492" s="200" t="s">
        <v>113</v>
      </c>
    </row>
    <row r="493" spans="1:35" ht="12" customHeight="1" x14ac:dyDescent="0.15">
      <c r="E493" s="103" t="s">
        <v>102</v>
      </c>
      <c r="F493" s="124">
        <v>5.7532051282051305E-3</v>
      </c>
      <c r="G493" s="195">
        <v>143</v>
      </c>
      <c r="H493" s="129">
        <v>1.6959797638851329E-3</v>
      </c>
      <c r="I493" s="124">
        <v>5.6257086167800464E-3</v>
      </c>
      <c r="J493" s="195">
        <v>49</v>
      </c>
      <c r="K493" s="129">
        <v>1.2158871198052635E-3</v>
      </c>
      <c r="L493" s="124">
        <v>5.8843315972222244E-3</v>
      </c>
      <c r="M493" s="195">
        <v>32</v>
      </c>
      <c r="N493" s="129">
        <v>1.5459888031807098E-3</v>
      </c>
      <c r="P493" s="103" t="s">
        <v>102</v>
      </c>
      <c r="Q493" s="124">
        <v>7.5081699346405207E-3</v>
      </c>
      <c r="R493" s="195">
        <v>85</v>
      </c>
      <c r="S493" s="129">
        <v>1.5888580659947711E-3</v>
      </c>
      <c r="T493" s="124">
        <v>7.8739316239316223E-3</v>
      </c>
      <c r="U493" s="195">
        <v>26</v>
      </c>
      <c r="V493" s="129">
        <v>1.854103865719804E-3</v>
      </c>
      <c r="W493" s="124">
        <v>7.2170781893004122E-3</v>
      </c>
      <c r="X493" s="195">
        <v>9</v>
      </c>
      <c r="Y493" s="129">
        <v>2.2545327148114636E-3</v>
      </c>
      <c r="Z493" s="200">
        <v>493</v>
      </c>
      <c r="AA493" s="200">
        <f t="shared" si="66"/>
        <v>5.7532051282051305E-3</v>
      </c>
      <c r="AB493" s="200">
        <f t="shared" si="67"/>
        <v>5.6257086167800464E-3</v>
      </c>
      <c r="AC493" s="200">
        <f t="shared" si="68"/>
        <v>5.8843315972222244E-3</v>
      </c>
      <c r="AE493" s="200">
        <f t="shared" si="69"/>
        <v>7.5081699346405207E-3</v>
      </c>
      <c r="AF493" s="200">
        <f t="shared" si="70"/>
        <v>7.8739316239316223E-3</v>
      </c>
      <c r="AG493" s="200">
        <f t="shared" si="71"/>
        <v>7.2170781893004122E-3</v>
      </c>
      <c r="AI493" s="200" t="s">
        <v>114</v>
      </c>
    </row>
    <row r="494" spans="1:35" ht="12" customHeight="1" x14ac:dyDescent="0.15">
      <c r="E494" s="23" t="s">
        <v>103</v>
      </c>
      <c r="F494" s="125">
        <v>5.6351626016260172E-3</v>
      </c>
      <c r="G494" s="196">
        <v>82</v>
      </c>
      <c r="H494" s="130">
        <v>1.4425256876184117E-3</v>
      </c>
      <c r="I494" s="125">
        <v>5.2650063856960411E-3</v>
      </c>
      <c r="J494" s="196">
        <v>29</v>
      </c>
      <c r="K494" s="130">
        <v>4.6698960736625512E-4</v>
      </c>
      <c r="L494" s="125">
        <v>5.7952508960573464E-3</v>
      </c>
      <c r="M494" s="196">
        <v>31</v>
      </c>
      <c r="N494" s="130">
        <v>1.8153599583089143E-3</v>
      </c>
      <c r="P494" s="23" t="s">
        <v>103</v>
      </c>
      <c r="Q494" s="125">
        <v>7.5922797797797802E-3</v>
      </c>
      <c r="R494" s="196">
        <v>37</v>
      </c>
      <c r="S494" s="130">
        <v>1.7903323235630934E-3</v>
      </c>
      <c r="T494" s="125">
        <v>7.3101851851851852E-3</v>
      </c>
      <c r="U494" s="196">
        <v>25</v>
      </c>
      <c r="V494" s="130">
        <v>8.022163768304036E-4</v>
      </c>
      <c r="W494" s="125">
        <v>7.1886574074074092E-3</v>
      </c>
      <c r="X494" s="196">
        <v>10</v>
      </c>
      <c r="Y494" s="130">
        <v>8.3743933717153455E-4</v>
      </c>
      <c r="Z494" s="200">
        <v>494</v>
      </c>
      <c r="AA494" s="200">
        <f t="shared" si="66"/>
        <v>5.6351626016260172E-3</v>
      </c>
      <c r="AB494" s="200">
        <f t="shared" si="67"/>
        <v>5.2650063856960411E-3</v>
      </c>
      <c r="AC494" s="200">
        <f t="shared" si="68"/>
        <v>5.7952508960573464E-3</v>
      </c>
      <c r="AE494" s="200">
        <f t="shared" si="69"/>
        <v>7.5922797797797802E-3</v>
      </c>
      <c r="AF494" s="200">
        <f t="shared" si="70"/>
        <v>7.3101851851851852E-3</v>
      </c>
      <c r="AG494" s="200">
        <f t="shared" si="71"/>
        <v>7.1886574074074092E-3</v>
      </c>
      <c r="AI494" s="200" t="s">
        <v>115</v>
      </c>
    </row>
    <row r="495" spans="1:35" ht="12" customHeight="1" x14ac:dyDescent="0.15">
      <c r="E495" s="103" t="s">
        <v>104</v>
      </c>
      <c r="F495" s="124">
        <v>5.2739197530864207E-3</v>
      </c>
      <c r="G495" s="195">
        <v>60</v>
      </c>
      <c r="H495" s="129">
        <v>1.0810303783123239E-3</v>
      </c>
      <c r="I495" s="124">
        <v>5.148533950617284E-3</v>
      </c>
      <c r="J495" s="195">
        <v>18</v>
      </c>
      <c r="K495" s="129">
        <v>5.1365407229107666E-4</v>
      </c>
      <c r="L495" s="124">
        <v>5.138165509259259E-3</v>
      </c>
      <c r="M495" s="195">
        <v>32</v>
      </c>
      <c r="N495" s="129">
        <v>1.0080571958808733E-3</v>
      </c>
      <c r="P495" s="103" t="s">
        <v>104</v>
      </c>
      <c r="Q495" s="124">
        <v>6.8963675213675199E-3</v>
      </c>
      <c r="R495" s="195">
        <v>13</v>
      </c>
      <c r="S495" s="129">
        <v>6.2656707537621023E-4</v>
      </c>
      <c r="T495" s="124">
        <v>7.3341049382716038E-3</v>
      </c>
      <c r="U495" s="195">
        <v>12</v>
      </c>
      <c r="V495" s="129">
        <v>1.7038910668335581E-3</v>
      </c>
      <c r="W495" s="124">
        <v>7.179783950617284E-3</v>
      </c>
      <c r="X495" s="195">
        <v>18</v>
      </c>
      <c r="Y495" s="129">
        <v>1.0866222095990534E-3</v>
      </c>
      <c r="Z495" s="200">
        <v>495</v>
      </c>
      <c r="AA495" s="200">
        <f t="shared" si="66"/>
        <v>5.2739197530864207E-3</v>
      </c>
      <c r="AB495" s="200">
        <f t="shared" si="67"/>
        <v>5.148533950617284E-3</v>
      </c>
      <c r="AC495" s="200">
        <f t="shared" si="68"/>
        <v>5.138165509259259E-3</v>
      </c>
      <c r="AE495" s="200">
        <f t="shared" si="69"/>
        <v>6.8963675213675199E-3</v>
      </c>
      <c r="AF495" s="200">
        <f t="shared" si="70"/>
        <v>7.3341049382716038E-3</v>
      </c>
      <c r="AG495" s="200">
        <f t="shared" si="71"/>
        <v>7.179783950617284E-3</v>
      </c>
      <c r="AI495" s="200" t="s">
        <v>116</v>
      </c>
    </row>
    <row r="496" spans="1:35" ht="12" customHeight="1" x14ac:dyDescent="0.15">
      <c r="E496" s="23" t="s">
        <v>105</v>
      </c>
      <c r="F496" s="125">
        <v>5.3993055555555565E-3</v>
      </c>
      <c r="G496" s="196">
        <v>32</v>
      </c>
      <c r="H496" s="130">
        <v>1.075398836183737E-3</v>
      </c>
      <c r="I496" s="125">
        <v>5.0318287037037042E-3</v>
      </c>
      <c r="J496" s="196">
        <v>12</v>
      </c>
      <c r="K496" s="130">
        <v>2.7624458506405854E-4</v>
      </c>
      <c r="L496" s="125">
        <v>5.2835648148148147E-3</v>
      </c>
      <c r="M496" s="196">
        <v>12</v>
      </c>
      <c r="N496" s="130">
        <v>5.0581604964212155E-4</v>
      </c>
      <c r="P496" s="23" t="s">
        <v>105</v>
      </c>
      <c r="Q496" s="125">
        <v>6.8431712962962942E-3</v>
      </c>
      <c r="R496" s="196">
        <v>16</v>
      </c>
      <c r="S496" s="130">
        <v>1.0780635452787156E-3</v>
      </c>
      <c r="T496" s="125">
        <v>6.8733465608465608E-3</v>
      </c>
      <c r="U496" s="196">
        <v>7</v>
      </c>
      <c r="V496" s="130">
        <v>1.1116822046076853E-3</v>
      </c>
      <c r="W496" s="125">
        <v>6.8301504629629623E-3</v>
      </c>
      <c r="X496" s="196">
        <v>8</v>
      </c>
      <c r="Y496" s="130">
        <v>9.1639935300900856E-4</v>
      </c>
      <c r="Z496" s="200">
        <v>496</v>
      </c>
      <c r="AA496" s="200">
        <f t="shared" si="66"/>
        <v>5.3993055555555565E-3</v>
      </c>
      <c r="AB496" s="200">
        <f t="shared" si="67"/>
        <v>5.0318287037037042E-3</v>
      </c>
      <c r="AC496" s="200">
        <f t="shared" si="68"/>
        <v>5.2835648148148147E-3</v>
      </c>
      <c r="AE496" s="200">
        <f t="shared" si="69"/>
        <v>6.8431712962962942E-3</v>
      </c>
      <c r="AF496" s="200">
        <f t="shared" si="70"/>
        <v>6.8733465608465608E-3</v>
      </c>
      <c r="AG496" s="200">
        <f t="shared" si="71"/>
        <v>6.8301504629629623E-3</v>
      </c>
      <c r="AI496" s="200" t="s">
        <v>117</v>
      </c>
    </row>
    <row r="497" spans="5:29" ht="12" customHeight="1" x14ac:dyDescent="0.15">
      <c r="E497" s="46" t="s">
        <v>126</v>
      </c>
      <c r="F497" s="127"/>
      <c r="G497" s="198"/>
      <c r="H497" s="132"/>
      <c r="I497" s="127"/>
      <c r="J497" s="198"/>
      <c r="K497" s="132"/>
      <c r="L497" s="127"/>
      <c r="M497" s="198"/>
      <c r="N497" s="132"/>
      <c r="P497" s="46" t="s">
        <v>126</v>
      </c>
      <c r="Q497" s="127"/>
      <c r="R497" s="198"/>
      <c r="S497" s="132"/>
      <c r="T497" s="127"/>
      <c r="U497" s="198"/>
      <c r="V497" s="132"/>
      <c r="W497" s="127"/>
      <c r="X497" s="198"/>
      <c r="Y497" s="132"/>
    </row>
    <row r="498" spans="5:29" ht="12" customHeight="1" x14ac:dyDescent="0.15">
      <c r="E498" s="34" t="s">
        <v>127</v>
      </c>
      <c r="F498" s="125">
        <v>5.7099808141474837E-3</v>
      </c>
      <c r="G498" s="196">
        <v>222</v>
      </c>
      <c r="H498" s="130">
        <v>1.4413357750451708E-3</v>
      </c>
      <c r="I498" s="125">
        <v>5.5603545618789513E-3</v>
      </c>
      <c r="J498" s="196">
        <v>41</v>
      </c>
      <c r="K498" s="130">
        <v>1.5517526809532872E-3</v>
      </c>
      <c r="L498" s="125">
        <v>5.32926245210728E-3</v>
      </c>
      <c r="M498" s="196">
        <v>29</v>
      </c>
      <c r="N498" s="130">
        <v>1.1908068917650472E-3</v>
      </c>
      <c r="P498" s="34" t="s">
        <v>127</v>
      </c>
      <c r="Q498" s="125">
        <v>7.4691129739206689E-3</v>
      </c>
      <c r="R498" s="196">
        <v>169</v>
      </c>
      <c r="S498" s="130">
        <v>1.2458900874029615E-3</v>
      </c>
      <c r="T498" s="125">
        <v>6.7917556980056993E-3</v>
      </c>
      <c r="U498" s="196">
        <v>26</v>
      </c>
      <c r="V498" s="130">
        <v>7.3148162235382014E-4</v>
      </c>
      <c r="W498" s="125">
        <v>7.2128182870370367E-3</v>
      </c>
      <c r="X498" s="196">
        <v>16</v>
      </c>
      <c r="Y498" s="130">
        <v>1.7232249065664191E-3</v>
      </c>
    </row>
    <row r="499" spans="5:29" ht="12" customHeight="1" x14ac:dyDescent="0.15">
      <c r="E499" s="103" t="s">
        <v>123</v>
      </c>
      <c r="F499" s="124">
        <v>5.8453666960611361E-3</v>
      </c>
      <c r="G499" s="195">
        <v>252</v>
      </c>
      <c r="H499" s="129">
        <v>1.4801925995643014E-3</v>
      </c>
      <c r="I499" s="124">
        <v>5.684983896940418E-3</v>
      </c>
      <c r="J499" s="195">
        <v>115</v>
      </c>
      <c r="K499" s="129">
        <v>1.1484828749130094E-3</v>
      </c>
      <c r="L499" s="124">
        <v>5.6239390432098763E-3</v>
      </c>
      <c r="M499" s="195">
        <v>120</v>
      </c>
      <c r="N499" s="129">
        <v>1.3912851157085696E-3</v>
      </c>
      <c r="P499" s="103" t="s">
        <v>123</v>
      </c>
      <c r="Q499" s="124">
        <v>7.8182281858129327E-3</v>
      </c>
      <c r="R499" s="195">
        <v>295</v>
      </c>
      <c r="S499" s="129">
        <v>1.7452930408737458E-3</v>
      </c>
      <c r="T499" s="124">
        <v>7.8260233918128648E-3</v>
      </c>
      <c r="U499" s="195">
        <v>95</v>
      </c>
      <c r="V499" s="129">
        <v>1.8667799950162435E-3</v>
      </c>
      <c r="W499" s="124">
        <v>7.2465816106804457E-3</v>
      </c>
      <c r="X499" s="195">
        <v>86</v>
      </c>
      <c r="Y499" s="129">
        <v>1.1746214827837826E-3</v>
      </c>
    </row>
    <row r="500" spans="5:29" ht="12" customHeight="1" x14ac:dyDescent="0.15">
      <c r="E500" s="23" t="s">
        <v>124</v>
      </c>
      <c r="F500" s="125">
        <v>6.0148358585858635E-3</v>
      </c>
      <c r="G500" s="196">
        <v>572</v>
      </c>
      <c r="H500" s="130">
        <v>1.6275783683918125E-3</v>
      </c>
      <c r="I500" s="125">
        <v>5.6116557734204806E-3</v>
      </c>
      <c r="J500" s="196">
        <v>170</v>
      </c>
      <c r="K500" s="130">
        <v>1.3209502764365798E-3</v>
      </c>
      <c r="L500" s="125">
        <v>5.4348671190274245E-3</v>
      </c>
      <c r="M500" s="196">
        <v>131</v>
      </c>
      <c r="N500" s="130">
        <v>1.2114434071032437E-3</v>
      </c>
      <c r="P500" s="23" t="s">
        <v>124</v>
      </c>
      <c r="Q500" s="125">
        <v>7.9431848316096568E-3</v>
      </c>
      <c r="R500" s="196">
        <v>419</v>
      </c>
      <c r="S500" s="130">
        <v>1.8242218957028554E-3</v>
      </c>
      <c r="T500" s="125">
        <v>7.6172015462063975E-3</v>
      </c>
      <c r="U500" s="196">
        <v>103</v>
      </c>
      <c r="V500" s="130">
        <v>1.944622531956558E-3</v>
      </c>
      <c r="W500" s="125">
        <v>7.5620933433433414E-3</v>
      </c>
      <c r="X500" s="196">
        <v>74</v>
      </c>
      <c r="Y500" s="130">
        <v>1.8188355774205142E-3</v>
      </c>
    </row>
    <row r="501" spans="5:29" ht="12" customHeight="1" x14ac:dyDescent="0.15">
      <c r="E501" s="46" t="s">
        <v>3</v>
      </c>
      <c r="F501" s="127"/>
      <c r="G501" s="198"/>
      <c r="H501" s="132"/>
      <c r="I501" s="127"/>
      <c r="J501" s="198"/>
      <c r="K501" s="132"/>
      <c r="L501" s="127"/>
      <c r="M501" s="198"/>
      <c r="N501" s="132"/>
      <c r="P501" s="46" t="s">
        <v>3</v>
      </c>
      <c r="Q501" s="127"/>
      <c r="R501" s="198"/>
      <c r="S501" s="132"/>
      <c r="T501" s="127"/>
      <c r="U501" s="198"/>
      <c r="V501" s="132"/>
      <c r="W501" s="127"/>
      <c r="X501" s="198"/>
      <c r="Y501" s="132"/>
    </row>
    <row r="502" spans="5:29" ht="12" customHeight="1" x14ac:dyDescent="0.15">
      <c r="E502" s="26" t="s">
        <v>128</v>
      </c>
      <c r="F502" s="128">
        <v>5.8602321093398921E-3</v>
      </c>
      <c r="G502" s="199">
        <v>1401</v>
      </c>
      <c r="H502" s="133">
        <v>1.5495319956749325E-3</v>
      </c>
      <c r="I502" s="128">
        <v>5.6029576551073369E-3</v>
      </c>
      <c r="J502" s="199">
        <v>471</v>
      </c>
      <c r="K502" s="133">
        <v>1.3136275959511094E-3</v>
      </c>
      <c r="L502" s="128">
        <v>5.4912432640492649E-3</v>
      </c>
      <c r="M502" s="199">
        <v>433</v>
      </c>
      <c r="N502" s="133">
        <v>1.2687010790156353E-3</v>
      </c>
      <c r="P502" s="26" t="s">
        <v>128</v>
      </c>
      <c r="Q502" s="128">
        <v>7.8072436519488909E-3</v>
      </c>
      <c r="R502" s="199">
        <v>1145</v>
      </c>
      <c r="S502" s="133">
        <v>1.7705411616859791E-3</v>
      </c>
      <c r="T502" s="128">
        <v>7.5721450617283947E-3</v>
      </c>
      <c r="U502" s="199">
        <v>330</v>
      </c>
      <c r="V502" s="133">
        <v>1.6791971136000091E-3</v>
      </c>
      <c r="W502" s="128">
        <v>7.3763425925925932E-3</v>
      </c>
      <c r="X502" s="199">
        <v>250</v>
      </c>
      <c r="Y502" s="133">
        <v>1.4992968984403742E-3</v>
      </c>
    </row>
    <row r="503" spans="5:29" ht="12" customHeight="1" x14ac:dyDescent="0.15">
      <c r="E503" s="123"/>
      <c r="P503" s="123"/>
    </row>
    <row r="504" spans="5:29" ht="12" customHeight="1" x14ac:dyDescent="0.15">
      <c r="E504" s="113" t="s">
        <v>315</v>
      </c>
      <c r="P504" s="113" t="s">
        <v>315</v>
      </c>
    </row>
    <row r="506" spans="5:29" ht="12" customHeight="1" x14ac:dyDescent="0.15">
      <c r="AC506" s="225"/>
    </row>
    <row r="520" spans="1:35" ht="20.100000000000001" customHeight="1" x14ac:dyDescent="0.15">
      <c r="A520" s="6"/>
      <c r="E520" s="3" t="s">
        <v>164</v>
      </c>
      <c r="F520" s="15"/>
      <c r="G520" s="192"/>
      <c r="H520" s="15"/>
      <c r="I520" s="15"/>
      <c r="J520" s="192"/>
      <c r="K520" s="15"/>
      <c r="L520" s="15"/>
      <c r="M520" s="192"/>
      <c r="N520" s="15"/>
      <c r="P520" s="3" t="s">
        <v>165</v>
      </c>
      <c r="Q520" s="15"/>
      <c r="R520" s="192"/>
      <c r="S520" s="15"/>
      <c r="T520" s="15"/>
      <c r="U520" s="192"/>
      <c r="V520" s="15"/>
      <c r="W520" s="15"/>
      <c r="X520" s="192"/>
      <c r="Y520" s="15"/>
    </row>
    <row r="521" spans="1:35" ht="12" customHeight="1" x14ac:dyDescent="0.15">
      <c r="E521" s="41"/>
      <c r="F521" s="42" t="s">
        <v>283</v>
      </c>
      <c r="G521" s="193"/>
      <c r="H521" s="43"/>
      <c r="I521" s="42" t="s">
        <v>285</v>
      </c>
      <c r="J521" s="193"/>
      <c r="K521" s="43"/>
      <c r="L521" s="42" t="s">
        <v>286</v>
      </c>
      <c r="M521" s="193"/>
      <c r="N521" s="43"/>
      <c r="P521" s="41"/>
      <c r="Q521" s="42" t="s">
        <v>283</v>
      </c>
      <c r="R521" s="193"/>
      <c r="S521" s="43"/>
      <c r="T521" s="42" t="s">
        <v>285</v>
      </c>
      <c r="U521" s="193"/>
      <c r="V521" s="43"/>
      <c r="W521" s="42" t="s">
        <v>286</v>
      </c>
      <c r="X521" s="193"/>
      <c r="Y521" s="43"/>
    </row>
    <row r="522" spans="1:35" ht="12" customHeight="1" x14ac:dyDescent="0.15">
      <c r="A522" s="84"/>
      <c r="B522" s="84"/>
      <c r="C522" s="84"/>
      <c r="E522" s="80"/>
      <c r="F522" s="104" t="s">
        <v>306</v>
      </c>
      <c r="G522" s="194" t="s">
        <v>305</v>
      </c>
      <c r="H522" s="105" t="s">
        <v>307</v>
      </c>
      <c r="I522" s="104" t="s">
        <v>306</v>
      </c>
      <c r="J522" s="194" t="s">
        <v>305</v>
      </c>
      <c r="K522" s="105" t="s">
        <v>307</v>
      </c>
      <c r="L522" s="104" t="s">
        <v>306</v>
      </c>
      <c r="M522" s="194" t="s">
        <v>305</v>
      </c>
      <c r="N522" s="105" t="s">
        <v>307</v>
      </c>
      <c r="P522" s="80"/>
      <c r="Q522" s="104" t="s">
        <v>306</v>
      </c>
      <c r="R522" s="194" t="s">
        <v>305</v>
      </c>
      <c r="S522" s="105" t="s">
        <v>307</v>
      </c>
      <c r="T522" s="104" t="s">
        <v>306</v>
      </c>
      <c r="U522" s="194" t="s">
        <v>305</v>
      </c>
      <c r="V522" s="105" t="s">
        <v>307</v>
      </c>
      <c r="W522" s="104" t="s">
        <v>306</v>
      </c>
      <c r="X522" s="194" t="s">
        <v>305</v>
      </c>
      <c r="Y522" s="105" t="s">
        <v>307</v>
      </c>
    </row>
    <row r="523" spans="1:35" ht="12" customHeight="1" x14ac:dyDescent="0.15">
      <c r="A523" s="2" t="s">
        <v>0</v>
      </c>
      <c r="E523" s="46" t="s">
        <v>125</v>
      </c>
      <c r="F523" s="30"/>
      <c r="G523" s="110"/>
      <c r="H523" s="32"/>
      <c r="I523" s="30"/>
      <c r="J523" s="110"/>
      <c r="K523" s="32"/>
      <c r="L523" s="30"/>
      <c r="M523" s="110"/>
      <c r="N523" s="32"/>
      <c r="P523" s="46" t="s">
        <v>125</v>
      </c>
      <c r="Q523" s="30"/>
      <c r="R523" s="110"/>
      <c r="S523" s="32"/>
      <c r="T523" s="30"/>
      <c r="U523" s="110"/>
      <c r="V523" s="32"/>
      <c r="W523" s="30"/>
      <c r="X523" s="110"/>
      <c r="Y523" s="32"/>
      <c r="AA523" s="200" t="s">
        <v>283</v>
      </c>
      <c r="AB523" s="200" t="s">
        <v>285</v>
      </c>
      <c r="AC523" s="200" t="s">
        <v>286</v>
      </c>
      <c r="AE523" s="200" t="s">
        <v>283</v>
      </c>
      <c r="AF523" s="200" t="s">
        <v>285</v>
      </c>
      <c r="AG523" s="200" t="s">
        <v>286</v>
      </c>
    </row>
    <row r="524" spans="1:35" ht="12" customHeight="1" x14ac:dyDescent="0.15">
      <c r="A524" s="25"/>
      <c r="E524" s="103" t="s">
        <v>272</v>
      </c>
      <c r="F524" s="124">
        <v>1.468883547008547E-2</v>
      </c>
      <c r="G524" s="195">
        <v>26</v>
      </c>
      <c r="H524" s="129">
        <v>3.045137484555403E-3</v>
      </c>
      <c r="I524" s="124" t="s">
        <v>311</v>
      </c>
      <c r="J524" s="66" t="s">
        <v>311</v>
      </c>
      <c r="K524" s="189" t="s">
        <v>311</v>
      </c>
      <c r="L524" s="124" t="s">
        <v>311</v>
      </c>
      <c r="M524" s="66" t="s">
        <v>311</v>
      </c>
      <c r="N524" s="189" t="s">
        <v>311</v>
      </c>
      <c r="P524" s="103" t="s">
        <v>272</v>
      </c>
      <c r="Q524" s="124">
        <v>9.4035218253968218E-3</v>
      </c>
      <c r="R524" s="195">
        <v>28</v>
      </c>
      <c r="S524" s="129">
        <v>1.4993427022841944E-3</v>
      </c>
      <c r="T524" s="124">
        <v>9.7427983539094629E-3</v>
      </c>
      <c r="U524" s="195">
        <v>9</v>
      </c>
      <c r="V524" s="129">
        <v>3.3756575157087797E-3</v>
      </c>
      <c r="W524" s="124">
        <v>7.7430555555555551E-3</v>
      </c>
      <c r="X524" s="195">
        <v>3</v>
      </c>
      <c r="Y524" s="129">
        <v>4.8954365700362755E-4</v>
      </c>
      <c r="Z524" s="200">
        <v>524</v>
      </c>
      <c r="AA524" s="200">
        <f>IF(F524="-",-1,F524)</f>
        <v>1.468883547008547E-2</v>
      </c>
      <c r="AB524" s="200">
        <f>IF(I524="-",-1,I524)</f>
        <v>-1</v>
      </c>
      <c r="AC524" s="200">
        <f>IF(L524="-",-1,L524)</f>
        <v>-1</v>
      </c>
      <c r="AE524" s="200">
        <f>IF(Q524="-",-1,Q524)</f>
        <v>9.4035218253968218E-3</v>
      </c>
      <c r="AF524" s="200">
        <f>IF(T524="-",-1,T524)</f>
        <v>9.7427983539094629E-3</v>
      </c>
      <c r="AG524" s="200">
        <f>IF(W524="-",-1,W524)</f>
        <v>7.7430555555555551E-3</v>
      </c>
      <c r="AI524" s="200" t="s">
        <v>118</v>
      </c>
    </row>
    <row r="525" spans="1:35" ht="12" customHeight="1" x14ac:dyDescent="0.15">
      <c r="A525" s="85" t="s">
        <v>308</v>
      </c>
      <c r="B525" s="134"/>
      <c r="C525" s="134"/>
      <c r="E525" s="23" t="s">
        <v>273</v>
      </c>
      <c r="F525" s="125">
        <v>1.4963699494949495E-2</v>
      </c>
      <c r="G525" s="196">
        <v>22</v>
      </c>
      <c r="H525" s="130">
        <v>1.752200924957061E-3</v>
      </c>
      <c r="I525" s="125">
        <v>1.3616898148148149E-2</v>
      </c>
      <c r="J525" s="196">
        <v>6</v>
      </c>
      <c r="K525" s="130">
        <v>1.8983845550613946E-3</v>
      </c>
      <c r="L525" s="125">
        <v>1.1496913580246912E-2</v>
      </c>
      <c r="M525" s="196">
        <v>3</v>
      </c>
      <c r="N525" s="130">
        <v>9.1239633049479537E-4</v>
      </c>
      <c r="P525" s="23" t="s">
        <v>273</v>
      </c>
      <c r="Q525" s="125">
        <v>9.6199494949494972E-3</v>
      </c>
      <c r="R525" s="196">
        <v>55</v>
      </c>
      <c r="S525" s="130">
        <v>1.6453254288775741E-3</v>
      </c>
      <c r="T525" s="125">
        <v>9.2098063973063971E-3</v>
      </c>
      <c r="U525" s="196">
        <v>11</v>
      </c>
      <c r="V525" s="130">
        <v>2.0483239683486715E-3</v>
      </c>
      <c r="W525" s="125" t="s">
        <v>311</v>
      </c>
      <c r="X525" s="63" t="s">
        <v>311</v>
      </c>
      <c r="Y525" s="188" t="s">
        <v>311</v>
      </c>
      <c r="Z525" s="200">
        <v>525</v>
      </c>
      <c r="AA525" s="200">
        <f t="shared" ref="AA525:AA539" si="72">IF(F525="-",-1,F525)</f>
        <v>1.4963699494949495E-2</v>
      </c>
      <c r="AB525" s="200">
        <f t="shared" ref="AB525:AB539" si="73">IF(I525="-",-1,I525)</f>
        <v>1.3616898148148149E-2</v>
      </c>
      <c r="AC525" s="200">
        <f t="shared" ref="AC525:AC539" si="74">IF(L525="-",-1,L525)</f>
        <v>1.1496913580246912E-2</v>
      </c>
      <c r="AE525" s="200">
        <f t="shared" ref="AE525:AE539" si="75">IF(Q525="-",-1,Q525)</f>
        <v>9.6199494949494972E-3</v>
      </c>
      <c r="AF525" s="200">
        <f t="shared" ref="AF525:AF539" si="76">IF(T525="-",-1,T525)</f>
        <v>9.2098063973063971E-3</v>
      </c>
      <c r="AG525" s="200">
        <f t="shared" ref="AG525:AG539" si="77">IF(W525="-",-1,W525)</f>
        <v>-1</v>
      </c>
      <c r="AI525" s="200" t="s">
        <v>119</v>
      </c>
    </row>
    <row r="526" spans="1:35" ht="12" customHeight="1" x14ac:dyDescent="0.15">
      <c r="A526" s="85" t="s">
        <v>310</v>
      </c>
      <c r="B526" s="134"/>
      <c r="C526" s="134"/>
      <c r="E526" s="103" t="s">
        <v>274</v>
      </c>
      <c r="F526" s="124">
        <v>1.4580439814814813E-2</v>
      </c>
      <c r="G526" s="195">
        <v>48</v>
      </c>
      <c r="H526" s="129">
        <v>1.8761891045493927E-3</v>
      </c>
      <c r="I526" s="124">
        <v>1.3959490740740741E-2</v>
      </c>
      <c r="J526" s="195">
        <v>10</v>
      </c>
      <c r="K526" s="129">
        <v>2.7445362358686819E-3</v>
      </c>
      <c r="L526" s="124">
        <v>1.2156635802469137E-2</v>
      </c>
      <c r="M526" s="195">
        <v>3</v>
      </c>
      <c r="N526" s="129">
        <v>1.4596799583141888E-3</v>
      </c>
      <c r="P526" s="103" t="s">
        <v>274</v>
      </c>
      <c r="Q526" s="124">
        <v>9.5611772486772495E-3</v>
      </c>
      <c r="R526" s="195">
        <v>70</v>
      </c>
      <c r="S526" s="129">
        <v>1.3945271343172533E-3</v>
      </c>
      <c r="T526" s="124">
        <v>8.5982510288065833E-3</v>
      </c>
      <c r="U526" s="195">
        <v>18</v>
      </c>
      <c r="V526" s="129">
        <v>7.7243283471980053E-4</v>
      </c>
      <c r="W526" s="124">
        <v>1.0995370370370372E-2</v>
      </c>
      <c r="X526" s="195">
        <v>3</v>
      </c>
      <c r="Y526" s="129">
        <v>3.0254859870471815E-3</v>
      </c>
      <c r="Z526" s="200">
        <v>526</v>
      </c>
      <c r="AA526" s="200">
        <f t="shared" si="72"/>
        <v>1.4580439814814813E-2</v>
      </c>
      <c r="AB526" s="200">
        <f t="shared" si="73"/>
        <v>1.3959490740740741E-2</v>
      </c>
      <c r="AC526" s="200">
        <f t="shared" si="74"/>
        <v>1.2156635802469137E-2</v>
      </c>
      <c r="AE526" s="200">
        <f t="shared" si="75"/>
        <v>9.5611772486772495E-3</v>
      </c>
      <c r="AF526" s="200">
        <f t="shared" si="76"/>
        <v>8.5982510288065833E-3</v>
      </c>
      <c r="AG526" s="200">
        <f t="shared" si="77"/>
        <v>1.0995370370370372E-2</v>
      </c>
      <c r="AI526" s="200" t="s">
        <v>120</v>
      </c>
    </row>
    <row r="527" spans="1:35" ht="12" customHeight="1" x14ac:dyDescent="0.15">
      <c r="A527" s="85" t="s">
        <v>309</v>
      </c>
      <c r="B527" s="134"/>
      <c r="C527" s="134"/>
      <c r="E527" s="23" t="s">
        <v>275</v>
      </c>
      <c r="F527" s="125">
        <v>1.3845833333333337E-2</v>
      </c>
      <c r="G527" s="196">
        <v>50</v>
      </c>
      <c r="H527" s="130">
        <v>1.6815176065017104E-3</v>
      </c>
      <c r="I527" s="125">
        <v>1.3349867724867725E-2</v>
      </c>
      <c r="J527" s="196">
        <v>7</v>
      </c>
      <c r="K527" s="130">
        <v>1.8059247152345914E-3</v>
      </c>
      <c r="L527" s="125">
        <v>1.2886904761904763E-2</v>
      </c>
      <c r="M527" s="196">
        <v>7</v>
      </c>
      <c r="N527" s="130">
        <v>1.4245181972710071E-3</v>
      </c>
      <c r="P527" s="23" t="s">
        <v>275</v>
      </c>
      <c r="Q527" s="125">
        <v>9.6338586182336174E-3</v>
      </c>
      <c r="R527" s="196">
        <v>52</v>
      </c>
      <c r="S527" s="130">
        <v>1.8770358153366758E-3</v>
      </c>
      <c r="T527" s="125">
        <v>9.545355902777778E-3</v>
      </c>
      <c r="U527" s="196">
        <v>32</v>
      </c>
      <c r="V527" s="130">
        <v>1.583498481733032E-3</v>
      </c>
      <c r="W527" s="125">
        <v>9.0624999999999994E-3</v>
      </c>
      <c r="X527" s="196">
        <v>19</v>
      </c>
      <c r="Y527" s="130">
        <v>2.0915475922363975E-3</v>
      </c>
      <c r="Z527" s="200">
        <v>527</v>
      </c>
      <c r="AA527" s="200">
        <f t="shared" si="72"/>
        <v>1.3845833333333337E-2</v>
      </c>
      <c r="AB527" s="200">
        <f t="shared" si="73"/>
        <v>1.3349867724867725E-2</v>
      </c>
      <c r="AC527" s="200">
        <f t="shared" si="74"/>
        <v>1.2886904761904763E-2</v>
      </c>
      <c r="AE527" s="200">
        <f t="shared" si="75"/>
        <v>9.6338586182336174E-3</v>
      </c>
      <c r="AF527" s="200">
        <f t="shared" si="76"/>
        <v>9.545355902777778E-3</v>
      </c>
      <c r="AG527" s="200">
        <f t="shared" si="77"/>
        <v>9.0624999999999994E-3</v>
      </c>
      <c r="AI527" s="200" t="s">
        <v>121</v>
      </c>
    </row>
    <row r="528" spans="1:35" ht="12" customHeight="1" x14ac:dyDescent="0.15">
      <c r="E528" s="103" t="s">
        <v>94</v>
      </c>
      <c r="F528" s="124">
        <v>1.3728780864197534E-2</v>
      </c>
      <c r="G528" s="195">
        <v>48</v>
      </c>
      <c r="H528" s="129">
        <v>1.9769834728378672E-3</v>
      </c>
      <c r="I528" s="124">
        <v>1.3902777777777774E-2</v>
      </c>
      <c r="J528" s="195">
        <v>5</v>
      </c>
      <c r="K528" s="129">
        <v>2.8461398876295126E-4</v>
      </c>
      <c r="L528" s="124">
        <v>1.3670267489711936E-2</v>
      </c>
      <c r="M528" s="195">
        <v>18</v>
      </c>
      <c r="N528" s="129">
        <v>1.5516872952777352E-3</v>
      </c>
      <c r="P528" s="103" t="s">
        <v>94</v>
      </c>
      <c r="Q528" s="124">
        <v>9.6712178279974911E-3</v>
      </c>
      <c r="R528" s="195">
        <v>59</v>
      </c>
      <c r="S528" s="129">
        <v>2.0359223176917903E-3</v>
      </c>
      <c r="T528" s="124">
        <v>9.188850308641975E-3</v>
      </c>
      <c r="U528" s="195">
        <v>24</v>
      </c>
      <c r="V528" s="129">
        <v>1.2431079225068806E-3</v>
      </c>
      <c r="W528" s="124">
        <v>8.8848039215686271E-3</v>
      </c>
      <c r="X528" s="195">
        <v>17</v>
      </c>
      <c r="Y528" s="129">
        <v>8.5054622410078316E-4</v>
      </c>
      <c r="Z528" s="200">
        <v>528</v>
      </c>
      <c r="AA528" s="200">
        <f t="shared" si="72"/>
        <v>1.3728780864197534E-2</v>
      </c>
      <c r="AB528" s="200">
        <f t="shared" si="73"/>
        <v>1.3902777777777774E-2</v>
      </c>
      <c r="AC528" s="200">
        <f t="shared" si="74"/>
        <v>1.3670267489711936E-2</v>
      </c>
      <c r="AE528" s="200">
        <f t="shared" si="75"/>
        <v>9.6712178279974911E-3</v>
      </c>
      <c r="AF528" s="200">
        <f t="shared" si="76"/>
        <v>9.188850308641975E-3</v>
      </c>
      <c r="AG528" s="200">
        <f t="shared" si="77"/>
        <v>8.8848039215686271E-3</v>
      </c>
      <c r="AI528" s="200" t="s">
        <v>106</v>
      </c>
    </row>
    <row r="529" spans="1:35" ht="12" customHeight="1" x14ac:dyDescent="0.15">
      <c r="A529" s="2"/>
      <c r="E529" s="23" t="s">
        <v>95</v>
      </c>
      <c r="F529" s="125">
        <v>1.381630979938272E-2</v>
      </c>
      <c r="G529" s="196">
        <v>48</v>
      </c>
      <c r="H529" s="130">
        <v>1.5161533980055872E-3</v>
      </c>
      <c r="I529" s="125">
        <v>1.3477366255144034E-2</v>
      </c>
      <c r="J529" s="196">
        <v>18</v>
      </c>
      <c r="K529" s="130">
        <v>1.3167435844588741E-3</v>
      </c>
      <c r="L529" s="125">
        <v>1.2853732638888889E-2</v>
      </c>
      <c r="M529" s="196">
        <v>16</v>
      </c>
      <c r="N529" s="130">
        <v>1.5966795953262359E-3</v>
      </c>
      <c r="P529" s="23" t="s">
        <v>95</v>
      </c>
      <c r="Q529" s="125">
        <v>9.5162037037037021E-3</v>
      </c>
      <c r="R529" s="196">
        <v>50</v>
      </c>
      <c r="S529" s="130">
        <v>1.8787376546040516E-3</v>
      </c>
      <c r="T529" s="125">
        <v>9.7834683641975315E-3</v>
      </c>
      <c r="U529" s="196">
        <v>24</v>
      </c>
      <c r="V529" s="130">
        <v>1.8073175136735277E-3</v>
      </c>
      <c r="W529" s="125">
        <v>8.6875000000000025E-3</v>
      </c>
      <c r="X529" s="196">
        <v>15</v>
      </c>
      <c r="Y529" s="130">
        <v>8.0350610486330581E-4</v>
      </c>
      <c r="Z529" s="200">
        <v>529</v>
      </c>
      <c r="AA529" s="200">
        <f t="shared" si="72"/>
        <v>1.381630979938272E-2</v>
      </c>
      <c r="AB529" s="200">
        <f t="shared" si="73"/>
        <v>1.3477366255144034E-2</v>
      </c>
      <c r="AC529" s="200">
        <f t="shared" si="74"/>
        <v>1.2853732638888889E-2</v>
      </c>
      <c r="AE529" s="200">
        <f t="shared" si="75"/>
        <v>9.5162037037037021E-3</v>
      </c>
      <c r="AF529" s="200">
        <f t="shared" si="76"/>
        <v>9.7834683641975315E-3</v>
      </c>
      <c r="AG529" s="200">
        <f t="shared" si="77"/>
        <v>8.6875000000000025E-3</v>
      </c>
      <c r="AI529" s="200" t="s">
        <v>107</v>
      </c>
    </row>
    <row r="530" spans="1:35" ht="12" customHeight="1" x14ac:dyDescent="0.15">
      <c r="E530" s="103" t="s">
        <v>96</v>
      </c>
      <c r="F530" s="124">
        <v>1.3942361111111112E-2</v>
      </c>
      <c r="G530" s="195">
        <v>50</v>
      </c>
      <c r="H530" s="129">
        <v>1.6772946580049595E-3</v>
      </c>
      <c r="I530" s="124">
        <v>1.4049145299145298E-2</v>
      </c>
      <c r="J530" s="195">
        <v>13</v>
      </c>
      <c r="K530" s="129">
        <v>1.8858984801665938E-3</v>
      </c>
      <c r="L530" s="124">
        <v>1.3477668845315904E-2</v>
      </c>
      <c r="M530" s="195">
        <v>17</v>
      </c>
      <c r="N530" s="129">
        <v>2.2493682105369484E-3</v>
      </c>
      <c r="P530" s="103" t="s">
        <v>96</v>
      </c>
      <c r="Q530" s="124">
        <v>1.0071628232005587E-2</v>
      </c>
      <c r="R530" s="195">
        <v>53</v>
      </c>
      <c r="S530" s="129">
        <v>2.1832776019061356E-3</v>
      </c>
      <c r="T530" s="124">
        <v>9.8907407407407416E-3</v>
      </c>
      <c r="U530" s="195">
        <v>25</v>
      </c>
      <c r="V530" s="129">
        <v>2.3087765573909826E-3</v>
      </c>
      <c r="W530" s="124">
        <v>9.5634920634920656E-3</v>
      </c>
      <c r="X530" s="195">
        <v>21</v>
      </c>
      <c r="Y530" s="129">
        <v>1.5777596034269987E-3</v>
      </c>
      <c r="Z530" s="200">
        <v>530</v>
      </c>
      <c r="AA530" s="200">
        <f t="shared" si="72"/>
        <v>1.3942361111111112E-2</v>
      </c>
      <c r="AB530" s="200">
        <f t="shared" si="73"/>
        <v>1.4049145299145298E-2</v>
      </c>
      <c r="AC530" s="200">
        <f t="shared" si="74"/>
        <v>1.3477668845315904E-2</v>
      </c>
      <c r="AE530" s="200">
        <f t="shared" si="75"/>
        <v>1.0071628232005587E-2</v>
      </c>
      <c r="AF530" s="200">
        <f t="shared" si="76"/>
        <v>9.8907407407407416E-3</v>
      </c>
      <c r="AG530" s="200">
        <f t="shared" si="77"/>
        <v>9.5634920634920656E-3</v>
      </c>
      <c r="AI530" s="200" t="s">
        <v>108</v>
      </c>
    </row>
    <row r="531" spans="1:35" ht="12" customHeight="1" x14ac:dyDescent="0.15">
      <c r="E531" s="28" t="s">
        <v>97</v>
      </c>
      <c r="F531" s="126">
        <v>1.4371990740740739E-2</v>
      </c>
      <c r="G531" s="197">
        <v>50</v>
      </c>
      <c r="H531" s="131">
        <v>2.398627727508412E-3</v>
      </c>
      <c r="I531" s="126">
        <v>1.295770202020202E-2</v>
      </c>
      <c r="J531" s="197">
        <v>11</v>
      </c>
      <c r="K531" s="131">
        <v>1.1469243267150789E-3</v>
      </c>
      <c r="L531" s="126">
        <v>1.3760030864197529E-2</v>
      </c>
      <c r="M531" s="197">
        <v>15</v>
      </c>
      <c r="N531" s="131">
        <v>1.3921977963555702E-3</v>
      </c>
      <c r="P531" s="28" t="s">
        <v>97</v>
      </c>
      <c r="Q531" s="126">
        <v>9.7289134837962969E-3</v>
      </c>
      <c r="R531" s="197">
        <v>64</v>
      </c>
      <c r="S531" s="131">
        <v>1.7752014601802076E-3</v>
      </c>
      <c r="T531" s="126">
        <v>9.9962554466230952E-3</v>
      </c>
      <c r="U531" s="197">
        <v>34</v>
      </c>
      <c r="V531" s="131">
        <v>2.0021165730595963E-3</v>
      </c>
      <c r="W531" s="126">
        <v>9.0409482758620693E-3</v>
      </c>
      <c r="X531" s="197">
        <v>29</v>
      </c>
      <c r="Y531" s="131">
        <v>1.0160481599437059E-3</v>
      </c>
      <c r="Z531" s="200">
        <v>531</v>
      </c>
      <c r="AA531" s="200">
        <f t="shared" si="72"/>
        <v>1.4371990740740739E-2</v>
      </c>
      <c r="AB531" s="200">
        <f t="shared" si="73"/>
        <v>1.295770202020202E-2</v>
      </c>
      <c r="AC531" s="200">
        <f t="shared" si="74"/>
        <v>1.3760030864197529E-2</v>
      </c>
      <c r="AE531" s="200">
        <f t="shared" si="75"/>
        <v>9.7289134837962969E-3</v>
      </c>
      <c r="AF531" s="200">
        <f t="shared" si="76"/>
        <v>9.9962554466230952E-3</v>
      </c>
      <c r="AG531" s="200">
        <f t="shared" si="77"/>
        <v>9.0409482758620693E-3</v>
      </c>
      <c r="AI531" s="200" t="s">
        <v>109</v>
      </c>
    </row>
    <row r="532" spans="1:35" ht="12" customHeight="1" x14ac:dyDescent="0.15">
      <c r="E532" s="103" t="s">
        <v>98</v>
      </c>
      <c r="F532" s="124">
        <v>1.410358796296296E-2</v>
      </c>
      <c r="G532" s="195">
        <v>40</v>
      </c>
      <c r="H532" s="129">
        <v>1.5671150101859979E-3</v>
      </c>
      <c r="I532" s="124">
        <v>1.4128729423868312E-2</v>
      </c>
      <c r="J532" s="195">
        <v>18</v>
      </c>
      <c r="K532" s="129">
        <v>1.7136519581801609E-3</v>
      </c>
      <c r="L532" s="124">
        <v>1.3182870370370371E-2</v>
      </c>
      <c r="M532" s="195">
        <v>13</v>
      </c>
      <c r="N532" s="129">
        <v>1.4734119057591944E-3</v>
      </c>
      <c r="P532" s="103" t="s">
        <v>98</v>
      </c>
      <c r="Q532" s="124">
        <v>9.7177055103884399E-3</v>
      </c>
      <c r="R532" s="195">
        <v>82</v>
      </c>
      <c r="S532" s="129">
        <v>2.0111374120849561E-3</v>
      </c>
      <c r="T532" s="124">
        <v>9.4937275985663063E-3</v>
      </c>
      <c r="U532" s="195">
        <v>31</v>
      </c>
      <c r="V532" s="129">
        <v>1.7131401303054541E-3</v>
      </c>
      <c r="W532" s="124">
        <v>9.0972222222222218E-3</v>
      </c>
      <c r="X532" s="195">
        <v>25</v>
      </c>
      <c r="Y532" s="129">
        <v>1.3617624890099765E-3</v>
      </c>
      <c r="Z532" s="200">
        <v>532</v>
      </c>
      <c r="AA532" s="200">
        <f t="shared" si="72"/>
        <v>1.410358796296296E-2</v>
      </c>
      <c r="AB532" s="200">
        <f t="shared" si="73"/>
        <v>1.4128729423868312E-2</v>
      </c>
      <c r="AC532" s="200">
        <f t="shared" si="74"/>
        <v>1.3182870370370371E-2</v>
      </c>
      <c r="AE532" s="200">
        <f t="shared" si="75"/>
        <v>9.7177055103884399E-3</v>
      </c>
      <c r="AF532" s="200">
        <f t="shared" si="76"/>
        <v>9.4937275985663063E-3</v>
      </c>
      <c r="AG532" s="200">
        <f t="shared" si="77"/>
        <v>9.0972222222222218E-3</v>
      </c>
      <c r="AI532" s="200" t="s">
        <v>110</v>
      </c>
    </row>
    <row r="533" spans="1:35" ht="12" customHeight="1" x14ac:dyDescent="0.15">
      <c r="E533" s="23" t="s">
        <v>99</v>
      </c>
      <c r="F533" s="125">
        <v>1.5216642924976259E-2</v>
      </c>
      <c r="G533" s="196">
        <v>39</v>
      </c>
      <c r="H533" s="130">
        <v>2.3204821412073223E-3</v>
      </c>
      <c r="I533" s="125">
        <v>1.3342013888888888E-2</v>
      </c>
      <c r="J533" s="196">
        <v>12</v>
      </c>
      <c r="K533" s="130">
        <v>1.9016935674713653E-3</v>
      </c>
      <c r="L533" s="125">
        <v>1.3617724867724871E-2</v>
      </c>
      <c r="M533" s="196">
        <v>7</v>
      </c>
      <c r="N533" s="130">
        <v>1.0582919073380181E-3</v>
      </c>
      <c r="P533" s="23" t="s">
        <v>99</v>
      </c>
      <c r="Q533" s="125">
        <v>9.8432393790849667E-3</v>
      </c>
      <c r="R533" s="196">
        <v>68</v>
      </c>
      <c r="S533" s="130">
        <v>1.9490296288926221E-3</v>
      </c>
      <c r="T533" s="125">
        <v>9.119888117283953E-3</v>
      </c>
      <c r="U533" s="196">
        <v>24</v>
      </c>
      <c r="V533" s="130">
        <v>1.1932331710413776E-3</v>
      </c>
      <c r="W533" s="125">
        <v>8.7986791938997819E-3</v>
      </c>
      <c r="X533" s="196">
        <v>34</v>
      </c>
      <c r="Y533" s="130">
        <v>9.6898418698712749E-4</v>
      </c>
      <c r="Z533" s="200">
        <v>533</v>
      </c>
      <c r="AA533" s="200">
        <f t="shared" si="72"/>
        <v>1.5216642924976259E-2</v>
      </c>
      <c r="AB533" s="200">
        <f t="shared" si="73"/>
        <v>1.3342013888888888E-2</v>
      </c>
      <c r="AC533" s="200">
        <f t="shared" si="74"/>
        <v>1.3617724867724871E-2</v>
      </c>
      <c r="AE533" s="200">
        <f t="shared" si="75"/>
        <v>9.8432393790849667E-3</v>
      </c>
      <c r="AF533" s="200">
        <f t="shared" si="76"/>
        <v>9.119888117283953E-3</v>
      </c>
      <c r="AG533" s="200">
        <f t="shared" si="77"/>
        <v>8.7986791938997819E-3</v>
      </c>
      <c r="AI533" s="200" t="s">
        <v>111</v>
      </c>
    </row>
    <row r="534" spans="1:35" ht="12" customHeight="1" x14ac:dyDescent="0.15">
      <c r="E534" s="103" t="s">
        <v>100</v>
      </c>
      <c r="F534" s="124">
        <v>1.4999586640211639E-2</v>
      </c>
      <c r="G534" s="195">
        <v>28</v>
      </c>
      <c r="H534" s="129">
        <v>1.2820392023592964E-3</v>
      </c>
      <c r="I534" s="124">
        <v>1.3061342592592593E-2</v>
      </c>
      <c r="J534" s="195">
        <v>20</v>
      </c>
      <c r="K534" s="129">
        <v>1.3410293926202172E-3</v>
      </c>
      <c r="L534" s="124">
        <v>1.2997685185185183E-2</v>
      </c>
      <c r="M534" s="195">
        <v>11</v>
      </c>
      <c r="N534" s="129">
        <v>1.9009619501015548E-3</v>
      </c>
      <c r="P534" s="103" t="s">
        <v>100</v>
      </c>
      <c r="Q534" s="124">
        <v>9.9377042483660138E-3</v>
      </c>
      <c r="R534" s="195">
        <v>102</v>
      </c>
      <c r="S534" s="129">
        <v>1.6287884463660357E-3</v>
      </c>
      <c r="T534" s="124">
        <v>9.2725354030501108E-3</v>
      </c>
      <c r="U534" s="195">
        <v>34</v>
      </c>
      <c r="V534" s="129">
        <v>1.7182185268353142E-3</v>
      </c>
      <c r="W534" s="124">
        <v>9.1714015151515178E-3</v>
      </c>
      <c r="X534" s="195">
        <v>22</v>
      </c>
      <c r="Y534" s="129">
        <v>1.7900129595440342E-3</v>
      </c>
      <c r="Z534" s="200">
        <v>534</v>
      </c>
      <c r="AA534" s="200">
        <f t="shared" si="72"/>
        <v>1.4999586640211639E-2</v>
      </c>
      <c r="AB534" s="200">
        <f t="shared" si="73"/>
        <v>1.3061342592592593E-2</v>
      </c>
      <c r="AC534" s="200">
        <f t="shared" si="74"/>
        <v>1.2997685185185183E-2</v>
      </c>
      <c r="AE534" s="200">
        <f t="shared" si="75"/>
        <v>9.9377042483660138E-3</v>
      </c>
      <c r="AF534" s="200">
        <f t="shared" si="76"/>
        <v>9.2725354030501108E-3</v>
      </c>
      <c r="AG534" s="200">
        <f t="shared" si="77"/>
        <v>9.1714015151515178E-3</v>
      </c>
      <c r="AI534" s="200" t="s">
        <v>112</v>
      </c>
    </row>
    <row r="535" spans="1:35" ht="12" customHeight="1" x14ac:dyDescent="0.15">
      <c r="E535" s="23" t="s">
        <v>101</v>
      </c>
      <c r="F535" s="125">
        <v>1.4414351851851854E-2</v>
      </c>
      <c r="G535" s="196">
        <v>20</v>
      </c>
      <c r="H535" s="130">
        <v>1.6020942658182434E-3</v>
      </c>
      <c r="I535" s="125">
        <v>1.3297930283224402E-2</v>
      </c>
      <c r="J535" s="196">
        <v>17</v>
      </c>
      <c r="K535" s="130">
        <v>1.6837516806063944E-3</v>
      </c>
      <c r="L535" s="125">
        <v>1.3709490740740741E-2</v>
      </c>
      <c r="M535" s="196">
        <v>8</v>
      </c>
      <c r="N535" s="130">
        <v>1.5884396410746277E-3</v>
      </c>
      <c r="P535" s="23" t="s">
        <v>101</v>
      </c>
      <c r="Q535" s="125">
        <v>1.0480657941595438E-2</v>
      </c>
      <c r="R535" s="196">
        <v>104</v>
      </c>
      <c r="S535" s="130">
        <v>2.1790437173419708E-3</v>
      </c>
      <c r="T535" s="125">
        <v>9.6727693602693607E-3</v>
      </c>
      <c r="U535" s="196">
        <v>33</v>
      </c>
      <c r="V535" s="130">
        <v>1.9999954636495338E-3</v>
      </c>
      <c r="W535" s="125">
        <v>9.5415839947089968E-3</v>
      </c>
      <c r="X535" s="196">
        <v>28</v>
      </c>
      <c r="Y535" s="130">
        <v>1.6180641389959764E-3</v>
      </c>
      <c r="Z535" s="200">
        <v>535</v>
      </c>
      <c r="AA535" s="200">
        <f t="shared" si="72"/>
        <v>1.4414351851851854E-2</v>
      </c>
      <c r="AB535" s="200">
        <f t="shared" si="73"/>
        <v>1.3297930283224402E-2</v>
      </c>
      <c r="AC535" s="200">
        <f t="shared" si="74"/>
        <v>1.3709490740740741E-2</v>
      </c>
      <c r="AE535" s="200">
        <f t="shared" si="75"/>
        <v>1.0480657941595438E-2</v>
      </c>
      <c r="AF535" s="200">
        <f t="shared" si="76"/>
        <v>9.6727693602693607E-3</v>
      </c>
      <c r="AG535" s="200">
        <f t="shared" si="77"/>
        <v>9.5415839947089968E-3</v>
      </c>
      <c r="AI535" s="200" t="s">
        <v>113</v>
      </c>
    </row>
    <row r="536" spans="1:35" ht="12" customHeight="1" x14ac:dyDescent="0.15">
      <c r="E536" s="103" t="s">
        <v>102</v>
      </c>
      <c r="F536" s="124">
        <v>1.4662571225071227E-2</v>
      </c>
      <c r="G536" s="195">
        <v>13</v>
      </c>
      <c r="H536" s="129">
        <v>2.1761713796920692E-3</v>
      </c>
      <c r="I536" s="124">
        <v>1.4152199074074074E-2</v>
      </c>
      <c r="J536" s="195">
        <v>16</v>
      </c>
      <c r="K536" s="129">
        <v>2.4296901016497619E-3</v>
      </c>
      <c r="L536" s="124">
        <v>1.2718621399176957E-2</v>
      </c>
      <c r="M536" s="195">
        <v>9</v>
      </c>
      <c r="N536" s="129">
        <v>1.2000456965790185E-3</v>
      </c>
      <c r="P536" s="103" t="s">
        <v>102</v>
      </c>
      <c r="Q536" s="124">
        <v>9.6882846829880759E-3</v>
      </c>
      <c r="R536" s="195">
        <v>59</v>
      </c>
      <c r="S536" s="129">
        <v>1.5674305873876692E-3</v>
      </c>
      <c r="T536" s="124">
        <v>9.330357142857142E-3</v>
      </c>
      <c r="U536" s="195">
        <v>35</v>
      </c>
      <c r="V536" s="129">
        <v>1.3849490883848902E-3</v>
      </c>
      <c r="W536" s="124">
        <v>9.9768518518518513E-3</v>
      </c>
      <c r="X536" s="195">
        <v>17</v>
      </c>
      <c r="Y536" s="129">
        <v>2.1149225462279288E-3</v>
      </c>
      <c r="Z536" s="200">
        <v>536</v>
      </c>
      <c r="AA536" s="200">
        <f t="shared" si="72"/>
        <v>1.4662571225071227E-2</v>
      </c>
      <c r="AB536" s="200">
        <f t="shared" si="73"/>
        <v>1.4152199074074074E-2</v>
      </c>
      <c r="AC536" s="200">
        <f t="shared" si="74"/>
        <v>1.2718621399176957E-2</v>
      </c>
      <c r="AE536" s="200">
        <f t="shared" si="75"/>
        <v>9.6882846829880759E-3</v>
      </c>
      <c r="AF536" s="200">
        <f t="shared" si="76"/>
        <v>9.330357142857142E-3</v>
      </c>
      <c r="AG536" s="200">
        <f t="shared" si="77"/>
        <v>9.9768518518518513E-3</v>
      </c>
      <c r="AI536" s="200" t="s">
        <v>114</v>
      </c>
    </row>
    <row r="537" spans="1:35" ht="12" customHeight="1" x14ac:dyDescent="0.15">
      <c r="E537" s="23" t="s">
        <v>103</v>
      </c>
      <c r="F537" s="125">
        <v>1.4480324074074078E-2</v>
      </c>
      <c r="G537" s="196">
        <v>10</v>
      </c>
      <c r="H537" s="130">
        <v>1.4709495147511346E-3</v>
      </c>
      <c r="I537" s="125">
        <v>1.3395061728395065E-2</v>
      </c>
      <c r="J537" s="196">
        <v>6</v>
      </c>
      <c r="K537" s="130">
        <v>1.1926501620373548E-3</v>
      </c>
      <c r="L537" s="125">
        <v>1.2841435185185185E-2</v>
      </c>
      <c r="M537" s="196">
        <v>8</v>
      </c>
      <c r="N537" s="130">
        <v>1.0842451675171772E-3</v>
      </c>
      <c r="P537" s="23" t="s">
        <v>103</v>
      </c>
      <c r="Q537" s="125">
        <v>9.6064814814814849E-3</v>
      </c>
      <c r="R537" s="196">
        <v>36</v>
      </c>
      <c r="S537" s="130">
        <v>1.9879702636496628E-3</v>
      </c>
      <c r="T537" s="125">
        <v>9.3910751028806593E-3</v>
      </c>
      <c r="U537" s="196">
        <v>18</v>
      </c>
      <c r="V537" s="130">
        <v>1.3540714573307398E-3</v>
      </c>
      <c r="W537" s="125">
        <v>9.1418650793650795E-3</v>
      </c>
      <c r="X537" s="196">
        <v>14</v>
      </c>
      <c r="Y537" s="130">
        <v>1.4882190289034506E-3</v>
      </c>
      <c r="Z537" s="200">
        <v>537</v>
      </c>
      <c r="AA537" s="200">
        <f t="shared" si="72"/>
        <v>1.4480324074074078E-2</v>
      </c>
      <c r="AB537" s="200">
        <f t="shared" si="73"/>
        <v>1.3395061728395065E-2</v>
      </c>
      <c r="AC537" s="200">
        <f t="shared" si="74"/>
        <v>1.2841435185185185E-2</v>
      </c>
      <c r="AE537" s="200">
        <f t="shared" si="75"/>
        <v>9.6064814814814849E-3</v>
      </c>
      <c r="AF537" s="200">
        <f t="shared" si="76"/>
        <v>9.3910751028806593E-3</v>
      </c>
      <c r="AG537" s="200">
        <f t="shared" si="77"/>
        <v>9.1418650793650795E-3</v>
      </c>
      <c r="AI537" s="200" t="s">
        <v>115</v>
      </c>
    </row>
    <row r="538" spans="1:35" ht="12" customHeight="1" x14ac:dyDescent="0.15">
      <c r="E538" s="103" t="s">
        <v>104</v>
      </c>
      <c r="F538" s="124">
        <v>1.3083964646464647E-2</v>
      </c>
      <c r="G538" s="195">
        <v>11</v>
      </c>
      <c r="H538" s="129">
        <v>1.1715726191540939E-3</v>
      </c>
      <c r="I538" s="124">
        <v>1.2926136363636365E-2</v>
      </c>
      <c r="J538" s="195">
        <v>11</v>
      </c>
      <c r="K538" s="129">
        <v>7.3716618318890711E-4</v>
      </c>
      <c r="L538" s="124">
        <v>1.3062789351851851E-2</v>
      </c>
      <c r="M538" s="195">
        <v>8</v>
      </c>
      <c r="N538" s="129">
        <v>5.6392971771962149E-4</v>
      </c>
      <c r="P538" s="103" t="s">
        <v>104</v>
      </c>
      <c r="Q538" s="124">
        <v>9.0615354938271622E-3</v>
      </c>
      <c r="R538" s="195">
        <v>24</v>
      </c>
      <c r="S538" s="129">
        <v>1.5639546244860811E-3</v>
      </c>
      <c r="T538" s="124">
        <v>9.6597222222222223E-3</v>
      </c>
      <c r="U538" s="195">
        <v>10</v>
      </c>
      <c r="V538" s="129">
        <v>1.7527936473056504E-3</v>
      </c>
      <c r="W538" s="124">
        <v>8.7812500000000009E-3</v>
      </c>
      <c r="X538" s="195">
        <v>10</v>
      </c>
      <c r="Y538" s="129">
        <v>6.5708967753748176E-4</v>
      </c>
      <c r="Z538" s="200">
        <v>538</v>
      </c>
      <c r="AA538" s="200">
        <f t="shared" si="72"/>
        <v>1.3083964646464647E-2</v>
      </c>
      <c r="AB538" s="200">
        <f t="shared" si="73"/>
        <v>1.2926136363636365E-2</v>
      </c>
      <c r="AC538" s="200">
        <f t="shared" si="74"/>
        <v>1.3062789351851851E-2</v>
      </c>
      <c r="AE538" s="200">
        <f t="shared" si="75"/>
        <v>9.0615354938271622E-3</v>
      </c>
      <c r="AF538" s="200">
        <f t="shared" si="76"/>
        <v>9.6597222222222223E-3</v>
      </c>
      <c r="AG538" s="200">
        <f t="shared" si="77"/>
        <v>8.7812500000000009E-3</v>
      </c>
      <c r="AI538" s="200" t="s">
        <v>116</v>
      </c>
    </row>
    <row r="539" spans="1:35" ht="12" customHeight="1" x14ac:dyDescent="0.15">
      <c r="E539" s="23" t="s">
        <v>105</v>
      </c>
      <c r="F539" s="125">
        <v>1.4391203703703706E-2</v>
      </c>
      <c r="G539" s="196">
        <v>5</v>
      </c>
      <c r="H539" s="130">
        <v>3.1878496405779028E-3</v>
      </c>
      <c r="I539" s="125">
        <v>1.3365162037037038E-2</v>
      </c>
      <c r="J539" s="196">
        <v>4</v>
      </c>
      <c r="K539" s="130">
        <v>1.2946892251095394E-3</v>
      </c>
      <c r="L539" s="125">
        <v>1.232831790123457E-2</v>
      </c>
      <c r="M539" s="196">
        <v>6</v>
      </c>
      <c r="N539" s="130">
        <v>1.233503471493307E-3</v>
      </c>
      <c r="P539" s="23" t="s">
        <v>105</v>
      </c>
      <c r="Q539" s="125">
        <v>8.7454710144927537E-3</v>
      </c>
      <c r="R539" s="196">
        <v>23</v>
      </c>
      <c r="S539" s="130">
        <v>1.1750690490390538E-3</v>
      </c>
      <c r="T539" s="125">
        <v>9.6621817129629618E-3</v>
      </c>
      <c r="U539" s="196">
        <v>16</v>
      </c>
      <c r="V539" s="130">
        <v>1.4882430260179502E-3</v>
      </c>
      <c r="W539" s="125">
        <v>9.107744107744108E-3</v>
      </c>
      <c r="X539" s="196">
        <v>11</v>
      </c>
      <c r="Y539" s="130">
        <v>1.6802626274003392E-3</v>
      </c>
      <c r="Z539" s="200">
        <v>539</v>
      </c>
      <c r="AA539" s="200">
        <f t="shared" si="72"/>
        <v>1.4391203703703706E-2</v>
      </c>
      <c r="AB539" s="200">
        <f t="shared" si="73"/>
        <v>1.3365162037037038E-2</v>
      </c>
      <c r="AC539" s="200">
        <f t="shared" si="74"/>
        <v>1.232831790123457E-2</v>
      </c>
      <c r="AE539" s="200">
        <f t="shared" si="75"/>
        <v>8.7454710144927537E-3</v>
      </c>
      <c r="AF539" s="200">
        <f t="shared" si="76"/>
        <v>9.6621817129629618E-3</v>
      </c>
      <c r="AG539" s="200">
        <f t="shared" si="77"/>
        <v>9.107744107744108E-3</v>
      </c>
      <c r="AI539" s="200" t="s">
        <v>117</v>
      </c>
    </row>
    <row r="540" spans="1:35" ht="12" customHeight="1" x14ac:dyDescent="0.15">
      <c r="E540" s="46" t="s">
        <v>126</v>
      </c>
      <c r="F540" s="127"/>
      <c r="G540" s="198"/>
      <c r="H540" s="132"/>
      <c r="I540" s="127"/>
      <c r="J540" s="198"/>
      <c r="K540" s="132"/>
      <c r="L540" s="127"/>
      <c r="M540" s="198"/>
      <c r="N540" s="132"/>
      <c r="P540" s="46" t="s">
        <v>126</v>
      </c>
      <c r="Q540" s="127"/>
      <c r="R540" s="198"/>
      <c r="S540" s="132"/>
      <c r="T540" s="127"/>
      <c r="U540" s="198"/>
      <c r="V540" s="132"/>
      <c r="W540" s="127"/>
      <c r="X540" s="198"/>
      <c r="Y540" s="132"/>
    </row>
    <row r="541" spans="1:35" ht="12" customHeight="1" x14ac:dyDescent="0.15">
      <c r="E541" s="34" t="s">
        <v>127</v>
      </c>
      <c r="F541" s="125">
        <v>1.4537835249042145E-2</v>
      </c>
      <c r="G541" s="196">
        <v>116</v>
      </c>
      <c r="H541" s="130">
        <v>2.1032837273589193E-3</v>
      </c>
      <c r="I541" s="125">
        <v>1.3561599794238682E-2</v>
      </c>
      <c r="J541" s="196">
        <v>18</v>
      </c>
      <c r="K541" s="130">
        <v>2.3864422155167333E-3</v>
      </c>
      <c r="L541" s="125">
        <v>1.1793981481481482E-2</v>
      </c>
      <c r="M541" s="196">
        <v>9</v>
      </c>
      <c r="N541" s="130">
        <v>9.1583403660053632E-4</v>
      </c>
      <c r="P541" s="34" t="s">
        <v>127</v>
      </c>
      <c r="Q541" s="125">
        <v>9.5778154608096439E-3</v>
      </c>
      <c r="R541" s="196">
        <v>172</v>
      </c>
      <c r="S541" s="130">
        <v>1.5766978790033859E-3</v>
      </c>
      <c r="T541" s="125">
        <v>9.19330887491265E-3</v>
      </c>
      <c r="U541" s="196">
        <v>53</v>
      </c>
      <c r="V541" s="130">
        <v>1.8139903848799141E-3</v>
      </c>
      <c r="W541" s="125">
        <v>9.4837962962962975E-3</v>
      </c>
      <c r="X541" s="196">
        <v>15</v>
      </c>
      <c r="Y541" s="130">
        <v>2.7070038963394908E-3</v>
      </c>
    </row>
    <row r="542" spans="1:35" ht="12" customHeight="1" x14ac:dyDescent="0.15">
      <c r="E542" s="103" t="s">
        <v>123</v>
      </c>
      <c r="F542" s="124">
        <v>1.4002382897603491E-2</v>
      </c>
      <c r="G542" s="195">
        <v>170</v>
      </c>
      <c r="H542" s="129">
        <v>1.9636762700779532E-3</v>
      </c>
      <c r="I542" s="124">
        <v>1.3551183127572017E-2</v>
      </c>
      <c r="J542" s="195">
        <v>45</v>
      </c>
      <c r="K542" s="129">
        <v>1.4551362882442658E-3</v>
      </c>
      <c r="L542" s="124">
        <v>1.3387868801004392E-2</v>
      </c>
      <c r="M542" s="195">
        <v>59</v>
      </c>
      <c r="N542" s="129">
        <v>1.6904612577161179E-3</v>
      </c>
      <c r="P542" s="103" t="s">
        <v>123</v>
      </c>
      <c r="Q542" s="124">
        <v>9.7616767013318714E-3</v>
      </c>
      <c r="R542" s="195">
        <v>203</v>
      </c>
      <c r="S542" s="129">
        <v>1.9410013463078244E-3</v>
      </c>
      <c r="T542" s="124">
        <v>9.8314914376742349E-3</v>
      </c>
      <c r="U542" s="195">
        <v>93</v>
      </c>
      <c r="V542" s="129">
        <v>2.0061554332627728E-3</v>
      </c>
      <c r="W542" s="124">
        <v>9.1188063063063068E-3</v>
      </c>
      <c r="X542" s="195">
        <v>74</v>
      </c>
      <c r="Y542" s="129">
        <v>1.1949076560797197E-3</v>
      </c>
    </row>
    <row r="543" spans="1:35" ht="12" customHeight="1" x14ac:dyDescent="0.15">
      <c r="E543" s="23" t="s">
        <v>124</v>
      </c>
      <c r="F543" s="125">
        <v>1.4918488967691096E-2</v>
      </c>
      <c r="G543" s="196">
        <v>94</v>
      </c>
      <c r="H543" s="130">
        <v>1.9349077934063595E-3</v>
      </c>
      <c r="I543" s="125">
        <v>1.3326388888888893E-2</v>
      </c>
      <c r="J543" s="196">
        <v>60</v>
      </c>
      <c r="K543" s="130">
        <v>1.7143557392385498E-3</v>
      </c>
      <c r="L543" s="125">
        <v>1.32091049382716E-2</v>
      </c>
      <c r="M543" s="196">
        <v>30</v>
      </c>
      <c r="N543" s="130">
        <v>1.5758893509459743E-3</v>
      </c>
      <c r="P543" s="23" t="s">
        <v>124</v>
      </c>
      <c r="Q543" s="125">
        <v>1.0086976320582872E-2</v>
      </c>
      <c r="R543" s="196">
        <v>305</v>
      </c>
      <c r="S543" s="130">
        <v>1.9303048287962891E-3</v>
      </c>
      <c r="T543" s="125">
        <v>9.3386243386243389E-3</v>
      </c>
      <c r="U543" s="196">
        <v>105</v>
      </c>
      <c r="V543" s="130">
        <v>1.6361966457936322E-3</v>
      </c>
      <c r="W543" s="125">
        <v>9.2831541218637986E-3</v>
      </c>
      <c r="X543" s="196">
        <v>93</v>
      </c>
      <c r="Y543" s="130">
        <v>1.6527999489826775E-3</v>
      </c>
    </row>
    <row r="544" spans="1:35" ht="12" customHeight="1" x14ac:dyDescent="0.15">
      <c r="E544" s="46" t="s">
        <v>3</v>
      </c>
      <c r="F544" s="127"/>
      <c r="G544" s="198"/>
      <c r="H544" s="132"/>
      <c r="I544" s="127"/>
      <c r="J544" s="198"/>
      <c r="K544" s="132"/>
      <c r="L544" s="127"/>
      <c r="M544" s="198"/>
      <c r="N544" s="132"/>
      <c r="P544" s="46" t="s">
        <v>3</v>
      </c>
      <c r="Q544" s="127"/>
      <c r="R544" s="198"/>
      <c r="S544" s="132"/>
      <c r="T544" s="127"/>
      <c r="U544" s="198"/>
      <c r="V544" s="132"/>
      <c r="W544" s="127"/>
      <c r="X544" s="198"/>
      <c r="Y544" s="132"/>
    </row>
    <row r="545" spans="5:29" ht="12" customHeight="1" x14ac:dyDescent="0.15">
      <c r="E545" s="26" t="s">
        <v>128</v>
      </c>
      <c r="F545" s="128">
        <v>1.4288012175561382E-2</v>
      </c>
      <c r="G545" s="199">
        <v>508</v>
      </c>
      <c r="H545" s="133">
        <v>1.9680961577600371E-3</v>
      </c>
      <c r="I545" s="128">
        <v>1.3541334078331213E-2</v>
      </c>
      <c r="J545" s="199">
        <v>174</v>
      </c>
      <c r="K545" s="133">
        <v>1.6982214811112931E-3</v>
      </c>
      <c r="L545" s="128">
        <v>1.3177432885906044E-2</v>
      </c>
      <c r="M545" s="199">
        <v>149</v>
      </c>
      <c r="N545" s="133">
        <v>1.5543855104165518E-3</v>
      </c>
      <c r="P545" s="26" t="s">
        <v>128</v>
      </c>
      <c r="Q545" s="128">
        <v>9.7646812582227217E-3</v>
      </c>
      <c r="R545" s="199">
        <v>929</v>
      </c>
      <c r="S545" s="133">
        <v>1.8564767930178976E-3</v>
      </c>
      <c r="T545" s="128">
        <v>9.4871276699980446E-3</v>
      </c>
      <c r="U545" s="199">
        <v>378</v>
      </c>
      <c r="V545" s="133">
        <v>1.7358717501289355E-3</v>
      </c>
      <c r="W545" s="128">
        <v>9.1563018242122683E-3</v>
      </c>
      <c r="X545" s="199">
        <v>268</v>
      </c>
      <c r="Y545" s="133">
        <v>1.4852340146909687E-3</v>
      </c>
    </row>
    <row r="546" spans="5:29" ht="12" customHeight="1" x14ac:dyDescent="0.15">
      <c r="E546" s="123"/>
      <c r="P546" s="123"/>
    </row>
    <row r="547" spans="5:29" ht="12" customHeight="1" x14ac:dyDescent="0.15">
      <c r="E547" s="113" t="s">
        <v>315</v>
      </c>
      <c r="P547" s="113" t="s">
        <v>315</v>
      </c>
    </row>
    <row r="549" spans="5:29" ht="12" customHeight="1" x14ac:dyDescent="0.15">
      <c r="AC549" s="225"/>
    </row>
    <row r="563" spans="1:35" ht="20.100000000000001" customHeight="1" x14ac:dyDescent="0.15">
      <c r="A563" s="6"/>
      <c r="E563" s="3" t="s">
        <v>166</v>
      </c>
      <c r="F563" s="15"/>
      <c r="G563" s="192"/>
      <c r="H563" s="15"/>
      <c r="I563" s="15"/>
      <c r="J563" s="192"/>
      <c r="K563" s="15"/>
      <c r="L563" s="15"/>
      <c r="M563" s="192"/>
      <c r="N563" s="15"/>
      <c r="P563" s="3" t="s">
        <v>167</v>
      </c>
      <c r="Q563" s="15"/>
      <c r="R563" s="192"/>
      <c r="S563" s="15"/>
      <c r="T563" s="15"/>
      <c r="U563" s="192"/>
      <c r="V563" s="15"/>
      <c r="W563" s="15"/>
      <c r="X563" s="192"/>
      <c r="Y563" s="15"/>
    </row>
    <row r="564" spans="1:35" ht="12" customHeight="1" x14ac:dyDescent="0.15">
      <c r="E564" s="41"/>
      <c r="F564" s="42" t="s">
        <v>283</v>
      </c>
      <c r="G564" s="193"/>
      <c r="H564" s="43"/>
      <c r="I564" s="42" t="s">
        <v>285</v>
      </c>
      <c r="J564" s="193"/>
      <c r="K564" s="43"/>
      <c r="L564" s="42" t="s">
        <v>286</v>
      </c>
      <c r="M564" s="193"/>
      <c r="N564" s="43"/>
      <c r="P564" s="41"/>
      <c r="Q564" s="42" t="s">
        <v>283</v>
      </c>
      <c r="R564" s="193"/>
      <c r="S564" s="43"/>
      <c r="T564" s="42" t="s">
        <v>285</v>
      </c>
      <c r="U564" s="193"/>
      <c r="V564" s="43"/>
      <c r="W564" s="42" t="s">
        <v>286</v>
      </c>
      <c r="X564" s="193"/>
      <c r="Y564" s="43"/>
    </row>
    <row r="565" spans="1:35" ht="12" customHeight="1" x14ac:dyDescent="0.15">
      <c r="A565" s="84"/>
      <c r="B565" s="84"/>
      <c r="C565" s="84"/>
      <c r="E565" s="80"/>
      <c r="F565" s="104" t="s">
        <v>306</v>
      </c>
      <c r="G565" s="194" t="s">
        <v>305</v>
      </c>
      <c r="H565" s="105" t="s">
        <v>307</v>
      </c>
      <c r="I565" s="104" t="s">
        <v>306</v>
      </c>
      <c r="J565" s="194" t="s">
        <v>305</v>
      </c>
      <c r="K565" s="105" t="s">
        <v>307</v>
      </c>
      <c r="L565" s="104" t="s">
        <v>306</v>
      </c>
      <c r="M565" s="194" t="s">
        <v>305</v>
      </c>
      <c r="N565" s="105" t="s">
        <v>307</v>
      </c>
      <c r="P565" s="80"/>
      <c r="Q565" s="104" t="s">
        <v>306</v>
      </c>
      <c r="R565" s="194" t="s">
        <v>305</v>
      </c>
      <c r="S565" s="105" t="s">
        <v>307</v>
      </c>
      <c r="T565" s="104" t="s">
        <v>306</v>
      </c>
      <c r="U565" s="194" t="s">
        <v>305</v>
      </c>
      <c r="V565" s="105" t="s">
        <v>307</v>
      </c>
      <c r="W565" s="104" t="s">
        <v>306</v>
      </c>
      <c r="X565" s="194" t="s">
        <v>305</v>
      </c>
      <c r="Y565" s="105" t="s">
        <v>307</v>
      </c>
    </row>
    <row r="566" spans="1:35" ht="12" customHeight="1" x14ac:dyDescent="0.15">
      <c r="A566" s="2" t="s">
        <v>0</v>
      </c>
      <c r="E566" s="46" t="s">
        <v>125</v>
      </c>
      <c r="F566" s="30"/>
      <c r="G566" s="110"/>
      <c r="H566" s="32"/>
      <c r="I566" s="30"/>
      <c r="J566" s="110"/>
      <c r="K566" s="32"/>
      <c r="L566" s="30"/>
      <c r="M566" s="110"/>
      <c r="N566" s="32"/>
      <c r="P566" s="46" t="s">
        <v>125</v>
      </c>
      <c r="Q566" s="30"/>
      <c r="R566" s="110"/>
      <c r="S566" s="32"/>
      <c r="T566" s="30"/>
      <c r="U566" s="110"/>
      <c r="V566" s="32"/>
      <c r="W566" s="30"/>
      <c r="X566" s="110"/>
      <c r="Y566" s="32"/>
      <c r="AA566" s="200" t="s">
        <v>283</v>
      </c>
      <c r="AB566" s="200" t="s">
        <v>285</v>
      </c>
      <c r="AC566" s="200" t="s">
        <v>286</v>
      </c>
      <c r="AE566" s="200" t="s">
        <v>283</v>
      </c>
      <c r="AF566" s="200" t="s">
        <v>285</v>
      </c>
      <c r="AG566" s="200" t="s">
        <v>286</v>
      </c>
    </row>
    <row r="567" spans="1:35" ht="12" customHeight="1" x14ac:dyDescent="0.15">
      <c r="A567" s="25"/>
      <c r="E567" s="103" t="s">
        <v>272</v>
      </c>
      <c r="F567" s="124">
        <v>1.8862433862433862E-2</v>
      </c>
      <c r="G567" s="195">
        <v>7</v>
      </c>
      <c r="H567" s="129">
        <v>1.5691547000417749E-3</v>
      </c>
      <c r="I567" s="124" t="s">
        <v>311</v>
      </c>
      <c r="J567" s="66" t="s">
        <v>311</v>
      </c>
      <c r="K567" s="189" t="s">
        <v>311</v>
      </c>
      <c r="L567" s="124" t="s">
        <v>311</v>
      </c>
      <c r="M567" s="66" t="s">
        <v>311</v>
      </c>
      <c r="N567" s="189" t="s">
        <v>311</v>
      </c>
      <c r="P567" s="103" t="s">
        <v>272</v>
      </c>
      <c r="Q567" s="124">
        <v>9.6450617283950612E-3</v>
      </c>
      <c r="R567" s="195">
        <v>6</v>
      </c>
      <c r="S567" s="129">
        <v>4.1991191621031429E-4</v>
      </c>
      <c r="T567" s="124" t="s">
        <v>311</v>
      </c>
      <c r="U567" s="66" t="s">
        <v>311</v>
      </c>
      <c r="V567" s="189" t="s">
        <v>311</v>
      </c>
      <c r="W567" s="124" t="s">
        <v>311</v>
      </c>
      <c r="X567" s="66" t="s">
        <v>311</v>
      </c>
      <c r="Y567" s="189" t="s">
        <v>311</v>
      </c>
      <c r="Z567" s="200">
        <v>567</v>
      </c>
      <c r="AA567" s="200">
        <f>IF(F567="-",-1,F567)</f>
        <v>1.8862433862433862E-2</v>
      </c>
      <c r="AB567" s="200">
        <f>IF(I567="-",-1,I567)</f>
        <v>-1</v>
      </c>
      <c r="AC567" s="200">
        <f>IF(L567="-",-1,L567)</f>
        <v>-1</v>
      </c>
      <c r="AE567" s="200">
        <f>IF(Q567="-",-1,Q567)</f>
        <v>9.6450617283950612E-3</v>
      </c>
      <c r="AF567" s="200">
        <f>IF(T567="-",-1,T567)</f>
        <v>-1</v>
      </c>
      <c r="AG567" s="200">
        <f>IF(W567="-",-1,W567)</f>
        <v>-1</v>
      </c>
      <c r="AI567" s="200" t="s">
        <v>118</v>
      </c>
    </row>
    <row r="568" spans="1:35" ht="12" customHeight="1" x14ac:dyDescent="0.15">
      <c r="A568" s="85" t="s">
        <v>308</v>
      </c>
      <c r="B568" s="134"/>
      <c r="C568" s="134"/>
      <c r="E568" s="23" t="s">
        <v>273</v>
      </c>
      <c r="F568" s="125">
        <v>2.238425925925926E-2</v>
      </c>
      <c r="G568" s="196">
        <v>2</v>
      </c>
      <c r="H568" s="130">
        <v>6.8746492615347405E-4</v>
      </c>
      <c r="I568" s="125">
        <v>1.3877314814814815E-2</v>
      </c>
      <c r="J568" s="196">
        <v>1</v>
      </c>
      <c r="K568" s="130" t="s">
        <v>311</v>
      </c>
      <c r="L568" s="125" t="s">
        <v>311</v>
      </c>
      <c r="M568" s="63" t="s">
        <v>311</v>
      </c>
      <c r="N568" s="188" t="s">
        <v>311</v>
      </c>
      <c r="P568" s="23" t="s">
        <v>273</v>
      </c>
      <c r="Q568" s="125">
        <v>1.1483523965141613E-2</v>
      </c>
      <c r="R568" s="196">
        <v>34</v>
      </c>
      <c r="S568" s="130">
        <v>1.1005074671903159E-3</v>
      </c>
      <c r="T568" s="125">
        <v>9.5949074074074079E-3</v>
      </c>
      <c r="U568" s="196">
        <v>1</v>
      </c>
      <c r="V568" s="130" t="s">
        <v>311</v>
      </c>
      <c r="W568" s="125" t="s">
        <v>311</v>
      </c>
      <c r="X568" s="63" t="s">
        <v>311</v>
      </c>
      <c r="Y568" s="188" t="s">
        <v>311</v>
      </c>
      <c r="Z568" s="200">
        <v>568</v>
      </c>
      <c r="AA568" s="200">
        <f t="shared" ref="AA568:AA582" si="78">IF(F568="-",-1,F568)</f>
        <v>2.238425925925926E-2</v>
      </c>
      <c r="AB568" s="200">
        <f t="shared" ref="AB568:AB582" si="79">IF(I568="-",-1,I568)</f>
        <v>1.3877314814814815E-2</v>
      </c>
      <c r="AC568" s="200">
        <f t="shared" ref="AC568:AC582" si="80">IF(L568="-",-1,L568)</f>
        <v>-1</v>
      </c>
      <c r="AE568" s="200">
        <f t="shared" ref="AE568:AE582" si="81">IF(Q568="-",-1,Q568)</f>
        <v>1.1483523965141613E-2</v>
      </c>
      <c r="AF568" s="200">
        <f t="shared" ref="AF568:AF582" si="82">IF(T568="-",-1,T568)</f>
        <v>9.5949074074074079E-3</v>
      </c>
      <c r="AG568" s="200">
        <f t="shared" ref="AG568:AG582" si="83">IF(W568="-",-1,W568)</f>
        <v>-1</v>
      </c>
      <c r="AI568" s="200" t="s">
        <v>119</v>
      </c>
    </row>
    <row r="569" spans="1:35" ht="12" customHeight="1" x14ac:dyDescent="0.15">
      <c r="A569" s="85" t="s">
        <v>310</v>
      </c>
      <c r="B569" s="134"/>
      <c r="C569" s="134"/>
      <c r="E569" s="103" t="s">
        <v>274</v>
      </c>
      <c r="F569" s="124" t="s">
        <v>311</v>
      </c>
      <c r="G569" s="66" t="s">
        <v>311</v>
      </c>
      <c r="H569" s="189" t="s">
        <v>311</v>
      </c>
      <c r="I569" s="124" t="s">
        <v>311</v>
      </c>
      <c r="J569" s="66" t="s">
        <v>311</v>
      </c>
      <c r="K569" s="189" t="s">
        <v>311</v>
      </c>
      <c r="L569" s="124" t="s">
        <v>311</v>
      </c>
      <c r="M569" s="66" t="s">
        <v>311</v>
      </c>
      <c r="N569" s="189" t="s">
        <v>311</v>
      </c>
      <c r="P569" s="103" t="s">
        <v>274</v>
      </c>
      <c r="Q569" s="124">
        <v>1.2556327160493826E-2</v>
      </c>
      <c r="R569" s="195">
        <v>15</v>
      </c>
      <c r="S569" s="129">
        <v>2.2672479952706988E-3</v>
      </c>
      <c r="T569" s="124" t="s">
        <v>311</v>
      </c>
      <c r="U569" s="66" t="s">
        <v>311</v>
      </c>
      <c r="V569" s="189" t="s">
        <v>311</v>
      </c>
      <c r="W569" s="124">
        <v>1.2494212962962962E-2</v>
      </c>
      <c r="X569" s="195">
        <v>2</v>
      </c>
      <c r="Y569" s="129">
        <v>4.6731246765916497E-3</v>
      </c>
      <c r="Z569" s="200">
        <v>569</v>
      </c>
      <c r="AA569" s="200">
        <f t="shared" si="78"/>
        <v>-1</v>
      </c>
      <c r="AB569" s="200">
        <f t="shared" si="79"/>
        <v>-1</v>
      </c>
      <c r="AC569" s="200">
        <f t="shared" si="80"/>
        <v>-1</v>
      </c>
      <c r="AE569" s="200">
        <f t="shared" si="81"/>
        <v>1.2556327160493826E-2</v>
      </c>
      <c r="AF569" s="200">
        <f t="shared" si="82"/>
        <v>-1</v>
      </c>
      <c r="AG569" s="200">
        <f t="shared" si="83"/>
        <v>1.2494212962962962E-2</v>
      </c>
      <c r="AI569" s="200" t="s">
        <v>120</v>
      </c>
    </row>
    <row r="570" spans="1:35" ht="12" customHeight="1" x14ac:dyDescent="0.15">
      <c r="A570" s="85" t="s">
        <v>309</v>
      </c>
      <c r="B570" s="134"/>
      <c r="C570" s="134"/>
      <c r="E570" s="23" t="s">
        <v>275</v>
      </c>
      <c r="F570" s="125">
        <v>2.0190972222222221E-2</v>
      </c>
      <c r="G570" s="196">
        <v>2</v>
      </c>
      <c r="H570" s="130">
        <v>3.5191656934065293E-4</v>
      </c>
      <c r="I570" s="125">
        <v>1.7407407407407406E-2</v>
      </c>
      <c r="J570" s="196">
        <v>1</v>
      </c>
      <c r="K570" s="130" t="s">
        <v>311</v>
      </c>
      <c r="L570" s="125" t="s">
        <v>311</v>
      </c>
      <c r="M570" s="63" t="s">
        <v>311</v>
      </c>
      <c r="N570" s="188" t="s">
        <v>311</v>
      </c>
      <c r="P570" s="23" t="s">
        <v>275</v>
      </c>
      <c r="Q570" s="125">
        <v>1.103835978835979E-2</v>
      </c>
      <c r="R570" s="196">
        <v>14</v>
      </c>
      <c r="S570" s="130">
        <v>1.071417776128048E-3</v>
      </c>
      <c r="T570" s="125">
        <v>1.0856481481481481E-2</v>
      </c>
      <c r="U570" s="196">
        <v>5</v>
      </c>
      <c r="V570" s="130">
        <v>1.3077935490385132E-3</v>
      </c>
      <c r="W570" s="125">
        <v>1.1012731481481483E-2</v>
      </c>
      <c r="X570" s="196">
        <v>2</v>
      </c>
      <c r="Y570" s="130">
        <v>5.8107154472503174E-4</v>
      </c>
      <c r="Z570" s="200">
        <v>570</v>
      </c>
      <c r="AA570" s="200">
        <f t="shared" si="78"/>
        <v>2.0190972222222221E-2</v>
      </c>
      <c r="AB570" s="200">
        <f t="shared" si="79"/>
        <v>1.7407407407407406E-2</v>
      </c>
      <c r="AC570" s="200">
        <f t="shared" si="80"/>
        <v>-1</v>
      </c>
      <c r="AE570" s="200">
        <f t="shared" si="81"/>
        <v>1.103835978835979E-2</v>
      </c>
      <c r="AF570" s="200">
        <f t="shared" si="82"/>
        <v>1.0856481481481481E-2</v>
      </c>
      <c r="AG570" s="200">
        <f t="shared" si="83"/>
        <v>1.1012731481481483E-2</v>
      </c>
      <c r="AI570" s="200" t="s">
        <v>121</v>
      </c>
    </row>
    <row r="571" spans="1:35" ht="12" customHeight="1" x14ac:dyDescent="0.15">
      <c r="E571" s="103" t="s">
        <v>94</v>
      </c>
      <c r="F571" s="124" t="s">
        <v>311</v>
      </c>
      <c r="G571" s="66" t="s">
        <v>311</v>
      </c>
      <c r="H571" s="189" t="s">
        <v>311</v>
      </c>
      <c r="I571" s="124" t="s">
        <v>311</v>
      </c>
      <c r="J571" s="66" t="s">
        <v>311</v>
      </c>
      <c r="K571" s="189" t="s">
        <v>311</v>
      </c>
      <c r="L571" s="124" t="s">
        <v>311</v>
      </c>
      <c r="M571" s="66" t="s">
        <v>311</v>
      </c>
      <c r="N571" s="189" t="s">
        <v>311</v>
      </c>
      <c r="P571" s="103" t="s">
        <v>94</v>
      </c>
      <c r="Q571" s="124">
        <v>1.0059650997150995E-2</v>
      </c>
      <c r="R571" s="195">
        <v>13</v>
      </c>
      <c r="S571" s="129">
        <v>4.9902575144827985E-4</v>
      </c>
      <c r="T571" s="124">
        <v>1.0208333333333333E-2</v>
      </c>
      <c r="U571" s="195">
        <v>1</v>
      </c>
      <c r="V571" s="129" t="s">
        <v>311</v>
      </c>
      <c r="W571" s="124">
        <v>1.179861111111111E-2</v>
      </c>
      <c r="X571" s="195">
        <v>5</v>
      </c>
      <c r="Y571" s="129">
        <v>2.6160556799915851E-3</v>
      </c>
      <c r="Z571" s="200">
        <v>571</v>
      </c>
      <c r="AA571" s="200">
        <f t="shared" si="78"/>
        <v>-1</v>
      </c>
      <c r="AB571" s="200">
        <f t="shared" si="79"/>
        <v>-1</v>
      </c>
      <c r="AC571" s="200">
        <f t="shared" si="80"/>
        <v>-1</v>
      </c>
      <c r="AE571" s="200">
        <f t="shared" si="81"/>
        <v>1.0059650997150995E-2</v>
      </c>
      <c r="AF571" s="200">
        <f t="shared" si="82"/>
        <v>1.0208333333333333E-2</v>
      </c>
      <c r="AG571" s="200">
        <f t="shared" si="83"/>
        <v>1.179861111111111E-2</v>
      </c>
      <c r="AI571" s="200" t="s">
        <v>106</v>
      </c>
    </row>
    <row r="572" spans="1:35" ht="12" customHeight="1" x14ac:dyDescent="0.15">
      <c r="A572" s="2"/>
      <c r="E572" s="23" t="s">
        <v>95</v>
      </c>
      <c r="F572" s="125">
        <v>2.2210648148148149E-2</v>
      </c>
      <c r="G572" s="196">
        <v>1</v>
      </c>
      <c r="H572" s="130" t="s">
        <v>311</v>
      </c>
      <c r="I572" s="125" t="s">
        <v>311</v>
      </c>
      <c r="J572" s="63" t="s">
        <v>311</v>
      </c>
      <c r="K572" s="188" t="s">
        <v>311</v>
      </c>
      <c r="L572" s="125" t="s">
        <v>311</v>
      </c>
      <c r="M572" s="63" t="s">
        <v>311</v>
      </c>
      <c r="N572" s="188" t="s">
        <v>311</v>
      </c>
      <c r="P572" s="23" t="s">
        <v>95</v>
      </c>
      <c r="Q572" s="125">
        <v>1.101851851851852E-2</v>
      </c>
      <c r="R572" s="196">
        <v>19</v>
      </c>
      <c r="S572" s="130">
        <v>1.4488359580981343E-3</v>
      </c>
      <c r="T572" s="125">
        <v>1.1094576719576718E-2</v>
      </c>
      <c r="U572" s="196">
        <v>7</v>
      </c>
      <c r="V572" s="130">
        <v>1.9683964536974649E-3</v>
      </c>
      <c r="W572" s="125">
        <v>1.1541280864197532E-2</v>
      </c>
      <c r="X572" s="196">
        <v>6</v>
      </c>
      <c r="Y572" s="130">
        <v>3.0757819666719461E-3</v>
      </c>
      <c r="Z572" s="200">
        <v>572</v>
      </c>
      <c r="AA572" s="200">
        <f t="shared" si="78"/>
        <v>2.2210648148148149E-2</v>
      </c>
      <c r="AB572" s="200">
        <f t="shared" si="79"/>
        <v>-1</v>
      </c>
      <c r="AC572" s="200">
        <f t="shared" si="80"/>
        <v>-1</v>
      </c>
      <c r="AE572" s="200">
        <f t="shared" si="81"/>
        <v>1.101851851851852E-2</v>
      </c>
      <c r="AF572" s="200">
        <f t="shared" si="82"/>
        <v>1.1094576719576718E-2</v>
      </c>
      <c r="AG572" s="200">
        <f t="shared" si="83"/>
        <v>1.1541280864197532E-2</v>
      </c>
      <c r="AI572" s="200" t="s">
        <v>107</v>
      </c>
    </row>
    <row r="573" spans="1:35" ht="12" customHeight="1" x14ac:dyDescent="0.15">
      <c r="E573" s="103" t="s">
        <v>96</v>
      </c>
      <c r="F573" s="124" t="s">
        <v>311</v>
      </c>
      <c r="G573" s="66" t="s">
        <v>311</v>
      </c>
      <c r="H573" s="189" t="s">
        <v>311</v>
      </c>
      <c r="I573" s="124" t="s">
        <v>311</v>
      </c>
      <c r="J573" s="66" t="s">
        <v>311</v>
      </c>
      <c r="K573" s="189" t="s">
        <v>311</v>
      </c>
      <c r="L573" s="124" t="s">
        <v>311</v>
      </c>
      <c r="M573" s="66" t="s">
        <v>311</v>
      </c>
      <c r="N573" s="189" t="s">
        <v>311</v>
      </c>
      <c r="P573" s="103" t="s">
        <v>96</v>
      </c>
      <c r="Q573" s="124">
        <v>1.1414930555555553E-2</v>
      </c>
      <c r="R573" s="195">
        <v>20</v>
      </c>
      <c r="S573" s="129">
        <v>1.7964532702746735E-3</v>
      </c>
      <c r="T573" s="124">
        <v>1.0629629629629631E-2</v>
      </c>
      <c r="U573" s="195">
        <v>5</v>
      </c>
      <c r="V573" s="129">
        <v>8.1227409278982041E-4</v>
      </c>
      <c r="W573" s="124">
        <v>1.2270171957671961E-2</v>
      </c>
      <c r="X573" s="195">
        <v>7</v>
      </c>
      <c r="Y573" s="129">
        <v>3.4362685146756599E-3</v>
      </c>
      <c r="Z573" s="200">
        <v>573</v>
      </c>
      <c r="AA573" s="200">
        <f t="shared" si="78"/>
        <v>-1</v>
      </c>
      <c r="AB573" s="200">
        <f t="shared" si="79"/>
        <v>-1</v>
      </c>
      <c r="AC573" s="200">
        <f t="shared" si="80"/>
        <v>-1</v>
      </c>
      <c r="AE573" s="200">
        <f t="shared" si="81"/>
        <v>1.1414930555555553E-2</v>
      </c>
      <c r="AF573" s="200">
        <f t="shared" si="82"/>
        <v>1.0629629629629631E-2</v>
      </c>
      <c r="AG573" s="200">
        <f t="shared" si="83"/>
        <v>1.2270171957671961E-2</v>
      </c>
      <c r="AI573" s="200" t="s">
        <v>108</v>
      </c>
    </row>
    <row r="574" spans="1:35" ht="12" customHeight="1" x14ac:dyDescent="0.15">
      <c r="E574" s="28" t="s">
        <v>97</v>
      </c>
      <c r="F574" s="126">
        <v>1.4074074074074074E-2</v>
      </c>
      <c r="G574" s="197">
        <v>1</v>
      </c>
      <c r="H574" s="131" t="s">
        <v>311</v>
      </c>
      <c r="I574" s="126" t="s">
        <v>311</v>
      </c>
      <c r="J574" s="108" t="s">
        <v>311</v>
      </c>
      <c r="K574" s="190" t="s">
        <v>311</v>
      </c>
      <c r="L574" s="126" t="s">
        <v>311</v>
      </c>
      <c r="M574" s="108" t="s">
        <v>311</v>
      </c>
      <c r="N574" s="190" t="s">
        <v>311</v>
      </c>
      <c r="P574" s="28" t="s">
        <v>97</v>
      </c>
      <c r="Q574" s="126">
        <v>1.1525341130604289E-2</v>
      </c>
      <c r="R574" s="197">
        <v>19</v>
      </c>
      <c r="S574" s="131">
        <v>2.1510678795111722E-3</v>
      </c>
      <c r="T574" s="126">
        <v>1.0585133744855967E-2</v>
      </c>
      <c r="U574" s="197">
        <v>9</v>
      </c>
      <c r="V574" s="131">
        <v>4.1626906469621218E-4</v>
      </c>
      <c r="W574" s="126">
        <v>1.119212962962963E-2</v>
      </c>
      <c r="X574" s="197">
        <v>3</v>
      </c>
      <c r="Y574" s="131">
        <v>8.2906248699286095E-4</v>
      </c>
      <c r="Z574" s="200">
        <v>574</v>
      </c>
      <c r="AA574" s="200">
        <f t="shared" si="78"/>
        <v>1.4074074074074074E-2</v>
      </c>
      <c r="AB574" s="200">
        <f t="shared" si="79"/>
        <v>-1</v>
      </c>
      <c r="AC574" s="200">
        <f t="shared" si="80"/>
        <v>-1</v>
      </c>
      <c r="AE574" s="200">
        <f t="shared" si="81"/>
        <v>1.1525341130604289E-2</v>
      </c>
      <c r="AF574" s="200">
        <f t="shared" si="82"/>
        <v>1.0585133744855967E-2</v>
      </c>
      <c r="AG574" s="200">
        <f t="shared" si="83"/>
        <v>1.119212962962963E-2</v>
      </c>
      <c r="AI574" s="200" t="s">
        <v>109</v>
      </c>
    </row>
    <row r="575" spans="1:35" ht="12" customHeight="1" x14ac:dyDescent="0.15">
      <c r="E575" s="103" t="s">
        <v>98</v>
      </c>
      <c r="F575" s="124" t="s">
        <v>311</v>
      </c>
      <c r="G575" s="66" t="s">
        <v>311</v>
      </c>
      <c r="H575" s="189" t="s">
        <v>311</v>
      </c>
      <c r="I575" s="124" t="s">
        <v>311</v>
      </c>
      <c r="J575" s="66" t="s">
        <v>311</v>
      </c>
      <c r="K575" s="189" t="s">
        <v>311</v>
      </c>
      <c r="L575" s="124">
        <v>1.7910879629629631E-2</v>
      </c>
      <c r="M575" s="195">
        <v>2</v>
      </c>
      <c r="N575" s="129">
        <v>1.2276159395595838E-4</v>
      </c>
      <c r="P575" s="103" t="s">
        <v>98</v>
      </c>
      <c r="Q575" s="124">
        <v>1.1236043028322444E-2</v>
      </c>
      <c r="R575" s="195">
        <v>34</v>
      </c>
      <c r="S575" s="129">
        <v>1.8962562158883955E-3</v>
      </c>
      <c r="T575" s="124">
        <v>1.2155671296296295E-2</v>
      </c>
      <c r="U575" s="195">
        <v>8</v>
      </c>
      <c r="V575" s="129">
        <v>3.5402709646591922E-3</v>
      </c>
      <c r="W575" s="124">
        <v>1.0898148148148148E-2</v>
      </c>
      <c r="X575" s="195">
        <v>5</v>
      </c>
      <c r="Y575" s="129">
        <v>6.2202438088739746E-4</v>
      </c>
      <c r="Z575" s="200">
        <v>575</v>
      </c>
      <c r="AA575" s="200">
        <f t="shared" si="78"/>
        <v>-1</v>
      </c>
      <c r="AB575" s="200">
        <f t="shared" si="79"/>
        <v>-1</v>
      </c>
      <c r="AC575" s="200">
        <f t="shared" si="80"/>
        <v>1.7910879629629631E-2</v>
      </c>
      <c r="AE575" s="200">
        <f t="shared" si="81"/>
        <v>1.1236043028322444E-2</v>
      </c>
      <c r="AF575" s="200">
        <f t="shared" si="82"/>
        <v>1.2155671296296295E-2</v>
      </c>
      <c r="AG575" s="200">
        <f t="shared" si="83"/>
        <v>1.0898148148148148E-2</v>
      </c>
      <c r="AI575" s="200" t="s">
        <v>110</v>
      </c>
    </row>
    <row r="576" spans="1:35" ht="12" customHeight="1" x14ac:dyDescent="0.15">
      <c r="E576" s="23" t="s">
        <v>99</v>
      </c>
      <c r="F576" s="125">
        <v>2.4270833333333335E-2</v>
      </c>
      <c r="G576" s="196">
        <v>1</v>
      </c>
      <c r="H576" s="130" t="s">
        <v>311</v>
      </c>
      <c r="I576" s="125">
        <v>1.6510416666666666E-2</v>
      </c>
      <c r="J576" s="196">
        <v>2</v>
      </c>
      <c r="K576" s="130">
        <v>1.8823444406599994E-4</v>
      </c>
      <c r="L576" s="125" t="s">
        <v>311</v>
      </c>
      <c r="M576" s="63" t="s">
        <v>311</v>
      </c>
      <c r="N576" s="188" t="s">
        <v>311</v>
      </c>
      <c r="P576" s="23" t="s">
        <v>99</v>
      </c>
      <c r="Q576" s="125">
        <v>1.0977623456790122E-2</v>
      </c>
      <c r="R576" s="196">
        <v>45</v>
      </c>
      <c r="S576" s="130">
        <v>1.7057363173393712E-3</v>
      </c>
      <c r="T576" s="125">
        <v>1.0645833333333334E-2</v>
      </c>
      <c r="U576" s="196">
        <v>5</v>
      </c>
      <c r="V576" s="130">
        <v>7.4970165819686753E-4</v>
      </c>
      <c r="W576" s="125">
        <v>1.2453703703703703E-2</v>
      </c>
      <c r="X576" s="196">
        <v>3</v>
      </c>
      <c r="Y576" s="130">
        <v>3.3580974717796006E-3</v>
      </c>
      <c r="Z576" s="200">
        <v>576</v>
      </c>
      <c r="AA576" s="200">
        <f t="shared" si="78"/>
        <v>2.4270833333333335E-2</v>
      </c>
      <c r="AB576" s="200">
        <f t="shared" si="79"/>
        <v>1.6510416666666666E-2</v>
      </c>
      <c r="AC576" s="200">
        <f t="shared" si="80"/>
        <v>-1</v>
      </c>
      <c r="AE576" s="200">
        <f t="shared" si="81"/>
        <v>1.0977623456790122E-2</v>
      </c>
      <c r="AF576" s="200">
        <f t="shared" si="82"/>
        <v>1.0645833333333334E-2</v>
      </c>
      <c r="AG576" s="200">
        <f t="shared" si="83"/>
        <v>1.2453703703703703E-2</v>
      </c>
      <c r="AI576" s="200" t="s">
        <v>111</v>
      </c>
    </row>
    <row r="577" spans="5:35" ht="12" customHeight="1" x14ac:dyDescent="0.15">
      <c r="E577" s="103" t="s">
        <v>100</v>
      </c>
      <c r="F577" s="124">
        <v>2.1342592592592594E-2</v>
      </c>
      <c r="G577" s="195">
        <v>1</v>
      </c>
      <c r="H577" s="129" t="s">
        <v>311</v>
      </c>
      <c r="I577" s="124">
        <v>1.7812499999999998E-2</v>
      </c>
      <c r="J577" s="195">
        <v>1</v>
      </c>
      <c r="K577" s="129" t="s">
        <v>311</v>
      </c>
      <c r="L577" s="124">
        <v>1.5555555555555553E-2</v>
      </c>
      <c r="M577" s="195">
        <v>1</v>
      </c>
      <c r="N577" s="129" t="s">
        <v>311</v>
      </c>
      <c r="P577" s="103" t="s">
        <v>100</v>
      </c>
      <c r="Q577" s="124">
        <v>1.1490863496071823E-2</v>
      </c>
      <c r="R577" s="195">
        <v>132</v>
      </c>
      <c r="S577" s="129">
        <v>1.630664178744872E-3</v>
      </c>
      <c r="T577" s="124">
        <v>1.2071759259259261E-2</v>
      </c>
      <c r="U577" s="195">
        <v>11</v>
      </c>
      <c r="V577" s="129">
        <v>2.5908817519801012E-3</v>
      </c>
      <c r="W577" s="124">
        <v>1.0681712962962964E-2</v>
      </c>
      <c r="X577" s="195">
        <v>10</v>
      </c>
      <c r="Y577" s="129">
        <v>1.1163692936504671E-3</v>
      </c>
      <c r="Z577" s="200">
        <v>577</v>
      </c>
      <c r="AA577" s="200">
        <f t="shared" si="78"/>
        <v>2.1342592592592594E-2</v>
      </c>
      <c r="AB577" s="200">
        <f t="shared" si="79"/>
        <v>1.7812499999999998E-2</v>
      </c>
      <c r="AC577" s="200">
        <f t="shared" si="80"/>
        <v>1.5555555555555553E-2</v>
      </c>
      <c r="AE577" s="200">
        <f t="shared" si="81"/>
        <v>1.1490863496071823E-2</v>
      </c>
      <c r="AF577" s="200">
        <f t="shared" si="82"/>
        <v>1.2071759259259261E-2</v>
      </c>
      <c r="AG577" s="200">
        <f t="shared" si="83"/>
        <v>1.0681712962962964E-2</v>
      </c>
      <c r="AI577" s="200" t="s">
        <v>112</v>
      </c>
    </row>
    <row r="578" spans="5:35" ht="12" customHeight="1" x14ac:dyDescent="0.15">
      <c r="E578" s="23" t="s">
        <v>101</v>
      </c>
      <c r="F578" s="125">
        <v>2.1750992063492063E-2</v>
      </c>
      <c r="G578" s="196">
        <v>7</v>
      </c>
      <c r="H578" s="130">
        <v>2.0616120982444816E-3</v>
      </c>
      <c r="I578" s="125">
        <v>1.834490740740741E-2</v>
      </c>
      <c r="J578" s="196">
        <v>1</v>
      </c>
      <c r="K578" s="130" t="s">
        <v>311</v>
      </c>
      <c r="L578" s="125" t="s">
        <v>311</v>
      </c>
      <c r="M578" s="63" t="s">
        <v>311</v>
      </c>
      <c r="N578" s="188" t="s">
        <v>311</v>
      </c>
      <c r="P578" s="23" t="s">
        <v>101</v>
      </c>
      <c r="Q578" s="125">
        <v>1.1199169530355099E-2</v>
      </c>
      <c r="R578" s="196">
        <v>97</v>
      </c>
      <c r="S578" s="130">
        <v>1.0705139435424733E-3</v>
      </c>
      <c r="T578" s="125">
        <v>1.1203703703703704E-2</v>
      </c>
      <c r="U578" s="196">
        <v>8</v>
      </c>
      <c r="V578" s="130">
        <v>1.872405776043925E-3</v>
      </c>
      <c r="W578" s="125">
        <v>1.0021701388888889E-2</v>
      </c>
      <c r="X578" s="196">
        <v>8</v>
      </c>
      <c r="Y578" s="130">
        <v>5.7815574255825892E-4</v>
      </c>
      <c r="Z578" s="200">
        <v>578</v>
      </c>
      <c r="AA578" s="200">
        <f t="shared" si="78"/>
        <v>2.1750992063492063E-2</v>
      </c>
      <c r="AB578" s="200">
        <f t="shared" si="79"/>
        <v>1.834490740740741E-2</v>
      </c>
      <c r="AC578" s="200">
        <f t="shared" si="80"/>
        <v>-1</v>
      </c>
      <c r="AE578" s="200">
        <f t="shared" si="81"/>
        <v>1.1199169530355099E-2</v>
      </c>
      <c r="AF578" s="200">
        <f t="shared" si="82"/>
        <v>1.1203703703703704E-2</v>
      </c>
      <c r="AG578" s="200">
        <f t="shared" si="83"/>
        <v>1.0021701388888889E-2</v>
      </c>
      <c r="AI578" s="200" t="s">
        <v>113</v>
      </c>
    </row>
    <row r="579" spans="5:35" ht="12" customHeight="1" x14ac:dyDescent="0.15">
      <c r="E579" s="103" t="s">
        <v>102</v>
      </c>
      <c r="F579" s="124">
        <v>2.0361111111111115E-2</v>
      </c>
      <c r="G579" s="195">
        <v>5</v>
      </c>
      <c r="H579" s="129">
        <v>1.1420391728054697E-3</v>
      </c>
      <c r="I579" s="124">
        <v>1.6550925925925924E-2</v>
      </c>
      <c r="J579" s="195">
        <v>1</v>
      </c>
      <c r="K579" s="129" t="s">
        <v>311</v>
      </c>
      <c r="L579" s="124" t="s">
        <v>311</v>
      </c>
      <c r="M579" s="66" t="s">
        <v>311</v>
      </c>
      <c r="N579" s="189" t="s">
        <v>311</v>
      </c>
      <c r="P579" s="103" t="s">
        <v>102</v>
      </c>
      <c r="Q579" s="124">
        <v>1.1124512670565303E-2</v>
      </c>
      <c r="R579" s="195">
        <v>19</v>
      </c>
      <c r="S579" s="129">
        <v>1.6525963179894068E-3</v>
      </c>
      <c r="T579" s="124">
        <v>1.0332491582491584E-2</v>
      </c>
      <c r="U579" s="195">
        <v>11</v>
      </c>
      <c r="V579" s="129">
        <v>8.0267836589659658E-4</v>
      </c>
      <c r="W579" s="124">
        <v>1.101851851851852E-2</v>
      </c>
      <c r="X579" s="195">
        <v>7</v>
      </c>
      <c r="Y579" s="129">
        <v>2.0043542920995523E-3</v>
      </c>
      <c r="Z579" s="200">
        <v>579</v>
      </c>
      <c r="AA579" s="200">
        <f t="shared" si="78"/>
        <v>2.0361111111111115E-2</v>
      </c>
      <c r="AB579" s="200">
        <f t="shared" si="79"/>
        <v>1.6550925925925924E-2</v>
      </c>
      <c r="AC579" s="200">
        <f t="shared" si="80"/>
        <v>-1</v>
      </c>
      <c r="AE579" s="200">
        <f t="shared" si="81"/>
        <v>1.1124512670565303E-2</v>
      </c>
      <c r="AF579" s="200">
        <f t="shared" si="82"/>
        <v>1.0332491582491584E-2</v>
      </c>
      <c r="AG579" s="200">
        <f t="shared" si="83"/>
        <v>1.101851851851852E-2</v>
      </c>
      <c r="AI579" s="200" t="s">
        <v>114</v>
      </c>
    </row>
    <row r="580" spans="5:35" ht="12" customHeight="1" x14ac:dyDescent="0.15">
      <c r="E580" s="23" t="s">
        <v>103</v>
      </c>
      <c r="F580" s="125" t="s">
        <v>311</v>
      </c>
      <c r="G580" s="63" t="s">
        <v>311</v>
      </c>
      <c r="H580" s="188" t="s">
        <v>311</v>
      </c>
      <c r="I580" s="125">
        <v>2.0225694444444445E-2</v>
      </c>
      <c r="J580" s="196">
        <v>2</v>
      </c>
      <c r="K580" s="130">
        <v>4.8368068018663215E-3</v>
      </c>
      <c r="L580" s="125" t="s">
        <v>311</v>
      </c>
      <c r="M580" s="63" t="s">
        <v>311</v>
      </c>
      <c r="N580" s="188" t="s">
        <v>311</v>
      </c>
      <c r="P580" s="23" t="s">
        <v>103</v>
      </c>
      <c r="Q580" s="125">
        <v>1.0277777777777778E-2</v>
      </c>
      <c r="R580" s="196">
        <v>10</v>
      </c>
      <c r="S580" s="130">
        <v>6.9816390754064519E-4</v>
      </c>
      <c r="T580" s="125">
        <v>1.1419270833333335E-2</v>
      </c>
      <c r="U580" s="196">
        <v>8</v>
      </c>
      <c r="V580" s="130">
        <v>1.3475712955622291E-3</v>
      </c>
      <c r="W580" s="125">
        <v>1.1340277777777779E-2</v>
      </c>
      <c r="X580" s="196">
        <v>5</v>
      </c>
      <c r="Y580" s="130">
        <v>8.8926255649040566E-4</v>
      </c>
      <c r="Z580" s="200">
        <v>580</v>
      </c>
      <c r="AA580" s="200">
        <f t="shared" si="78"/>
        <v>-1</v>
      </c>
      <c r="AB580" s="200">
        <f t="shared" si="79"/>
        <v>2.0225694444444445E-2</v>
      </c>
      <c r="AC580" s="200">
        <f t="shared" si="80"/>
        <v>-1</v>
      </c>
      <c r="AE580" s="200">
        <f t="shared" si="81"/>
        <v>1.0277777777777778E-2</v>
      </c>
      <c r="AF580" s="200">
        <f t="shared" si="82"/>
        <v>1.1419270833333335E-2</v>
      </c>
      <c r="AG580" s="200">
        <f t="shared" si="83"/>
        <v>1.1340277777777779E-2</v>
      </c>
      <c r="AI580" s="200" t="s">
        <v>115</v>
      </c>
    </row>
    <row r="581" spans="5:35" ht="12" customHeight="1" x14ac:dyDescent="0.15">
      <c r="E581" s="103" t="s">
        <v>104</v>
      </c>
      <c r="F581" s="124" t="s">
        <v>311</v>
      </c>
      <c r="G581" s="66" t="s">
        <v>311</v>
      </c>
      <c r="H581" s="189" t="s">
        <v>311</v>
      </c>
      <c r="I581" s="124">
        <v>1.9502314814814816E-2</v>
      </c>
      <c r="J581" s="195">
        <v>1</v>
      </c>
      <c r="K581" s="129" t="s">
        <v>311</v>
      </c>
      <c r="L581" s="124" t="s">
        <v>311</v>
      </c>
      <c r="M581" s="66" t="s">
        <v>311</v>
      </c>
      <c r="N581" s="189" t="s">
        <v>311</v>
      </c>
      <c r="P581" s="103" t="s">
        <v>104</v>
      </c>
      <c r="Q581" s="124">
        <v>1.1570767195767195E-2</v>
      </c>
      <c r="R581" s="195">
        <v>7</v>
      </c>
      <c r="S581" s="129">
        <v>1.720398473267029E-3</v>
      </c>
      <c r="T581" s="124">
        <v>1.0277777777777776E-2</v>
      </c>
      <c r="U581" s="195">
        <v>3</v>
      </c>
      <c r="V581" s="129">
        <v>7.8259914372113908E-4</v>
      </c>
      <c r="W581" s="124">
        <v>1.1261574074074073E-2</v>
      </c>
      <c r="X581" s="195">
        <v>2</v>
      </c>
      <c r="Y581" s="129">
        <v>1.0311973892303688E-3</v>
      </c>
      <c r="Z581" s="200">
        <v>581</v>
      </c>
      <c r="AA581" s="200">
        <f t="shared" si="78"/>
        <v>-1</v>
      </c>
      <c r="AB581" s="200">
        <f t="shared" si="79"/>
        <v>1.9502314814814816E-2</v>
      </c>
      <c r="AC581" s="200">
        <f t="shared" si="80"/>
        <v>-1</v>
      </c>
      <c r="AE581" s="200">
        <f t="shared" si="81"/>
        <v>1.1570767195767195E-2</v>
      </c>
      <c r="AF581" s="200">
        <f t="shared" si="82"/>
        <v>1.0277777777777776E-2</v>
      </c>
      <c r="AG581" s="200">
        <f t="shared" si="83"/>
        <v>1.1261574074074073E-2</v>
      </c>
      <c r="AI581" s="200" t="s">
        <v>116</v>
      </c>
    </row>
    <row r="582" spans="5:35" ht="12" customHeight="1" x14ac:dyDescent="0.15">
      <c r="E582" s="23" t="s">
        <v>105</v>
      </c>
      <c r="F582" s="125" t="s">
        <v>311</v>
      </c>
      <c r="G582" s="63" t="s">
        <v>311</v>
      </c>
      <c r="H582" s="188" t="s">
        <v>311</v>
      </c>
      <c r="I582" s="125" t="s">
        <v>311</v>
      </c>
      <c r="J582" s="63" t="s">
        <v>311</v>
      </c>
      <c r="K582" s="188" t="s">
        <v>311</v>
      </c>
      <c r="L582" s="125">
        <v>1.8535879629629631E-2</v>
      </c>
      <c r="M582" s="196">
        <v>2</v>
      </c>
      <c r="N582" s="130">
        <v>2.397943135273774E-3</v>
      </c>
      <c r="P582" s="23" t="s">
        <v>105</v>
      </c>
      <c r="Q582" s="125">
        <v>9.8437500000000001E-3</v>
      </c>
      <c r="R582" s="196">
        <v>4</v>
      </c>
      <c r="S582" s="130">
        <v>7.8257061450678271E-4</v>
      </c>
      <c r="T582" s="125">
        <v>9.5891203703703694E-3</v>
      </c>
      <c r="U582" s="196">
        <v>2</v>
      </c>
      <c r="V582" s="130">
        <v>2.7007550670322684E-4</v>
      </c>
      <c r="W582" s="125">
        <v>9.7260802469135797E-3</v>
      </c>
      <c r="X582" s="196">
        <v>3</v>
      </c>
      <c r="Y582" s="130">
        <v>1.1278834725654756E-3</v>
      </c>
      <c r="Z582" s="200">
        <v>582</v>
      </c>
      <c r="AA582" s="200">
        <f t="shared" si="78"/>
        <v>-1</v>
      </c>
      <c r="AB582" s="200">
        <f t="shared" si="79"/>
        <v>-1</v>
      </c>
      <c r="AC582" s="200">
        <f t="shared" si="80"/>
        <v>1.8535879629629631E-2</v>
      </c>
      <c r="AE582" s="200">
        <f t="shared" si="81"/>
        <v>9.8437500000000001E-3</v>
      </c>
      <c r="AF582" s="200">
        <f t="shared" si="82"/>
        <v>9.5891203703703694E-3</v>
      </c>
      <c r="AG582" s="200">
        <f t="shared" si="83"/>
        <v>9.7260802469135797E-3</v>
      </c>
      <c r="AI582" s="200" t="s">
        <v>117</v>
      </c>
    </row>
    <row r="583" spans="5:35" ht="12" customHeight="1" x14ac:dyDescent="0.15">
      <c r="E583" s="46" t="s">
        <v>126</v>
      </c>
      <c r="F583" s="127"/>
      <c r="G583" s="198"/>
      <c r="H583" s="132"/>
      <c r="I583" s="127"/>
      <c r="J583" s="198"/>
      <c r="K583" s="132"/>
      <c r="L583" s="127"/>
      <c r="M583" s="198"/>
      <c r="N583" s="132"/>
      <c r="P583" s="46" t="s">
        <v>126</v>
      </c>
      <c r="Q583" s="127"/>
      <c r="R583" s="198"/>
      <c r="S583" s="132"/>
      <c r="T583" s="127"/>
      <c r="U583" s="198"/>
      <c r="V583" s="132"/>
      <c r="W583" s="127"/>
      <c r="X583" s="198"/>
      <c r="Y583" s="132"/>
    </row>
    <row r="584" spans="5:35" ht="12" customHeight="1" x14ac:dyDescent="0.15">
      <c r="E584" s="34" t="s">
        <v>127</v>
      </c>
      <c r="F584" s="125">
        <v>1.9645061728395061E-2</v>
      </c>
      <c r="G584" s="196">
        <v>9</v>
      </c>
      <c r="H584" s="130">
        <v>2.0778606101862361E-3</v>
      </c>
      <c r="I584" s="125">
        <v>1.3877314814814815E-2</v>
      </c>
      <c r="J584" s="196">
        <v>1</v>
      </c>
      <c r="K584" s="130" t="s">
        <v>311</v>
      </c>
      <c r="L584" s="125" t="s">
        <v>311</v>
      </c>
      <c r="M584" s="63" t="s">
        <v>311</v>
      </c>
      <c r="N584" s="188" t="s">
        <v>311</v>
      </c>
      <c r="P584" s="34" t="s">
        <v>127</v>
      </c>
      <c r="Q584" s="125">
        <v>1.1519003882915173E-2</v>
      </c>
      <c r="R584" s="196">
        <v>62</v>
      </c>
      <c r="S584" s="130">
        <v>1.6364934336959634E-3</v>
      </c>
      <c r="T584" s="125">
        <v>9.8611111111111104E-3</v>
      </c>
      <c r="U584" s="196">
        <v>3</v>
      </c>
      <c r="V584" s="130">
        <v>4.0243839469248553E-4</v>
      </c>
      <c r="W584" s="125">
        <v>1.2137345679012345E-2</v>
      </c>
      <c r="X584" s="196">
        <v>3</v>
      </c>
      <c r="Y584" s="130">
        <v>3.3617123458957341E-3</v>
      </c>
    </row>
    <row r="585" spans="5:35" ht="12" customHeight="1" x14ac:dyDescent="0.15">
      <c r="E585" s="103" t="s">
        <v>123</v>
      </c>
      <c r="F585" s="124">
        <v>1.8142361111111113E-2</v>
      </c>
      <c r="G585" s="195">
        <v>2</v>
      </c>
      <c r="H585" s="129">
        <v>5.7534267034044274E-3</v>
      </c>
      <c r="I585" s="124" t="s">
        <v>311</v>
      </c>
      <c r="J585" s="66" t="s">
        <v>311</v>
      </c>
      <c r="K585" s="189" t="s">
        <v>311</v>
      </c>
      <c r="L585" s="124" t="s">
        <v>311</v>
      </c>
      <c r="M585" s="66" t="s">
        <v>311</v>
      </c>
      <c r="N585" s="189" t="s">
        <v>311</v>
      </c>
      <c r="P585" s="103" t="s">
        <v>123</v>
      </c>
      <c r="Q585" s="124">
        <v>1.112855609232421E-2</v>
      </c>
      <c r="R585" s="195">
        <v>69</v>
      </c>
      <c r="S585" s="129">
        <v>1.7196255957833654E-3</v>
      </c>
      <c r="T585" s="124">
        <v>1.0740214646464647E-2</v>
      </c>
      <c r="U585" s="195">
        <v>22</v>
      </c>
      <c r="V585" s="129">
        <v>1.1692978145643293E-3</v>
      </c>
      <c r="W585" s="124">
        <v>1.1628898635477584E-2</v>
      </c>
      <c r="X585" s="195">
        <v>19</v>
      </c>
      <c r="Y585" s="129">
        <v>2.6575401556107165E-3</v>
      </c>
    </row>
    <row r="586" spans="5:35" ht="12" customHeight="1" x14ac:dyDescent="0.15">
      <c r="E586" s="23" t="s">
        <v>124</v>
      </c>
      <c r="F586" s="125">
        <v>2.1405423280423282E-2</v>
      </c>
      <c r="G586" s="196">
        <v>14</v>
      </c>
      <c r="H586" s="130">
        <v>1.8651019159407285E-3</v>
      </c>
      <c r="I586" s="125">
        <v>1.7294560185185187E-2</v>
      </c>
      <c r="J586" s="196">
        <v>4</v>
      </c>
      <c r="K586" s="130">
        <v>9.3749404623922261E-4</v>
      </c>
      <c r="L586" s="125">
        <v>1.5555555555555553E-2</v>
      </c>
      <c r="M586" s="196">
        <v>1</v>
      </c>
      <c r="N586" s="130" t="s">
        <v>311</v>
      </c>
      <c r="P586" s="23" t="s">
        <v>124</v>
      </c>
      <c r="Q586" s="125">
        <v>1.1283400615148022E-2</v>
      </c>
      <c r="R586" s="196">
        <v>289</v>
      </c>
      <c r="S586" s="130">
        <v>1.4797947126062218E-3</v>
      </c>
      <c r="T586" s="125">
        <v>1.1184945721583654E-2</v>
      </c>
      <c r="U586" s="196">
        <v>29</v>
      </c>
      <c r="V586" s="130">
        <v>2.0384936419056113E-3</v>
      </c>
      <c r="W586" s="125">
        <v>1.0637580515297906E-2</v>
      </c>
      <c r="X586" s="196">
        <v>23</v>
      </c>
      <c r="Y586" s="130">
        <v>1.5023896863114979E-3</v>
      </c>
    </row>
    <row r="587" spans="5:35" ht="12" customHeight="1" x14ac:dyDescent="0.15">
      <c r="E587" s="46" t="s">
        <v>3</v>
      </c>
      <c r="F587" s="127"/>
      <c r="G587" s="198"/>
      <c r="H587" s="132"/>
      <c r="I587" s="127"/>
      <c r="J587" s="198"/>
      <c r="K587" s="132"/>
      <c r="L587" s="127"/>
      <c r="M587" s="198"/>
      <c r="N587" s="132"/>
      <c r="P587" s="46" t="s">
        <v>3</v>
      </c>
      <c r="Q587" s="127"/>
      <c r="R587" s="198"/>
      <c r="S587" s="132"/>
      <c r="T587" s="127"/>
      <c r="U587" s="198"/>
      <c r="V587" s="132"/>
      <c r="W587" s="127"/>
      <c r="X587" s="198"/>
      <c r="Y587" s="132"/>
    </row>
    <row r="588" spans="5:35" ht="12" customHeight="1" x14ac:dyDescent="0.15">
      <c r="E588" s="26" t="s">
        <v>128</v>
      </c>
      <c r="F588" s="128">
        <v>2.0486968449931416E-2</v>
      </c>
      <c r="G588" s="199">
        <v>27</v>
      </c>
      <c r="H588" s="133">
        <v>2.3398418401047705E-3</v>
      </c>
      <c r="I588" s="128">
        <v>1.7696759259259259E-2</v>
      </c>
      <c r="J588" s="199">
        <v>10</v>
      </c>
      <c r="K588" s="133">
        <v>2.5541755197585636E-3</v>
      </c>
      <c r="L588" s="128">
        <v>1.7689814814814814E-2</v>
      </c>
      <c r="M588" s="199">
        <v>5</v>
      </c>
      <c r="N588" s="133">
        <v>1.7211663865766219E-3</v>
      </c>
      <c r="P588" s="26" t="s">
        <v>128</v>
      </c>
      <c r="Q588" s="128">
        <v>1.1254601168791742E-2</v>
      </c>
      <c r="R588" s="199">
        <v>488</v>
      </c>
      <c r="S588" s="133">
        <v>1.560467108211153E-3</v>
      </c>
      <c r="T588" s="128">
        <v>1.1048555996472661E-2</v>
      </c>
      <c r="U588" s="199">
        <v>84</v>
      </c>
      <c r="V588" s="133">
        <v>1.8273476725014046E-3</v>
      </c>
      <c r="W588" s="128">
        <v>1.1163194444444444E-2</v>
      </c>
      <c r="X588" s="199">
        <v>68</v>
      </c>
      <c r="Y588" s="133">
        <v>2.0342657956571504E-3</v>
      </c>
    </row>
    <row r="589" spans="5:35" ht="12" customHeight="1" x14ac:dyDescent="0.15">
      <c r="E589" s="123"/>
      <c r="P589" s="123"/>
    </row>
    <row r="590" spans="5:35" ht="12" customHeight="1" x14ac:dyDescent="0.15">
      <c r="E590" s="113" t="s">
        <v>315</v>
      </c>
      <c r="P590" s="113" t="s">
        <v>315</v>
      </c>
    </row>
    <row r="592" spans="5:35" ht="12" customHeight="1" x14ac:dyDescent="0.15">
      <c r="AC592" s="225"/>
    </row>
    <row r="606" spans="1:25" ht="20.100000000000001" customHeight="1" x14ac:dyDescent="0.15">
      <c r="A606" s="6"/>
      <c r="E606" s="3" t="s">
        <v>168</v>
      </c>
      <c r="F606" s="15"/>
      <c r="G606" s="192"/>
      <c r="H606" s="15"/>
      <c r="I606" s="15"/>
      <c r="J606" s="192"/>
      <c r="K606" s="15"/>
      <c r="L606" s="15"/>
      <c r="M606" s="192"/>
      <c r="N606" s="15"/>
      <c r="P606" s="3" t="s">
        <v>169</v>
      </c>
      <c r="Q606" s="15"/>
      <c r="R606" s="192"/>
      <c r="S606" s="15"/>
      <c r="T606" s="15"/>
      <c r="U606" s="192"/>
      <c r="V606" s="15"/>
      <c r="W606" s="15"/>
      <c r="X606" s="192"/>
      <c r="Y606" s="15"/>
    </row>
    <row r="607" spans="1:25" ht="12" customHeight="1" x14ac:dyDescent="0.15">
      <c r="E607" s="41"/>
      <c r="F607" s="42" t="s">
        <v>283</v>
      </c>
      <c r="G607" s="193"/>
      <c r="H607" s="43"/>
      <c r="I607" s="42" t="s">
        <v>285</v>
      </c>
      <c r="J607" s="193"/>
      <c r="K607" s="43"/>
      <c r="L607" s="42" t="s">
        <v>286</v>
      </c>
      <c r="M607" s="193"/>
      <c r="N607" s="43"/>
      <c r="P607" s="41"/>
      <c r="Q607" s="42" t="s">
        <v>283</v>
      </c>
      <c r="R607" s="193"/>
      <c r="S607" s="43"/>
      <c r="T607" s="42" t="s">
        <v>285</v>
      </c>
      <c r="U607" s="193"/>
      <c r="V607" s="43"/>
      <c r="W607" s="42" t="s">
        <v>286</v>
      </c>
      <c r="X607" s="193"/>
      <c r="Y607" s="43"/>
    </row>
    <row r="608" spans="1:25" ht="12" customHeight="1" x14ac:dyDescent="0.15">
      <c r="A608" s="84"/>
      <c r="B608" s="84"/>
      <c r="C608" s="84"/>
      <c r="E608" s="80"/>
      <c r="F608" s="104" t="s">
        <v>306</v>
      </c>
      <c r="G608" s="194" t="s">
        <v>305</v>
      </c>
      <c r="H608" s="105" t="s">
        <v>307</v>
      </c>
      <c r="I608" s="104" t="s">
        <v>306</v>
      </c>
      <c r="J608" s="194" t="s">
        <v>305</v>
      </c>
      <c r="K608" s="105" t="s">
        <v>307</v>
      </c>
      <c r="L608" s="104" t="s">
        <v>306</v>
      </c>
      <c r="M608" s="194" t="s">
        <v>305</v>
      </c>
      <c r="N608" s="105" t="s">
        <v>307</v>
      </c>
      <c r="P608" s="80"/>
      <c r="Q608" s="104" t="s">
        <v>306</v>
      </c>
      <c r="R608" s="194" t="s">
        <v>305</v>
      </c>
      <c r="S608" s="105" t="s">
        <v>307</v>
      </c>
      <c r="T608" s="104" t="s">
        <v>306</v>
      </c>
      <c r="U608" s="194" t="s">
        <v>305</v>
      </c>
      <c r="V608" s="105" t="s">
        <v>307</v>
      </c>
      <c r="W608" s="104" t="s">
        <v>306</v>
      </c>
      <c r="X608" s="194" t="s">
        <v>305</v>
      </c>
      <c r="Y608" s="105" t="s">
        <v>307</v>
      </c>
    </row>
    <row r="609" spans="1:35" ht="12" customHeight="1" x14ac:dyDescent="0.15">
      <c r="A609" s="2" t="s">
        <v>0</v>
      </c>
      <c r="E609" s="46" t="s">
        <v>125</v>
      </c>
      <c r="F609" s="30"/>
      <c r="G609" s="110"/>
      <c r="H609" s="32"/>
      <c r="I609" s="30"/>
      <c r="J609" s="110"/>
      <c r="K609" s="32"/>
      <c r="L609" s="30"/>
      <c r="M609" s="110"/>
      <c r="N609" s="32"/>
      <c r="P609" s="46" t="s">
        <v>125</v>
      </c>
      <c r="Q609" s="30"/>
      <c r="R609" s="110"/>
      <c r="S609" s="32"/>
      <c r="T609" s="30"/>
      <c r="U609" s="110"/>
      <c r="V609" s="32"/>
      <c r="W609" s="30"/>
      <c r="X609" s="110"/>
      <c r="Y609" s="32"/>
      <c r="AA609" s="200" t="s">
        <v>283</v>
      </c>
      <c r="AB609" s="200" t="s">
        <v>285</v>
      </c>
      <c r="AC609" s="200" t="s">
        <v>286</v>
      </c>
      <c r="AE609" s="200" t="s">
        <v>283</v>
      </c>
      <c r="AF609" s="200" t="s">
        <v>285</v>
      </c>
      <c r="AG609" s="200" t="s">
        <v>286</v>
      </c>
    </row>
    <row r="610" spans="1:35" ht="12" customHeight="1" x14ac:dyDescent="0.15">
      <c r="A610" s="25"/>
      <c r="E610" s="103" t="s">
        <v>272</v>
      </c>
      <c r="F610" s="124">
        <v>3.872802887633398E-3</v>
      </c>
      <c r="G610" s="195">
        <v>295</v>
      </c>
      <c r="H610" s="129">
        <v>1.0965065635917604E-3</v>
      </c>
      <c r="I610" s="124">
        <v>3.7403549382716045E-3</v>
      </c>
      <c r="J610" s="195">
        <v>24</v>
      </c>
      <c r="K610" s="129">
        <v>8.1634895588893783E-4</v>
      </c>
      <c r="L610" s="124">
        <v>3.4505208333333332E-3</v>
      </c>
      <c r="M610" s="195">
        <v>16</v>
      </c>
      <c r="N610" s="129">
        <v>2.5560541845584604E-4</v>
      </c>
      <c r="P610" s="103" t="s">
        <v>272</v>
      </c>
      <c r="Q610" s="124">
        <v>6.4409722222222229E-3</v>
      </c>
      <c r="R610" s="195">
        <v>6</v>
      </c>
      <c r="S610" s="129">
        <v>6.6398275009303871E-4</v>
      </c>
      <c r="T610" s="124">
        <v>6.3387345679012342E-3</v>
      </c>
      <c r="U610" s="195">
        <v>3</v>
      </c>
      <c r="V610" s="129">
        <v>4.2907409738540518E-4</v>
      </c>
      <c r="W610" s="124" t="s">
        <v>311</v>
      </c>
      <c r="X610" s="66" t="s">
        <v>311</v>
      </c>
      <c r="Y610" s="189" t="s">
        <v>311</v>
      </c>
      <c r="Z610" s="200">
        <v>610</v>
      </c>
      <c r="AA610" s="200">
        <f>IF(F610="-",-1,F610)</f>
        <v>3.872802887633398E-3</v>
      </c>
      <c r="AB610" s="200">
        <f>IF(I610="-",-1,I610)</f>
        <v>3.7403549382716045E-3</v>
      </c>
      <c r="AC610" s="200">
        <f>IF(L610="-",-1,L610)</f>
        <v>3.4505208333333332E-3</v>
      </c>
      <c r="AE610" s="200">
        <f>IF(Q610="-",-1,Q610)</f>
        <v>6.4409722222222229E-3</v>
      </c>
      <c r="AF610" s="200">
        <f>IF(T610="-",-1,T610)</f>
        <v>6.3387345679012342E-3</v>
      </c>
      <c r="AG610" s="200">
        <f>IF(W610="-",-1,W610)</f>
        <v>-1</v>
      </c>
      <c r="AI610" s="200" t="s">
        <v>118</v>
      </c>
    </row>
    <row r="611" spans="1:35" ht="12" customHeight="1" x14ac:dyDescent="0.15">
      <c r="A611" s="85" t="s">
        <v>308</v>
      </c>
      <c r="B611" s="134"/>
      <c r="C611" s="134"/>
      <c r="E611" s="23" t="s">
        <v>273</v>
      </c>
      <c r="F611" s="125">
        <v>3.854568691177469E-3</v>
      </c>
      <c r="G611" s="196">
        <v>547</v>
      </c>
      <c r="H611" s="130">
        <v>9.1939116979827395E-4</v>
      </c>
      <c r="I611" s="125">
        <v>3.7049897119341567E-3</v>
      </c>
      <c r="J611" s="196">
        <v>54</v>
      </c>
      <c r="K611" s="130">
        <v>1.1266633616431583E-3</v>
      </c>
      <c r="L611" s="125">
        <v>3.6205418381344313E-3</v>
      </c>
      <c r="M611" s="196">
        <v>27</v>
      </c>
      <c r="N611" s="130">
        <v>1.01796716937446E-3</v>
      </c>
      <c r="P611" s="23" t="s">
        <v>273</v>
      </c>
      <c r="Q611" s="125">
        <v>6.636733716475096E-3</v>
      </c>
      <c r="R611" s="196">
        <v>29</v>
      </c>
      <c r="S611" s="130">
        <v>9.8922559033703082E-4</v>
      </c>
      <c r="T611" s="125">
        <v>8.611111111111111E-3</v>
      </c>
      <c r="U611" s="196">
        <v>2</v>
      </c>
      <c r="V611" s="130">
        <v>2.0951312035156983E-3</v>
      </c>
      <c r="W611" s="125">
        <v>7.6504629629629631E-3</v>
      </c>
      <c r="X611" s="196">
        <v>1</v>
      </c>
      <c r="Y611" s="130" t="s">
        <v>311</v>
      </c>
      <c r="Z611" s="200">
        <v>611</v>
      </c>
      <c r="AA611" s="200">
        <f t="shared" ref="AA611:AA625" si="84">IF(F611="-",-1,F611)</f>
        <v>3.854568691177469E-3</v>
      </c>
      <c r="AB611" s="200">
        <f t="shared" ref="AB611:AB625" si="85">IF(I611="-",-1,I611)</f>
        <v>3.7049897119341567E-3</v>
      </c>
      <c r="AC611" s="200">
        <f t="shared" ref="AC611:AC625" si="86">IF(L611="-",-1,L611)</f>
        <v>3.6205418381344313E-3</v>
      </c>
      <c r="AE611" s="200">
        <f t="shared" ref="AE611:AE625" si="87">IF(Q611="-",-1,Q611)</f>
        <v>6.636733716475096E-3</v>
      </c>
      <c r="AF611" s="200">
        <f t="shared" ref="AF611:AF625" si="88">IF(T611="-",-1,T611)</f>
        <v>8.611111111111111E-3</v>
      </c>
      <c r="AG611" s="200">
        <f t="shared" ref="AG611:AG625" si="89">IF(W611="-",-1,W611)</f>
        <v>7.6504629629629631E-3</v>
      </c>
      <c r="AI611" s="200" t="s">
        <v>119</v>
      </c>
    </row>
    <row r="612" spans="1:35" ht="12" customHeight="1" x14ac:dyDescent="0.15">
      <c r="A612" s="85" t="s">
        <v>310</v>
      </c>
      <c r="B612" s="134"/>
      <c r="C612" s="134"/>
      <c r="E612" s="103" t="s">
        <v>274</v>
      </c>
      <c r="F612" s="124">
        <v>4.0544963959819064E-3</v>
      </c>
      <c r="G612" s="195">
        <v>483</v>
      </c>
      <c r="H612" s="129">
        <v>1.3573769620021112E-3</v>
      </c>
      <c r="I612" s="124">
        <v>3.7050057870370379E-3</v>
      </c>
      <c r="J612" s="195">
        <v>80</v>
      </c>
      <c r="K612" s="129">
        <v>1.143404500745828E-3</v>
      </c>
      <c r="L612" s="124">
        <v>3.6694266381766378E-3</v>
      </c>
      <c r="M612" s="195">
        <v>52</v>
      </c>
      <c r="N612" s="129">
        <v>1.7128386943911567E-3</v>
      </c>
      <c r="P612" s="103" t="s">
        <v>274</v>
      </c>
      <c r="Q612" s="124">
        <v>7.0910493827160493E-3</v>
      </c>
      <c r="R612" s="195">
        <v>27</v>
      </c>
      <c r="S612" s="129">
        <v>1.7049675766963237E-3</v>
      </c>
      <c r="T612" s="124">
        <v>1.0633680555555556E-2</v>
      </c>
      <c r="U612" s="195">
        <v>4</v>
      </c>
      <c r="V612" s="129">
        <v>2.2507606603952616E-3</v>
      </c>
      <c r="W612" s="124">
        <v>8.726851851851852E-3</v>
      </c>
      <c r="X612" s="195">
        <v>5</v>
      </c>
      <c r="Y612" s="129">
        <v>3.0139520033785222E-3</v>
      </c>
      <c r="Z612" s="200">
        <v>612</v>
      </c>
      <c r="AA612" s="200">
        <f t="shared" si="84"/>
        <v>4.0544963959819064E-3</v>
      </c>
      <c r="AB612" s="200">
        <f t="shared" si="85"/>
        <v>3.7050057870370379E-3</v>
      </c>
      <c r="AC612" s="200">
        <f t="shared" si="86"/>
        <v>3.6694266381766378E-3</v>
      </c>
      <c r="AE612" s="200">
        <f t="shared" si="87"/>
        <v>7.0910493827160493E-3</v>
      </c>
      <c r="AF612" s="200">
        <f t="shared" si="88"/>
        <v>1.0633680555555556E-2</v>
      </c>
      <c r="AG612" s="200">
        <f t="shared" si="89"/>
        <v>8.726851851851852E-3</v>
      </c>
      <c r="AI612" s="200" t="s">
        <v>120</v>
      </c>
    </row>
    <row r="613" spans="1:35" ht="12" customHeight="1" x14ac:dyDescent="0.15">
      <c r="A613" s="85" t="s">
        <v>309</v>
      </c>
      <c r="B613" s="134"/>
      <c r="C613" s="134"/>
      <c r="E613" s="23" t="s">
        <v>275</v>
      </c>
      <c r="F613" s="125">
        <v>3.9887666854671938E-3</v>
      </c>
      <c r="G613" s="196">
        <v>394</v>
      </c>
      <c r="H613" s="130">
        <v>1.3697319375647981E-3</v>
      </c>
      <c r="I613" s="125">
        <v>3.6854806934594176E-3</v>
      </c>
      <c r="J613" s="196">
        <v>141</v>
      </c>
      <c r="K613" s="130">
        <v>1.0200132524577602E-3</v>
      </c>
      <c r="L613" s="125">
        <v>3.8612049549549541E-3</v>
      </c>
      <c r="M613" s="196">
        <v>74</v>
      </c>
      <c r="N613" s="130">
        <v>1.4907632150926715E-3</v>
      </c>
      <c r="P613" s="23" t="s">
        <v>275</v>
      </c>
      <c r="Q613" s="125">
        <v>7.7587632275132297E-3</v>
      </c>
      <c r="R613" s="196">
        <v>28</v>
      </c>
      <c r="S613" s="130">
        <v>2.0121025019720564E-3</v>
      </c>
      <c r="T613" s="125">
        <v>7.660108024691358E-3</v>
      </c>
      <c r="U613" s="196">
        <v>6</v>
      </c>
      <c r="V613" s="130">
        <v>2.5906223567958389E-3</v>
      </c>
      <c r="W613" s="125">
        <v>6.8836805555555561E-3</v>
      </c>
      <c r="X613" s="196">
        <v>8</v>
      </c>
      <c r="Y613" s="130">
        <v>1.2314098407275591E-3</v>
      </c>
      <c r="Z613" s="200">
        <v>613</v>
      </c>
      <c r="AA613" s="200">
        <f t="shared" si="84"/>
        <v>3.9887666854671938E-3</v>
      </c>
      <c r="AB613" s="200">
        <f t="shared" si="85"/>
        <v>3.6854806934594176E-3</v>
      </c>
      <c r="AC613" s="200">
        <f t="shared" si="86"/>
        <v>3.8612049549549541E-3</v>
      </c>
      <c r="AE613" s="200">
        <f t="shared" si="87"/>
        <v>7.7587632275132297E-3</v>
      </c>
      <c r="AF613" s="200">
        <f t="shared" si="88"/>
        <v>7.660108024691358E-3</v>
      </c>
      <c r="AG613" s="200">
        <f t="shared" si="89"/>
        <v>6.8836805555555561E-3</v>
      </c>
      <c r="AI613" s="200" t="s">
        <v>121</v>
      </c>
    </row>
    <row r="614" spans="1:35" ht="12" customHeight="1" x14ac:dyDescent="0.15">
      <c r="E614" s="103" t="s">
        <v>94</v>
      </c>
      <c r="F614" s="124">
        <v>4.0156481481481458E-3</v>
      </c>
      <c r="G614" s="195">
        <v>375</v>
      </c>
      <c r="H614" s="129">
        <v>1.4223119052518452E-3</v>
      </c>
      <c r="I614" s="124">
        <v>3.7947710307206441E-3</v>
      </c>
      <c r="J614" s="195">
        <v>129</v>
      </c>
      <c r="K614" s="129">
        <v>1.4289729748003354E-3</v>
      </c>
      <c r="L614" s="124">
        <v>3.7094285145360395E-3</v>
      </c>
      <c r="M614" s="195">
        <v>93</v>
      </c>
      <c r="N614" s="129">
        <v>8.9575639002888218E-4</v>
      </c>
      <c r="P614" s="103" t="s">
        <v>94</v>
      </c>
      <c r="Q614" s="124">
        <v>7.6372354497354503E-3</v>
      </c>
      <c r="R614" s="195">
        <v>28</v>
      </c>
      <c r="S614" s="129">
        <v>2.264441871264648E-3</v>
      </c>
      <c r="T614" s="124">
        <v>8.4657921810699574E-3</v>
      </c>
      <c r="U614" s="195">
        <v>9</v>
      </c>
      <c r="V614" s="129">
        <v>2.9945113099622655E-3</v>
      </c>
      <c r="W614" s="124">
        <v>7.1794871794871795E-3</v>
      </c>
      <c r="X614" s="195">
        <v>13</v>
      </c>
      <c r="Y614" s="129">
        <v>1.4919813867896533E-3</v>
      </c>
      <c r="Z614" s="200">
        <v>614</v>
      </c>
      <c r="AA614" s="200">
        <f t="shared" si="84"/>
        <v>4.0156481481481458E-3</v>
      </c>
      <c r="AB614" s="200">
        <f t="shared" si="85"/>
        <v>3.7947710307206441E-3</v>
      </c>
      <c r="AC614" s="200">
        <f t="shared" si="86"/>
        <v>3.7094285145360395E-3</v>
      </c>
      <c r="AE614" s="200">
        <f t="shared" si="87"/>
        <v>7.6372354497354503E-3</v>
      </c>
      <c r="AF614" s="200">
        <f t="shared" si="88"/>
        <v>8.4657921810699574E-3</v>
      </c>
      <c r="AG614" s="200">
        <f t="shared" si="89"/>
        <v>7.1794871794871795E-3</v>
      </c>
      <c r="AI614" s="200" t="s">
        <v>106</v>
      </c>
    </row>
    <row r="615" spans="1:35" ht="12" customHeight="1" x14ac:dyDescent="0.15">
      <c r="A615" s="2"/>
      <c r="E615" s="23" t="s">
        <v>95</v>
      </c>
      <c r="F615" s="125">
        <v>4.170583146277591E-3</v>
      </c>
      <c r="G615" s="196">
        <v>396</v>
      </c>
      <c r="H615" s="130">
        <v>1.67530901037001E-3</v>
      </c>
      <c r="I615" s="125">
        <v>3.970072751322753E-3</v>
      </c>
      <c r="J615" s="196">
        <v>140</v>
      </c>
      <c r="K615" s="130">
        <v>1.7277794271108138E-3</v>
      </c>
      <c r="L615" s="125">
        <v>3.8478973765432088E-3</v>
      </c>
      <c r="M615" s="196">
        <v>168</v>
      </c>
      <c r="N615" s="130">
        <v>1.5173900909106394E-3</v>
      </c>
      <c r="P615" s="23" t="s">
        <v>95</v>
      </c>
      <c r="Q615" s="125">
        <v>7.0511831275720189E-3</v>
      </c>
      <c r="R615" s="196">
        <v>36</v>
      </c>
      <c r="S615" s="130">
        <v>1.6408011645972253E-3</v>
      </c>
      <c r="T615" s="125">
        <v>7.1613060428849899E-3</v>
      </c>
      <c r="U615" s="196">
        <v>19</v>
      </c>
      <c r="V615" s="130">
        <v>1.394273481250551E-3</v>
      </c>
      <c r="W615" s="125">
        <v>7.9844576719576722E-3</v>
      </c>
      <c r="X615" s="196">
        <v>7</v>
      </c>
      <c r="Y615" s="130">
        <v>3.3687742419461829E-3</v>
      </c>
      <c r="Z615" s="200">
        <v>615</v>
      </c>
      <c r="AA615" s="200">
        <f t="shared" si="84"/>
        <v>4.170583146277591E-3</v>
      </c>
      <c r="AB615" s="200">
        <f t="shared" si="85"/>
        <v>3.970072751322753E-3</v>
      </c>
      <c r="AC615" s="200">
        <f t="shared" si="86"/>
        <v>3.8478973765432088E-3</v>
      </c>
      <c r="AE615" s="200">
        <f t="shared" si="87"/>
        <v>7.0511831275720189E-3</v>
      </c>
      <c r="AF615" s="200">
        <f t="shared" si="88"/>
        <v>7.1613060428849899E-3</v>
      </c>
      <c r="AG615" s="200">
        <f t="shared" si="89"/>
        <v>7.9844576719576722E-3</v>
      </c>
      <c r="AI615" s="200" t="s">
        <v>107</v>
      </c>
    </row>
    <row r="616" spans="1:35" ht="12" customHeight="1" x14ac:dyDescent="0.15">
      <c r="E616" s="103" t="s">
        <v>96</v>
      </c>
      <c r="F616" s="124">
        <v>3.996171652421652E-3</v>
      </c>
      <c r="G616" s="195">
        <v>442</v>
      </c>
      <c r="H616" s="129">
        <v>1.2649287368951562E-3</v>
      </c>
      <c r="I616" s="124">
        <v>3.8399994940295479E-3</v>
      </c>
      <c r="J616" s="195">
        <v>183</v>
      </c>
      <c r="K616" s="129">
        <v>1.1342767195875771E-3</v>
      </c>
      <c r="L616" s="124">
        <v>3.9083193041526375E-3</v>
      </c>
      <c r="M616" s="195">
        <v>165</v>
      </c>
      <c r="N616" s="129">
        <v>1.4290372272948359E-3</v>
      </c>
      <c r="P616" s="103" t="s">
        <v>96</v>
      </c>
      <c r="Q616" s="124">
        <v>7.4997032288698943E-3</v>
      </c>
      <c r="R616" s="195">
        <v>39</v>
      </c>
      <c r="S616" s="129">
        <v>1.7870915750825421E-3</v>
      </c>
      <c r="T616" s="124">
        <v>6.6987179487179487E-3</v>
      </c>
      <c r="U616" s="195">
        <v>13</v>
      </c>
      <c r="V616" s="129">
        <v>1.3480704045076789E-3</v>
      </c>
      <c r="W616" s="124">
        <v>6.828703703703704E-3</v>
      </c>
      <c r="X616" s="195">
        <v>11</v>
      </c>
      <c r="Y616" s="129">
        <v>1.6114835669947449E-3</v>
      </c>
      <c r="Z616" s="200">
        <v>616</v>
      </c>
      <c r="AA616" s="200">
        <f t="shared" si="84"/>
        <v>3.996171652421652E-3</v>
      </c>
      <c r="AB616" s="200">
        <f t="shared" si="85"/>
        <v>3.8399994940295479E-3</v>
      </c>
      <c r="AC616" s="200">
        <f t="shared" si="86"/>
        <v>3.9083193041526375E-3</v>
      </c>
      <c r="AE616" s="200">
        <f t="shared" si="87"/>
        <v>7.4997032288698943E-3</v>
      </c>
      <c r="AF616" s="200">
        <f t="shared" si="88"/>
        <v>6.6987179487179487E-3</v>
      </c>
      <c r="AG616" s="200">
        <f t="shared" si="89"/>
        <v>6.828703703703704E-3</v>
      </c>
      <c r="AI616" s="200" t="s">
        <v>108</v>
      </c>
    </row>
    <row r="617" spans="1:35" ht="12" customHeight="1" x14ac:dyDescent="0.15">
      <c r="E617" s="28" t="s">
        <v>97</v>
      </c>
      <c r="F617" s="126">
        <v>4.0504513625242546E-3</v>
      </c>
      <c r="G617" s="197">
        <v>439</v>
      </c>
      <c r="H617" s="131">
        <v>1.3558932597269729E-3</v>
      </c>
      <c r="I617" s="126">
        <v>3.8457223167044606E-3</v>
      </c>
      <c r="J617" s="197">
        <v>196</v>
      </c>
      <c r="K617" s="131">
        <v>1.046307940022946E-3</v>
      </c>
      <c r="L617" s="126">
        <v>3.7775683975432746E-3</v>
      </c>
      <c r="M617" s="197">
        <v>199</v>
      </c>
      <c r="N617" s="131">
        <v>1.0684331817158049E-3</v>
      </c>
      <c r="P617" s="28" t="s">
        <v>97</v>
      </c>
      <c r="Q617" s="126">
        <v>7.5647597001763673E-3</v>
      </c>
      <c r="R617" s="197">
        <v>42</v>
      </c>
      <c r="S617" s="131">
        <v>1.8972994560984306E-3</v>
      </c>
      <c r="T617" s="126">
        <v>7.4875992063492061E-3</v>
      </c>
      <c r="U617" s="197">
        <v>14</v>
      </c>
      <c r="V617" s="131">
        <v>1.6979086513129629E-3</v>
      </c>
      <c r="W617" s="126">
        <v>7.5091374269005869E-3</v>
      </c>
      <c r="X617" s="197">
        <v>19</v>
      </c>
      <c r="Y617" s="131">
        <v>1.3507967534195221E-3</v>
      </c>
      <c r="Z617" s="200">
        <v>617</v>
      </c>
      <c r="AA617" s="200">
        <f t="shared" si="84"/>
        <v>4.0504513625242546E-3</v>
      </c>
      <c r="AB617" s="200">
        <f t="shared" si="85"/>
        <v>3.8457223167044606E-3</v>
      </c>
      <c r="AC617" s="200">
        <f t="shared" si="86"/>
        <v>3.7775683975432746E-3</v>
      </c>
      <c r="AE617" s="200">
        <f t="shared" si="87"/>
        <v>7.5647597001763673E-3</v>
      </c>
      <c r="AF617" s="200">
        <f t="shared" si="88"/>
        <v>7.4875992063492061E-3</v>
      </c>
      <c r="AG617" s="200">
        <f t="shared" si="89"/>
        <v>7.5091374269005869E-3</v>
      </c>
      <c r="AI617" s="200" t="s">
        <v>109</v>
      </c>
    </row>
    <row r="618" spans="1:35" ht="12" customHeight="1" x14ac:dyDescent="0.15">
      <c r="E618" s="103" t="s">
        <v>98</v>
      </c>
      <c r="F618" s="124">
        <v>4.1262445240939829E-3</v>
      </c>
      <c r="G618" s="195">
        <v>465</v>
      </c>
      <c r="H618" s="129">
        <v>1.5101595792019434E-3</v>
      </c>
      <c r="I618" s="124">
        <v>4.1626497821350755E-3</v>
      </c>
      <c r="J618" s="195">
        <v>170</v>
      </c>
      <c r="K618" s="129">
        <v>1.7061681404384528E-3</v>
      </c>
      <c r="L618" s="124">
        <v>3.7477664067576354E-3</v>
      </c>
      <c r="M618" s="195">
        <v>228</v>
      </c>
      <c r="N618" s="129">
        <v>8.9070246830568812E-4</v>
      </c>
      <c r="P618" s="103" t="s">
        <v>98</v>
      </c>
      <c r="Q618" s="124">
        <v>7.7917743324720078E-3</v>
      </c>
      <c r="R618" s="195">
        <v>43</v>
      </c>
      <c r="S618" s="129">
        <v>2.1712090367587184E-3</v>
      </c>
      <c r="T618" s="124">
        <v>7.1974206349206347E-3</v>
      </c>
      <c r="U618" s="195">
        <v>14</v>
      </c>
      <c r="V618" s="129">
        <v>2.2189360994742716E-3</v>
      </c>
      <c r="W618" s="124">
        <v>7.3277505446623092E-3</v>
      </c>
      <c r="X618" s="195">
        <v>17</v>
      </c>
      <c r="Y618" s="129">
        <v>1.6975604245070153E-3</v>
      </c>
      <c r="Z618" s="200">
        <v>618</v>
      </c>
      <c r="AA618" s="200">
        <f t="shared" si="84"/>
        <v>4.1262445240939829E-3</v>
      </c>
      <c r="AB618" s="200">
        <f t="shared" si="85"/>
        <v>4.1626497821350755E-3</v>
      </c>
      <c r="AC618" s="200">
        <f t="shared" si="86"/>
        <v>3.7477664067576354E-3</v>
      </c>
      <c r="AE618" s="200">
        <f t="shared" si="87"/>
        <v>7.7917743324720078E-3</v>
      </c>
      <c r="AF618" s="200">
        <f t="shared" si="88"/>
        <v>7.1974206349206347E-3</v>
      </c>
      <c r="AG618" s="200">
        <f t="shared" si="89"/>
        <v>7.3277505446623092E-3</v>
      </c>
      <c r="AI618" s="200" t="s">
        <v>110</v>
      </c>
    </row>
    <row r="619" spans="1:35" ht="12" customHeight="1" x14ac:dyDescent="0.15">
      <c r="E619" s="23" t="s">
        <v>99</v>
      </c>
      <c r="F619" s="125">
        <v>4.0804928837134069E-3</v>
      </c>
      <c r="G619" s="196">
        <v>458</v>
      </c>
      <c r="H619" s="130">
        <v>1.3056691879485176E-3</v>
      </c>
      <c r="I619" s="125">
        <v>3.7812500000000012E-3</v>
      </c>
      <c r="J619" s="196">
        <v>170</v>
      </c>
      <c r="K619" s="130">
        <v>1.2933473560756447E-3</v>
      </c>
      <c r="L619" s="125">
        <v>3.8089157706093198E-3</v>
      </c>
      <c r="M619" s="196">
        <v>155</v>
      </c>
      <c r="N619" s="130">
        <v>1.3168584893072594E-3</v>
      </c>
      <c r="P619" s="23" t="s">
        <v>99</v>
      </c>
      <c r="Q619" s="125">
        <v>7.7270723104056445E-3</v>
      </c>
      <c r="R619" s="196">
        <v>63</v>
      </c>
      <c r="S619" s="130">
        <v>2.1332469341561848E-3</v>
      </c>
      <c r="T619" s="125">
        <v>6.6645622895622906E-3</v>
      </c>
      <c r="U619" s="196">
        <v>11</v>
      </c>
      <c r="V619" s="130">
        <v>7.2780255599476005E-4</v>
      </c>
      <c r="W619" s="125">
        <v>6.8321759259259264E-3</v>
      </c>
      <c r="X619" s="196">
        <v>20</v>
      </c>
      <c r="Y619" s="130">
        <v>1.3640055923478623E-3</v>
      </c>
      <c r="Z619" s="200">
        <v>619</v>
      </c>
      <c r="AA619" s="200">
        <f t="shared" si="84"/>
        <v>4.0804928837134069E-3</v>
      </c>
      <c r="AB619" s="200">
        <f t="shared" si="85"/>
        <v>3.7812500000000012E-3</v>
      </c>
      <c r="AC619" s="200">
        <f t="shared" si="86"/>
        <v>3.8089157706093198E-3</v>
      </c>
      <c r="AE619" s="200">
        <f t="shared" si="87"/>
        <v>7.7270723104056445E-3</v>
      </c>
      <c r="AF619" s="200">
        <f t="shared" si="88"/>
        <v>6.6645622895622906E-3</v>
      </c>
      <c r="AG619" s="200">
        <f t="shared" si="89"/>
        <v>6.8321759259259264E-3</v>
      </c>
      <c r="AI619" s="200" t="s">
        <v>111</v>
      </c>
    </row>
    <row r="620" spans="1:35" ht="12" customHeight="1" x14ac:dyDescent="0.15">
      <c r="E620" s="103" t="s">
        <v>100</v>
      </c>
      <c r="F620" s="124">
        <v>4.1252400884250187E-3</v>
      </c>
      <c r="G620" s="195">
        <v>511</v>
      </c>
      <c r="H620" s="129">
        <v>1.4831112511607056E-3</v>
      </c>
      <c r="I620" s="124">
        <v>3.8921296296296295E-3</v>
      </c>
      <c r="J620" s="195">
        <v>175</v>
      </c>
      <c r="K620" s="129">
        <v>1.5590104001255831E-3</v>
      </c>
      <c r="L620" s="124">
        <v>3.7700148352772657E-3</v>
      </c>
      <c r="M620" s="195">
        <v>181</v>
      </c>
      <c r="N620" s="129">
        <v>1.1130089428277683E-3</v>
      </c>
      <c r="P620" s="103" t="s">
        <v>100</v>
      </c>
      <c r="Q620" s="124">
        <v>7.0076566951566954E-3</v>
      </c>
      <c r="R620" s="195">
        <v>65</v>
      </c>
      <c r="S620" s="129">
        <v>1.6580909876437492E-3</v>
      </c>
      <c r="T620" s="124">
        <v>8.7500000000000008E-3</v>
      </c>
      <c r="U620" s="195">
        <v>8</v>
      </c>
      <c r="V620" s="129">
        <v>3.1468470116976384E-3</v>
      </c>
      <c r="W620" s="124">
        <v>7.2966988727858288E-3</v>
      </c>
      <c r="X620" s="195">
        <v>23</v>
      </c>
      <c r="Y620" s="129">
        <v>1.9967628322783261E-3</v>
      </c>
      <c r="Z620" s="200">
        <v>620</v>
      </c>
      <c r="AA620" s="200">
        <f t="shared" si="84"/>
        <v>4.1252400884250187E-3</v>
      </c>
      <c r="AB620" s="200">
        <f t="shared" si="85"/>
        <v>3.8921296296296295E-3</v>
      </c>
      <c r="AC620" s="200">
        <f t="shared" si="86"/>
        <v>3.7700148352772657E-3</v>
      </c>
      <c r="AE620" s="200">
        <f t="shared" si="87"/>
        <v>7.0076566951566954E-3</v>
      </c>
      <c r="AF620" s="200">
        <f t="shared" si="88"/>
        <v>8.7500000000000008E-3</v>
      </c>
      <c r="AG620" s="200">
        <f t="shared" si="89"/>
        <v>7.2966988727858288E-3</v>
      </c>
      <c r="AI620" s="200" t="s">
        <v>112</v>
      </c>
    </row>
    <row r="621" spans="1:35" ht="12" customHeight="1" x14ac:dyDescent="0.15">
      <c r="E621" s="23" t="s">
        <v>101</v>
      </c>
      <c r="F621" s="125">
        <v>4.0573264297866811E-3</v>
      </c>
      <c r="G621" s="196">
        <v>566</v>
      </c>
      <c r="H621" s="130">
        <v>1.3035471177729556E-3</v>
      </c>
      <c r="I621" s="125">
        <v>3.8333466368667538E-3</v>
      </c>
      <c r="J621" s="196">
        <v>174</v>
      </c>
      <c r="K621" s="130">
        <v>1.3487094226351602E-3</v>
      </c>
      <c r="L621" s="125">
        <v>3.6941894224733216E-3</v>
      </c>
      <c r="M621" s="196">
        <v>118</v>
      </c>
      <c r="N621" s="130">
        <v>8.993375955162954E-4</v>
      </c>
      <c r="P621" s="23" t="s">
        <v>101</v>
      </c>
      <c r="Q621" s="125">
        <v>7.4380144032921841E-3</v>
      </c>
      <c r="R621" s="196">
        <v>45</v>
      </c>
      <c r="S621" s="130">
        <v>1.903046942933312E-3</v>
      </c>
      <c r="T621" s="125">
        <v>8.2154882154882158E-3</v>
      </c>
      <c r="U621" s="196">
        <v>11</v>
      </c>
      <c r="V621" s="130">
        <v>1.8027103813282788E-3</v>
      </c>
      <c r="W621" s="125">
        <v>7.1051954732510286E-3</v>
      </c>
      <c r="X621" s="196">
        <v>9</v>
      </c>
      <c r="Y621" s="130">
        <v>2.140534527287409E-3</v>
      </c>
      <c r="Z621" s="200">
        <v>621</v>
      </c>
      <c r="AA621" s="200">
        <f t="shared" si="84"/>
        <v>4.0573264297866811E-3</v>
      </c>
      <c r="AB621" s="200">
        <f t="shared" si="85"/>
        <v>3.8333466368667538E-3</v>
      </c>
      <c r="AC621" s="200">
        <f t="shared" si="86"/>
        <v>3.6941894224733216E-3</v>
      </c>
      <c r="AE621" s="200">
        <f t="shared" si="87"/>
        <v>7.4380144032921841E-3</v>
      </c>
      <c r="AF621" s="200">
        <f t="shared" si="88"/>
        <v>8.2154882154882158E-3</v>
      </c>
      <c r="AG621" s="200">
        <f t="shared" si="89"/>
        <v>7.1051954732510286E-3</v>
      </c>
      <c r="AI621" s="200" t="s">
        <v>113</v>
      </c>
    </row>
    <row r="622" spans="1:35" ht="12" customHeight="1" x14ac:dyDescent="0.15">
      <c r="E622" s="103" t="s">
        <v>102</v>
      </c>
      <c r="F622" s="124">
        <v>3.8213734567901251E-3</v>
      </c>
      <c r="G622" s="195">
        <v>474</v>
      </c>
      <c r="H622" s="129">
        <v>1.2451069262029611E-3</v>
      </c>
      <c r="I622" s="124">
        <v>3.7868069933287337E-3</v>
      </c>
      <c r="J622" s="195">
        <v>161</v>
      </c>
      <c r="K622" s="129">
        <v>1.0995103007522054E-3</v>
      </c>
      <c r="L622" s="124">
        <v>3.6779050042408837E-3</v>
      </c>
      <c r="M622" s="195">
        <v>131</v>
      </c>
      <c r="N622" s="129">
        <v>8.0428068851455981E-4</v>
      </c>
      <c r="P622" s="103" t="s">
        <v>102</v>
      </c>
      <c r="Q622" s="124">
        <v>7.6527777777777766E-3</v>
      </c>
      <c r="R622" s="195">
        <v>30</v>
      </c>
      <c r="S622" s="129">
        <v>2.6327295166414843E-3</v>
      </c>
      <c r="T622" s="124">
        <v>7.5479497354497349E-3</v>
      </c>
      <c r="U622" s="195">
        <v>7</v>
      </c>
      <c r="V622" s="129">
        <v>2.454681013980671E-3</v>
      </c>
      <c r="W622" s="124">
        <v>6.2245370370370371E-3</v>
      </c>
      <c r="X622" s="195">
        <v>5</v>
      </c>
      <c r="Y622" s="129">
        <v>1.0536031631230714E-3</v>
      </c>
      <c r="Z622" s="200">
        <v>622</v>
      </c>
      <c r="AA622" s="200">
        <f t="shared" si="84"/>
        <v>3.8213734567901251E-3</v>
      </c>
      <c r="AB622" s="200">
        <f t="shared" si="85"/>
        <v>3.7868069933287337E-3</v>
      </c>
      <c r="AC622" s="200">
        <f t="shared" si="86"/>
        <v>3.6779050042408837E-3</v>
      </c>
      <c r="AE622" s="200">
        <f t="shared" si="87"/>
        <v>7.6527777777777766E-3</v>
      </c>
      <c r="AF622" s="200">
        <f t="shared" si="88"/>
        <v>7.5479497354497349E-3</v>
      </c>
      <c r="AG622" s="200">
        <f t="shared" si="89"/>
        <v>6.2245370370370371E-3</v>
      </c>
      <c r="AI622" s="200" t="s">
        <v>114</v>
      </c>
    </row>
    <row r="623" spans="1:35" ht="12" customHeight="1" x14ac:dyDescent="0.15">
      <c r="E623" s="23" t="s">
        <v>103</v>
      </c>
      <c r="F623" s="125">
        <v>3.9266240446795995E-3</v>
      </c>
      <c r="G623" s="196">
        <v>315</v>
      </c>
      <c r="H623" s="130">
        <v>1.3855405126306352E-3</v>
      </c>
      <c r="I623" s="125">
        <v>3.8290732959850595E-3</v>
      </c>
      <c r="J623" s="196">
        <v>119</v>
      </c>
      <c r="K623" s="130">
        <v>1.187936313074219E-3</v>
      </c>
      <c r="L623" s="125">
        <v>3.8271211262282667E-3</v>
      </c>
      <c r="M623" s="196">
        <v>98</v>
      </c>
      <c r="N623" s="130">
        <v>1.2161597963348011E-3</v>
      </c>
      <c r="P623" s="23" t="s">
        <v>103</v>
      </c>
      <c r="Q623" s="125">
        <v>7.9489087301587279E-3</v>
      </c>
      <c r="R623" s="196">
        <v>14</v>
      </c>
      <c r="S623" s="130">
        <v>2.7178520093858486E-3</v>
      </c>
      <c r="T623" s="125">
        <v>7.138310185185185E-3</v>
      </c>
      <c r="U623" s="196">
        <v>4</v>
      </c>
      <c r="V623" s="130">
        <v>1.0630258304391486E-3</v>
      </c>
      <c r="W623" s="125">
        <v>8.7152777777777767E-3</v>
      </c>
      <c r="X623" s="196">
        <v>2</v>
      </c>
      <c r="Y623" s="130">
        <v>3.944739219119398E-3</v>
      </c>
      <c r="Z623" s="200">
        <v>623</v>
      </c>
      <c r="AA623" s="200">
        <f t="shared" si="84"/>
        <v>3.9266240446795995E-3</v>
      </c>
      <c r="AB623" s="200">
        <f t="shared" si="85"/>
        <v>3.8290732959850595E-3</v>
      </c>
      <c r="AC623" s="200">
        <f t="shared" si="86"/>
        <v>3.8271211262282667E-3</v>
      </c>
      <c r="AE623" s="200">
        <f t="shared" si="87"/>
        <v>7.9489087301587279E-3</v>
      </c>
      <c r="AF623" s="200">
        <f t="shared" si="88"/>
        <v>7.138310185185185E-3</v>
      </c>
      <c r="AG623" s="200">
        <f t="shared" si="89"/>
        <v>8.7152777777777767E-3</v>
      </c>
      <c r="AI623" s="200" t="s">
        <v>115</v>
      </c>
    </row>
    <row r="624" spans="1:35" ht="12" customHeight="1" x14ac:dyDescent="0.15">
      <c r="E624" s="103" t="s">
        <v>104</v>
      </c>
      <c r="F624" s="124">
        <v>3.8355560816498309E-3</v>
      </c>
      <c r="G624" s="195">
        <v>176</v>
      </c>
      <c r="H624" s="129">
        <v>1.4158840249346603E-3</v>
      </c>
      <c r="I624" s="124">
        <v>3.6884959086993978E-3</v>
      </c>
      <c r="J624" s="195">
        <v>86</v>
      </c>
      <c r="K624" s="129">
        <v>9.2366496426898978E-4</v>
      </c>
      <c r="L624" s="124">
        <v>3.6430071059431507E-3</v>
      </c>
      <c r="M624" s="195">
        <v>86</v>
      </c>
      <c r="N624" s="129">
        <v>1.1006493571747199E-3</v>
      </c>
      <c r="P624" s="103" t="s">
        <v>104</v>
      </c>
      <c r="Q624" s="124">
        <v>7.1775793650793651E-3</v>
      </c>
      <c r="R624" s="195">
        <v>7</v>
      </c>
      <c r="S624" s="129">
        <v>1.6159887375814814E-3</v>
      </c>
      <c r="T624" s="124">
        <v>8.2793209876543209E-3</v>
      </c>
      <c r="U624" s="195">
        <v>3</v>
      </c>
      <c r="V624" s="129">
        <v>3.0834500566457998E-3</v>
      </c>
      <c r="W624" s="124">
        <v>6.75925925925926E-3</v>
      </c>
      <c r="X624" s="195">
        <v>2</v>
      </c>
      <c r="Y624" s="129">
        <v>1.6368212527466328E-3</v>
      </c>
      <c r="Z624" s="200">
        <v>624</v>
      </c>
      <c r="AA624" s="200">
        <f t="shared" si="84"/>
        <v>3.8355560816498309E-3</v>
      </c>
      <c r="AB624" s="200">
        <f t="shared" si="85"/>
        <v>3.6884959086993978E-3</v>
      </c>
      <c r="AC624" s="200">
        <f t="shared" si="86"/>
        <v>3.6430071059431507E-3</v>
      </c>
      <c r="AE624" s="200">
        <f t="shared" si="87"/>
        <v>7.1775793650793651E-3</v>
      </c>
      <c r="AF624" s="200">
        <f t="shared" si="88"/>
        <v>8.2793209876543209E-3</v>
      </c>
      <c r="AG624" s="200">
        <f t="shared" si="89"/>
        <v>6.75925925925926E-3</v>
      </c>
      <c r="AI624" s="200" t="s">
        <v>116</v>
      </c>
    </row>
    <row r="625" spans="5:35" ht="12" customHeight="1" x14ac:dyDescent="0.15">
      <c r="E625" s="23" t="s">
        <v>105</v>
      </c>
      <c r="F625" s="125">
        <v>3.7346380471380454E-3</v>
      </c>
      <c r="G625" s="196">
        <v>165</v>
      </c>
      <c r="H625" s="130">
        <v>1.0443748698902877E-3</v>
      </c>
      <c r="I625" s="125">
        <v>3.6740368241805041E-3</v>
      </c>
      <c r="J625" s="196">
        <v>87</v>
      </c>
      <c r="K625" s="130">
        <v>8.4322566993034608E-4</v>
      </c>
      <c r="L625" s="125">
        <v>3.8954475308641979E-3</v>
      </c>
      <c r="M625" s="196">
        <v>60</v>
      </c>
      <c r="N625" s="130">
        <v>1.6700857488366303E-3</v>
      </c>
      <c r="P625" s="23" t="s">
        <v>105</v>
      </c>
      <c r="Q625" s="125">
        <v>6.9753086419753092E-3</v>
      </c>
      <c r="R625" s="196">
        <v>3</v>
      </c>
      <c r="S625" s="130">
        <v>2.7209004622661464E-3</v>
      </c>
      <c r="T625" s="125" t="s">
        <v>311</v>
      </c>
      <c r="U625" s="63" t="s">
        <v>311</v>
      </c>
      <c r="V625" s="188" t="s">
        <v>311</v>
      </c>
      <c r="W625" s="125">
        <v>6.168981481481481E-3</v>
      </c>
      <c r="X625" s="196">
        <v>1</v>
      </c>
      <c r="Y625" s="130" t="s">
        <v>311</v>
      </c>
      <c r="Z625" s="200">
        <v>625</v>
      </c>
      <c r="AA625" s="200">
        <f t="shared" si="84"/>
        <v>3.7346380471380454E-3</v>
      </c>
      <c r="AB625" s="200">
        <f t="shared" si="85"/>
        <v>3.6740368241805041E-3</v>
      </c>
      <c r="AC625" s="200">
        <f t="shared" si="86"/>
        <v>3.8954475308641979E-3</v>
      </c>
      <c r="AE625" s="200">
        <f t="shared" si="87"/>
        <v>6.9753086419753092E-3</v>
      </c>
      <c r="AF625" s="200">
        <f t="shared" si="88"/>
        <v>-1</v>
      </c>
      <c r="AG625" s="200">
        <f t="shared" si="89"/>
        <v>6.168981481481481E-3</v>
      </c>
      <c r="AI625" s="200" t="s">
        <v>117</v>
      </c>
    </row>
    <row r="626" spans="5:35" ht="12" customHeight="1" x14ac:dyDescent="0.15">
      <c r="E626" s="46" t="s">
        <v>126</v>
      </c>
      <c r="F626" s="127"/>
      <c r="G626" s="198"/>
      <c r="H626" s="132"/>
      <c r="I626" s="127"/>
      <c r="J626" s="198"/>
      <c r="K626" s="132"/>
      <c r="L626" s="127"/>
      <c r="M626" s="198"/>
      <c r="N626" s="132"/>
      <c r="P626" s="46" t="s">
        <v>126</v>
      </c>
      <c r="Q626" s="127"/>
      <c r="R626" s="198"/>
      <c r="S626" s="132"/>
      <c r="T626" s="127"/>
      <c r="U626" s="198"/>
      <c r="V626" s="132"/>
      <c r="W626" s="127"/>
      <c r="X626" s="198"/>
      <c r="Y626" s="132"/>
    </row>
    <row r="627" spans="5:35" ht="12" customHeight="1" x14ac:dyDescent="0.15">
      <c r="E627" s="34" t="s">
        <v>127</v>
      </c>
      <c r="F627" s="125">
        <v>3.9538747789647083E-3</v>
      </c>
      <c r="G627" s="196">
        <v>1529</v>
      </c>
      <c r="H627" s="130">
        <v>1.2073061109699982E-3</v>
      </c>
      <c r="I627" s="125">
        <v>3.7111069402736064E-3</v>
      </c>
      <c r="J627" s="196">
        <v>222</v>
      </c>
      <c r="K627" s="130">
        <v>1.0313352722307648E-3</v>
      </c>
      <c r="L627" s="125">
        <v>3.7217078189300404E-3</v>
      </c>
      <c r="M627" s="196">
        <v>126</v>
      </c>
      <c r="N627" s="130">
        <v>1.5030537014463234E-3</v>
      </c>
      <c r="P627" s="34" t="s">
        <v>127</v>
      </c>
      <c r="Q627" s="125">
        <v>6.9940911306042896E-3</v>
      </c>
      <c r="R627" s="196">
        <v>76</v>
      </c>
      <c r="S627" s="130">
        <v>1.5345666315343717E-3</v>
      </c>
      <c r="T627" s="125">
        <v>8.5292022792022807E-3</v>
      </c>
      <c r="U627" s="196">
        <v>13</v>
      </c>
      <c r="V627" s="130">
        <v>2.6112150052492043E-3</v>
      </c>
      <c r="W627" s="125">
        <v>7.9108796296296306E-3</v>
      </c>
      <c r="X627" s="196">
        <v>8</v>
      </c>
      <c r="Y627" s="130">
        <v>2.5939356640211648E-3</v>
      </c>
    </row>
    <row r="628" spans="5:35" ht="12" customHeight="1" x14ac:dyDescent="0.15">
      <c r="E628" s="103" t="s">
        <v>123</v>
      </c>
      <c r="F628" s="124">
        <v>4.0726123380108968E-3</v>
      </c>
      <c r="G628" s="195">
        <v>1449</v>
      </c>
      <c r="H628" s="129">
        <v>1.4590224171548841E-3</v>
      </c>
      <c r="I628" s="124">
        <v>3.8615247549955429E-3</v>
      </c>
      <c r="J628" s="195">
        <v>582</v>
      </c>
      <c r="K628" s="129">
        <v>1.3304158838181276E-3</v>
      </c>
      <c r="L628" s="124">
        <v>3.8246517952587569E-3</v>
      </c>
      <c r="M628" s="195">
        <v>589</v>
      </c>
      <c r="N628" s="129">
        <v>1.2911644639310462E-3</v>
      </c>
      <c r="P628" s="103" t="s">
        <v>123</v>
      </c>
      <c r="Q628" s="124">
        <v>7.4469373219373195E-3</v>
      </c>
      <c r="R628" s="195">
        <v>130</v>
      </c>
      <c r="S628" s="129">
        <v>1.8487385817037405E-3</v>
      </c>
      <c r="T628" s="124">
        <v>7.2852118945868939E-3</v>
      </c>
      <c r="U628" s="195">
        <v>52</v>
      </c>
      <c r="V628" s="129">
        <v>1.8154259133840705E-3</v>
      </c>
      <c r="W628" s="124">
        <v>7.3989898989898989E-3</v>
      </c>
      <c r="X628" s="195">
        <v>44</v>
      </c>
      <c r="Y628" s="129">
        <v>1.9026469954089209E-3</v>
      </c>
    </row>
    <row r="629" spans="5:35" ht="12" customHeight="1" x14ac:dyDescent="0.15">
      <c r="E629" s="23" t="s">
        <v>124</v>
      </c>
      <c r="F629" s="125">
        <v>4.0461895988174812E-3</v>
      </c>
      <c r="G629" s="196">
        <v>1779</v>
      </c>
      <c r="H629" s="130">
        <v>1.3320743560955601E-3</v>
      </c>
      <c r="I629" s="125">
        <v>3.8296726959517672E-3</v>
      </c>
      <c r="J629" s="196">
        <v>602</v>
      </c>
      <c r="K629" s="130">
        <v>1.3540538181960721E-3</v>
      </c>
      <c r="L629" s="125">
        <v>3.7472008957133711E-3</v>
      </c>
      <c r="M629" s="196">
        <v>521</v>
      </c>
      <c r="N629" s="130">
        <v>1.0934931836629269E-3</v>
      </c>
      <c r="P629" s="23" t="s">
        <v>124</v>
      </c>
      <c r="Q629" s="125">
        <v>7.3544454140003915E-3</v>
      </c>
      <c r="R629" s="196">
        <v>191</v>
      </c>
      <c r="S629" s="130">
        <v>1.9937532189458402E-3</v>
      </c>
      <c r="T629" s="125">
        <v>7.7999614197530858E-3</v>
      </c>
      <c r="U629" s="196">
        <v>36</v>
      </c>
      <c r="V629" s="130">
        <v>2.1558857333597733E-3</v>
      </c>
      <c r="W629" s="125">
        <v>7.0340363511659804E-3</v>
      </c>
      <c r="X629" s="196">
        <v>54</v>
      </c>
      <c r="Y629" s="130">
        <v>1.7683647680246494E-3</v>
      </c>
    </row>
    <row r="630" spans="5:35" ht="12" customHeight="1" x14ac:dyDescent="0.15">
      <c r="E630" s="46" t="s">
        <v>3</v>
      </c>
      <c r="F630" s="127"/>
      <c r="G630" s="198"/>
      <c r="H630" s="132"/>
      <c r="I630" s="127"/>
      <c r="J630" s="198"/>
      <c r="K630" s="132"/>
      <c r="L630" s="127"/>
      <c r="M630" s="198"/>
      <c r="N630" s="132"/>
      <c r="P630" s="46" t="s">
        <v>3</v>
      </c>
      <c r="Q630" s="127"/>
      <c r="R630" s="198"/>
      <c r="S630" s="132"/>
      <c r="T630" s="127"/>
      <c r="U630" s="198"/>
      <c r="V630" s="132"/>
      <c r="W630" s="127"/>
      <c r="X630" s="198"/>
      <c r="Y630" s="132"/>
    </row>
    <row r="631" spans="5:35" ht="12" customHeight="1" x14ac:dyDescent="0.15">
      <c r="E631" s="26" t="s">
        <v>128</v>
      </c>
      <c r="F631" s="128">
        <v>4.0015692030285913E-3</v>
      </c>
      <c r="G631" s="199">
        <v>6501</v>
      </c>
      <c r="H631" s="133">
        <v>1.3408048078076367E-3</v>
      </c>
      <c r="I631" s="128">
        <v>3.8336447086147942E-3</v>
      </c>
      <c r="J631" s="199">
        <v>2089</v>
      </c>
      <c r="K631" s="133">
        <v>1.2935107577847838E-3</v>
      </c>
      <c r="L631" s="128">
        <v>3.7734107689537224E-3</v>
      </c>
      <c r="M631" s="199">
        <v>1851</v>
      </c>
      <c r="N631" s="133">
        <v>1.1926746814852546E-3</v>
      </c>
      <c r="P631" s="26" t="s">
        <v>128</v>
      </c>
      <c r="Q631" s="128">
        <v>7.4095159515951562E-3</v>
      </c>
      <c r="R631" s="199">
        <v>505</v>
      </c>
      <c r="S631" s="133">
        <v>1.9546130549993905E-3</v>
      </c>
      <c r="T631" s="128">
        <v>7.5747793692129634E-3</v>
      </c>
      <c r="U631" s="199">
        <v>128</v>
      </c>
      <c r="V631" s="133">
        <v>2.0673936487097988E-3</v>
      </c>
      <c r="W631" s="128">
        <v>7.2349294224294198E-3</v>
      </c>
      <c r="X631" s="199">
        <v>143</v>
      </c>
      <c r="Y631" s="133">
        <v>1.8062604138253764E-3</v>
      </c>
    </row>
    <row r="632" spans="5:35" ht="12" customHeight="1" x14ac:dyDescent="0.15">
      <c r="E632" s="123"/>
      <c r="P632" s="123"/>
    </row>
    <row r="633" spans="5:35" ht="12" customHeight="1" x14ac:dyDescent="0.15">
      <c r="E633" s="113" t="s">
        <v>315</v>
      </c>
      <c r="P633" s="113" t="s">
        <v>315</v>
      </c>
    </row>
    <row r="635" spans="5:35" ht="12" customHeight="1" x14ac:dyDescent="0.15">
      <c r="AC635" s="225"/>
    </row>
    <row r="649" spans="1:35" ht="20.100000000000001" customHeight="1" x14ac:dyDescent="0.15">
      <c r="A649" s="6"/>
      <c r="E649" s="3" t="s">
        <v>170</v>
      </c>
      <c r="F649" s="15"/>
      <c r="G649" s="192"/>
      <c r="H649" s="15"/>
      <c r="I649" s="15"/>
      <c r="J649" s="192"/>
      <c r="K649" s="15"/>
      <c r="L649" s="15"/>
      <c r="M649" s="192"/>
      <c r="N649" s="15"/>
      <c r="P649" s="3" t="s">
        <v>171</v>
      </c>
      <c r="Q649" s="15"/>
      <c r="R649" s="192"/>
      <c r="S649" s="15"/>
      <c r="T649" s="15"/>
      <c r="U649" s="192"/>
      <c r="V649" s="15"/>
      <c r="W649" s="15"/>
      <c r="X649" s="192"/>
      <c r="Y649" s="15"/>
    </row>
    <row r="650" spans="1:35" ht="12" customHeight="1" x14ac:dyDescent="0.15">
      <c r="E650" s="41"/>
      <c r="F650" s="42" t="s">
        <v>283</v>
      </c>
      <c r="G650" s="193"/>
      <c r="H650" s="43"/>
      <c r="I650" s="42" t="s">
        <v>285</v>
      </c>
      <c r="J650" s="193"/>
      <c r="K650" s="43"/>
      <c r="L650" s="42" t="s">
        <v>286</v>
      </c>
      <c r="M650" s="193"/>
      <c r="N650" s="43"/>
      <c r="P650" s="41"/>
      <c r="Q650" s="42" t="s">
        <v>283</v>
      </c>
      <c r="R650" s="193"/>
      <c r="S650" s="43"/>
      <c r="T650" s="42" t="s">
        <v>285</v>
      </c>
      <c r="U650" s="193"/>
      <c r="V650" s="43"/>
      <c r="W650" s="42" t="s">
        <v>286</v>
      </c>
      <c r="X650" s="193"/>
      <c r="Y650" s="43"/>
    </row>
    <row r="651" spans="1:35" ht="12" customHeight="1" x14ac:dyDescent="0.15">
      <c r="A651" s="84"/>
      <c r="B651" s="84"/>
      <c r="C651" s="84"/>
      <c r="E651" s="80"/>
      <c r="F651" s="104" t="s">
        <v>306</v>
      </c>
      <c r="G651" s="194" t="s">
        <v>305</v>
      </c>
      <c r="H651" s="105" t="s">
        <v>307</v>
      </c>
      <c r="I651" s="104" t="s">
        <v>306</v>
      </c>
      <c r="J651" s="194" t="s">
        <v>305</v>
      </c>
      <c r="K651" s="105" t="s">
        <v>307</v>
      </c>
      <c r="L651" s="104" t="s">
        <v>306</v>
      </c>
      <c r="M651" s="194" t="s">
        <v>305</v>
      </c>
      <c r="N651" s="105" t="s">
        <v>307</v>
      </c>
      <c r="P651" s="80"/>
      <c r="Q651" s="104" t="s">
        <v>306</v>
      </c>
      <c r="R651" s="194" t="s">
        <v>305</v>
      </c>
      <c r="S651" s="105" t="s">
        <v>307</v>
      </c>
      <c r="T651" s="104" t="s">
        <v>306</v>
      </c>
      <c r="U651" s="194" t="s">
        <v>305</v>
      </c>
      <c r="V651" s="105" t="s">
        <v>307</v>
      </c>
      <c r="W651" s="104" t="s">
        <v>306</v>
      </c>
      <c r="X651" s="194" t="s">
        <v>305</v>
      </c>
      <c r="Y651" s="105" t="s">
        <v>307</v>
      </c>
    </row>
    <row r="652" spans="1:35" ht="12" customHeight="1" x14ac:dyDescent="0.15">
      <c r="A652" s="2" t="s">
        <v>0</v>
      </c>
      <c r="E652" s="46" t="s">
        <v>125</v>
      </c>
      <c r="F652" s="30"/>
      <c r="G652" s="110"/>
      <c r="H652" s="32"/>
      <c r="I652" s="30"/>
      <c r="J652" s="110"/>
      <c r="K652" s="32"/>
      <c r="L652" s="30"/>
      <c r="M652" s="110"/>
      <c r="N652" s="32"/>
      <c r="P652" s="46" t="s">
        <v>125</v>
      </c>
      <c r="Q652" s="30"/>
      <c r="R652" s="110"/>
      <c r="S652" s="32"/>
      <c r="T652" s="30"/>
      <c r="U652" s="110"/>
      <c r="V652" s="32"/>
      <c r="W652" s="30"/>
      <c r="X652" s="110"/>
      <c r="Y652" s="32"/>
      <c r="AA652" s="200" t="s">
        <v>283</v>
      </c>
      <c r="AB652" s="200" t="s">
        <v>285</v>
      </c>
      <c r="AC652" s="200" t="s">
        <v>286</v>
      </c>
      <c r="AE652" s="200" t="s">
        <v>283</v>
      </c>
      <c r="AF652" s="200" t="s">
        <v>285</v>
      </c>
      <c r="AG652" s="200" t="s">
        <v>286</v>
      </c>
    </row>
    <row r="653" spans="1:35" ht="12" customHeight="1" x14ac:dyDescent="0.15">
      <c r="A653" s="25"/>
      <c r="E653" s="103" t="s">
        <v>272</v>
      </c>
      <c r="F653" s="124">
        <v>4.4159784784784792E-3</v>
      </c>
      <c r="G653" s="195">
        <v>777</v>
      </c>
      <c r="H653" s="129">
        <v>7.3618615305330777E-4</v>
      </c>
      <c r="I653" s="124">
        <v>4.1521990740740729E-3</v>
      </c>
      <c r="J653" s="195">
        <v>80</v>
      </c>
      <c r="K653" s="129">
        <v>7.0638349147066537E-4</v>
      </c>
      <c r="L653" s="124">
        <v>4.0245225694444439E-3</v>
      </c>
      <c r="M653" s="195">
        <v>32</v>
      </c>
      <c r="N653" s="129">
        <v>4.9630910568836866E-4</v>
      </c>
      <c r="P653" s="103" t="s">
        <v>272</v>
      </c>
      <c r="Q653" s="124">
        <v>1.061901296502746E-2</v>
      </c>
      <c r="R653" s="195">
        <v>897</v>
      </c>
      <c r="S653" s="129">
        <v>1.2435766576960668E-3</v>
      </c>
      <c r="T653" s="124">
        <v>9.3162254050925923E-3</v>
      </c>
      <c r="U653" s="195">
        <v>64</v>
      </c>
      <c r="V653" s="129">
        <v>7.7016042224730785E-4</v>
      </c>
      <c r="W653" s="124">
        <v>9.2279663923182445E-3</v>
      </c>
      <c r="X653" s="195">
        <v>27</v>
      </c>
      <c r="Y653" s="129">
        <v>1.1202677902350253E-3</v>
      </c>
      <c r="Z653" s="200">
        <v>653</v>
      </c>
      <c r="AA653" s="200">
        <f>IF(F653="-",-1,F653)</f>
        <v>4.4159784784784792E-3</v>
      </c>
      <c r="AB653" s="200">
        <f>IF(I653="-",-1,I653)</f>
        <v>4.1521990740740729E-3</v>
      </c>
      <c r="AC653" s="200">
        <f>IF(L653="-",-1,L653)</f>
        <v>4.0245225694444439E-3</v>
      </c>
      <c r="AE653" s="200">
        <f>IF(Q653="-",-1,Q653)</f>
        <v>1.061901296502746E-2</v>
      </c>
      <c r="AF653" s="200">
        <f>IF(T653="-",-1,T653)</f>
        <v>9.3162254050925923E-3</v>
      </c>
      <c r="AG653" s="200">
        <f>IF(W653="-",-1,W653)</f>
        <v>9.2279663923182445E-3</v>
      </c>
      <c r="AI653" s="200" t="s">
        <v>118</v>
      </c>
    </row>
    <row r="654" spans="1:35" ht="12" customHeight="1" x14ac:dyDescent="0.15">
      <c r="A654" s="85" t="s">
        <v>308</v>
      </c>
      <c r="B654" s="134"/>
      <c r="C654" s="134"/>
      <c r="E654" s="23" t="s">
        <v>273</v>
      </c>
      <c r="F654" s="125">
        <v>4.546477768911949E-3</v>
      </c>
      <c r="G654" s="196">
        <v>1671</v>
      </c>
      <c r="H654" s="130">
        <v>6.4582019422988811E-4</v>
      </c>
      <c r="I654" s="125">
        <v>4.3214469429747205E-3</v>
      </c>
      <c r="J654" s="196">
        <v>126</v>
      </c>
      <c r="K654" s="130">
        <v>1.3061527841094144E-3</v>
      </c>
      <c r="L654" s="125">
        <v>4.509214743589742E-3</v>
      </c>
      <c r="M654" s="196">
        <v>52</v>
      </c>
      <c r="N654" s="130">
        <v>1.7760494249454632E-3</v>
      </c>
      <c r="P654" s="23" t="s">
        <v>273</v>
      </c>
      <c r="Q654" s="125">
        <v>1.1390917991497808E-2</v>
      </c>
      <c r="R654" s="196">
        <v>1272</v>
      </c>
      <c r="S654" s="130">
        <v>1.2678165157473374E-3</v>
      </c>
      <c r="T654" s="125">
        <v>9.5439390078151526E-3</v>
      </c>
      <c r="U654" s="196">
        <v>109</v>
      </c>
      <c r="V654" s="130">
        <v>1.0737007241242516E-3</v>
      </c>
      <c r="W654" s="125">
        <v>8.9981995884773642E-3</v>
      </c>
      <c r="X654" s="196">
        <v>45</v>
      </c>
      <c r="Y654" s="130">
        <v>7.7638722133590524E-4</v>
      </c>
      <c r="Z654" s="200">
        <v>654</v>
      </c>
      <c r="AA654" s="200">
        <f t="shared" ref="AA654:AA668" si="90">IF(F654="-",-1,F654)</f>
        <v>4.546477768911949E-3</v>
      </c>
      <c r="AB654" s="200">
        <f t="shared" ref="AB654:AB668" si="91">IF(I654="-",-1,I654)</f>
        <v>4.3214469429747205E-3</v>
      </c>
      <c r="AC654" s="200">
        <f t="shared" ref="AC654:AC668" si="92">IF(L654="-",-1,L654)</f>
        <v>4.509214743589742E-3</v>
      </c>
      <c r="AE654" s="200">
        <f t="shared" ref="AE654:AE668" si="93">IF(Q654="-",-1,Q654)</f>
        <v>1.1390917991497808E-2</v>
      </c>
      <c r="AF654" s="200">
        <f t="shared" ref="AF654:AF668" si="94">IF(T654="-",-1,T654)</f>
        <v>9.5439390078151526E-3</v>
      </c>
      <c r="AG654" s="200">
        <f t="shared" ref="AG654:AG668" si="95">IF(W654="-",-1,W654)</f>
        <v>8.9981995884773642E-3</v>
      </c>
      <c r="AI654" s="200" t="s">
        <v>119</v>
      </c>
    </row>
    <row r="655" spans="1:35" ht="12" customHeight="1" x14ac:dyDescent="0.15">
      <c r="A655" s="85" t="s">
        <v>310</v>
      </c>
      <c r="B655" s="134"/>
      <c r="C655" s="134"/>
      <c r="E655" s="103" t="s">
        <v>274</v>
      </c>
      <c r="F655" s="124">
        <v>4.5728586255872278E-3</v>
      </c>
      <c r="G655" s="195">
        <v>1695</v>
      </c>
      <c r="H655" s="129">
        <v>6.7660561014661589E-4</v>
      </c>
      <c r="I655" s="124">
        <v>4.2109179197994959E-3</v>
      </c>
      <c r="J655" s="195">
        <v>266</v>
      </c>
      <c r="K655" s="129">
        <v>6.2845325776756571E-4</v>
      </c>
      <c r="L655" s="124">
        <v>4.2671296296296294E-3</v>
      </c>
      <c r="M655" s="195">
        <v>75</v>
      </c>
      <c r="N655" s="129">
        <v>7.6345310164815288E-4</v>
      </c>
      <c r="P655" s="103" t="s">
        <v>274</v>
      </c>
      <c r="Q655" s="124">
        <v>1.16318921204206E-2</v>
      </c>
      <c r="R655" s="195">
        <v>1106</v>
      </c>
      <c r="S655" s="129">
        <v>1.4003823683415588E-3</v>
      </c>
      <c r="T655" s="124">
        <v>9.8846082263167635E-3</v>
      </c>
      <c r="U655" s="195">
        <v>199</v>
      </c>
      <c r="V655" s="129">
        <v>1.2498732922951394E-3</v>
      </c>
      <c r="W655" s="124">
        <v>9.3733037994891428E-3</v>
      </c>
      <c r="X655" s="195">
        <v>116</v>
      </c>
      <c r="Y655" s="129">
        <v>1.3104042850435717E-3</v>
      </c>
      <c r="Z655" s="200">
        <v>655</v>
      </c>
      <c r="AA655" s="200">
        <f t="shared" si="90"/>
        <v>4.5728586255872278E-3</v>
      </c>
      <c r="AB655" s="200">
        <f t="shared" si="91"/>
        <v>4.2109179197994959E-3</v>
      </c>
      <c r="AC655" s="200">
        <f t="shared" si="92"/>
        <v>4.2671296296296294E-3</v>
      </c>
      <c r="AE655" s="200">
        <f t="shared" si="93"/>
        <v>1.16318921204206E-2</v>
      </c>
      <c r="AF655" s="200">
        <f t="shared" si="94"/>
        <v>9.8846082263167635E-3</v>
      </c>
      <c r="AG655" s="200">
        <f t="shared" si="95"/>
        <v>9.3733037994891428E-3</v>
      </c>
      <c r="AI655" s="200" t="s">
        <v>120</v>
      </c>
    </row>
    <row r="656" spans="1:35" ht="12" customHeight="1" x14ac:dyDescent="0.15">
      <c r="A656" s="85" t="s">
        <v>309</v>
      </c>
      <c r="B656" s="134"/>
      <c r="C656" s="134"/>
      <c r="E656" s="23" t="s">
        <v>275</v>
      </c>
      <c r="F656" s="125">
        <v>4.4807514983863459E-3</v>
      </c>
      <c r="G656" s="196">
        <v>964</v>
      </c>
      <c r="H656" s="130">
        <v>8.4458719680874557E-4</v>
      </c>
      <c r="I656" s="125">
        <v>4.2976385673868323E-3</v>
      </c>
      <c r="J656" s="196">
        <v>288</v>
      </c>
      <c r="K656" s="130">
        <v>6.6315081317748091E-4</v>
      </c>
      <c r="L656" s="125">
        <v>4.1219837261503925E-3</v>
      </c>
      <c r="M656" s="196">
        <v>165</v>
      </c>
      <c r="N656" s="130">
        <v>4.6681594690656361E-4</v>
      </c>
      <c r="P656" s="23" t="s">
        <v>275</v>
      </c>
      <c r="Q656" s="125">
        <v>1.0800423917893794E-2</v>
      </c>
      <c r="R656" s="196">
        <v>747</v>
      </c>
      <c r="S656" s="130">
        <v>1.3188910114981442E-3</v>
      </c>
      <c r="T656" s="125">
        <v>1.029432082606167E-2</v>
      </c>
      <c r="U656" s="196">
        <v>191</v>
      </c>
      <c r="V656" s="130">
        <v>1.6273850869583406E-3</v>
      </c>
      <c r="W656" s="125">
        <v>9.6471774193548371E-3</v>
      </c>
      <c r="X656" s="196">
        <v>186</v>
      </c>
      <c r="Y656" s="130">
        <v>1.2539203631906375E-3</v>
      </c>
      <c r="Z656" s="200">
        <v>656</v>
      </c>
      <c r="AA656" s="200">
        <f t="shared" si="90"/>
        <v>4.4807514983863459E-3</v>
      </c>
      <c r="AB656" s="200">
        <f t="shared" si="91"/>
        <v>4.2976385673868323E-3</v>
      </c>
      <c r="AC656" s="200">
        <f t="shared" si="92"/>
        <v>4.1219837261503925E-3</v>
      </c>
      <c r="AE656" s="200">
        <f t="shared" si="93"/>
        <v>1.0800423917893794E-2</v>
      </c>
      <c r="AF656" s="200">
        <f t="shared" si="94"/>
        <v>1.029432082606167E-2</v>
      </c>
      <c r="AG656" s="200">
        <f t="shared" si="95"/>
        <v>9.6471774193548371E-3</v>
      </c>
      <c r="AI656" s="200" t="s">
        <v>121</v>
      </c>
    </row>
    <row r="657" spans="1:35" ht="12" customHeight="1" x14ac:dyDescent="0.15">
      <c r="E657" s="103" t="s">
        <v>94</v>
      </c>
      <c r="F657" s="124">
        <v>4.5264344080291324E-3</v>
      </c>
      <c r="G657" s="195">
        <v>834</v>
      </c>
      <c r="H657" s="129">
        <v>9.2520783645160388E-4</v>
      </c>
      <c r="I657" s="124">
        <v>4.4370370370370371E-3</v>
      </c>
      <c r="J657" s="195">
        <v>250</v>
      </c>
      <c r="K657" s="129">
        <v>1.1538105086461711E-3</v>
      </c>
      <c r="L657" s="124">
        <v>4.1897396584896609E-3</v>
      </c>
      <c r="M657" s="195">
        <v>154</v>
      </c>
      <c r="N657" s="129">
        <v>6.007721738295333E-4</v>
      </c>
      <c r="P657" s="103" t="s">
        <v>94</v>
      </c>
      <c r="Q657" s="124">
        <v>1.101075786769428E-2</v>
      </c>
      <c r="R657" s="195">
        <v>692</v>
      </c>
      <c r="S657" s="129">
        <v>1.5170395463575349E-3</v>
      </c>
      <c r="T657" s="124">
        <v>1.0587077886710237E-2</v>
      </c>
      <c r="U657" s="195">
        <v>170</v>
      </c>
      <c r="V657" s="129">
        <v>1.6465113185822255E-3</v>
      </c>
      <c r="W657" s="124">
        <v>9.6907478269085412E-3</v>
      </c>
      <c r="X657" s="195">
        <v>196</v>
      </c>
      <c r="Y657" s="129">
        <v>1.0210875982967686E-3</v>
      </c>
      <c r="Z657" s="200">
        <v>657</v>
      </c>
      <c r="AA657" s="200">
        <f t="shared" si="90"/>
        <v>4.5264344080291324E-3</v>
      </c>
      <c r="AB657" s="200">
        <f t="shared" si="91"/>
        <v>4.4370370370370371E-3</v>
      </c>
      <c r="AC657" s="200">
        <f t="shared" si="92"/>
        <v>4.1897396584896609E-3</v>
      </c>
      <c r="AE657" s="200">
        <f t="shared" si="93"/>
        <v>1.101075786769428E-2</v>
      </c>
      <c r="AF657" s="200">
        <f t="shared" si="94"/>
        <v>1.0587077886710237E-2</v>
      </c>
      <c r="AG657" s="200">
        <f t="shared" si="95"/>
        <v>9.6907478269085412E-3</v>
      </c>
      <c r="AI657" s="200" t="s">
        <v>106</v>
      </c>
    </row>
    <row r="658" spans="1:35" ht="12" customHeight="1" x14ac:dyDescent="0.15">
      <c r="A658" s="2"/>
      <c r="E658" s="23" t="s">
        <v>95</v>
      </c>
      <c r="F658" s="125">
        <v>4.5809814586754219E-3</v>
      </c>
      <c r="G658" s="196">
        <v>812</v>
      </c>
      <c r="H658" s="130">
        <v>8.6000057719044733E-4</v>
      </c>
      <c r="I658" s="125">
        <v>4.3074195450131776E-3</v>
      </c>
      <c r="J658" s="196">
        <v>267</v>
      </c>
      <c r="K658" s="130">
        <v>7.4514815632864182E-4</v>
      </c>
      <c r="L658" s="125">
        <v>4.2073228050385405E-3</v>
      </c>
      <c r="M658" s="196">
        <v>197</v>
      </c>
      <c r="N658" s="130">
        <v>4.8903465636065339E-4</v>
      </c>
      <c r="P658" s="23" t="s">
        <v>95</v>
      </c>
      <c r="Q658" s="125">
        <v>1.0988375050875049E-2</v>
      </c>
      <c r="R658" s="196">
        <v>637</v>
      </c>
      <c r="S658" s="130">
        <v>1.3708378612258519E-3</v>
      </c>
      <c r="T658" s="125">
        <v>1.0418868813503769E-2</v>
      </c>
      <c r="U658" s="196">
        <v>226</v>
      </c>
      <c r="V658" s="130">
        <v>1.4984482115732217E-3</v>
      </c>
      <c r="W658" s="125">
        <v>9.8678262578616345E-3</v>
      </c>
      <c r="X658" s="196">
        <v>212</v>
      </c>
      <c r="Y658" s="130">
        <v>1.1586742772541495E-3</v>
      </c>
      <c r="Z658" s="200">
        <v>658</v>
      </c>
      <c r="AA658" s="200">
        <f t="shared" si="90"/>
        <v>4.5809814586754219E-3</v>
      </c>
      <c r="AB658" s="200">
        <f t="shared" si="91"/>
        <v>4.3074195450131776E-3</v>
      </c>
      <c r="AC658" s="200">
        <f t="shared" si="92"/>
        <v>4.2073228050385405E-3</v>
      </c>
      <c r="AE658" s="200">
        <f t="shared" si="93"/>
        <v>1.0988375050875049E-2</v>
      </c>
      <c r="AF658" s="200">
        <f t="shared" si="94"/>
        <v>1.0418868813503769E-2</v>
      </c>
      <c r="AG658" s="200">
        <f t="shared" si="95"/>
        <v>9.8678262578616345E-3</v>
      </c>
      <c r="AI658" s="200" t="s">
        <v>107</v>
      </c>
    </row>
    <row r="659" spans="1:35" ht="12" customHeight="1" x14ac:dyDescent="0.15">
      <c r="E659" s="103" t="s">
        <v>96</v>
      </c>
      <c r="F659" s="124">
        <v>4.4990824157490833E-3</v>
      </c>
      <c r="G659" s="195">
        <v>1110</v>
      </c>
      <c r="H659" s="129">
        <v>7.2902123892672459E-4</v>
      </c>
      <c r="I659" s="124">
        <v>4.3066382915173257E-3</v>
      </c>
      <c r="J659" s="195">
        <v>310</v>
      </c>
      <c r="K659" s="129">
        <v>5.5722699283652195E-4</v>
      </c>
      <c r="L659" s="124">
        <v>4.3271604938271615E-3</v>
      </c>
      <c r="M659" s="195">
        <v>270</v>
      </c>
      <c r="N659" s="129">
        <v>6.1757255375308607E-4</v>
      </c>
      <c r="P659" s="103" t="s">
        <v>96</v>
      </c>
      <c r="Q659" s="124">
        <v>1.0989310905056263E-2</v>
      </c>
      <c r="R659" s="195">
        <v>701</v>
      </c>
      <c r="S659" s="129">
        <v>1.329205463870751E-3</v>
      </c>
      <c r="T659" s="124">
        <v>1.0106330924420355E-2</v>
      </c>
      <c r="U659" s="195">
        <v>246</v>
      </c>
      <c r="V659" s="129">
        <v>1.2187072328864869E-3</v>
      </c>
      <c r="W659" s="124">
        <v>1.0193496084189912E-2</v>
      </c>
      <c r="X659" s="195">
        <v>227</v>
      </c>
      <c r="Y659" s="129">
        <v>1.3511298833289458E-3</v>
      </c>
      <c r="Z659" s="200">
        <v>659</v>
      </c>
      <c r="AA659" s="200">
        <f t="shared" si="90"/>
        <v>4.4990824157490833E-3</v>
      </c>
      <c r="AB659" s="200">
        <f t="shared" si="91"/>
        <v>4.3066382915173257E-3</v>
      </c>
      <c r="AC659" s="200">
        <f t="shared" si="92"/>
        <v>4.3271604938271615E-3</v>
      </c>
      <c r="AE659" s="200">
        <f t="shared" si="93"/>
        <v>1.0989310905056263E-2</v>
      </c>
      <c r="AF659" s="200">
        <f t="shared" si="94"/>
        <v>1.0106330924420355E-2</v>
      </c>
      <c r="AG659" s="200">
        <f t="shared" si="95"/>
        <v>1.0193496084189912E-2</v>
      </c>
      <c r="AI659" s="200" t="s">
        <v>108</v>
      </c>
    </row>
    <row r="660" spans="1:35" ht="12" customHeight="1" x14ac:dyDescent="0.15">
      <c r="E660" s="28" t="s">
        <v>97</v>
      </c>
      <c r="F660" s="126">
        <v>4.5552577175093697E-3</v>
      </c>
      <c r="G660" s="197">
        <v>1057</v>
      </c>
      <c r="H660" s="131">
        <v>8.7842652136267761E-4</v>
      </c>
      <c r="I660" s="126">
        <v>4.4034354688950806E-3</v>
      </c>
      <c r="J660" s="197">
        <v>359</v>
      </c>
      <c r="K660" s="131">
        <v>7.1841368622899528E-4</v>
      </c>
      <c r="L660" s="126">
        <v>4.4037666307083787E-3</v>
      </c>
      <c r="M660" s="197">
        <v>309</v>
      </c>
      <c r="N660" s="131">
        <v>8.4863824497723986E-4</v>
      </c>
      <c r="P660" s="28" t="s">
        <v>97</v>
      </c>
      <c r="Q660" s="126">
        <v>1.1313226457840823E-2</v>
      </c>
      <c r="R660" s="197">
        <v>752</v>
      </c>
      <c r="S660" s="131">
        <v>1.263233044594278E-3</v>
      </c>
      <c r="T660" s="126">
        <v>1.0779553398780306E-2</v>
      </c>
      <c r="U660" s="197">
        <v>249</v>
      </c>
      <c r="V660" s="131">
        <v>1.4657171327959995E-3</v>
      </c>
      <c r="W660" s="126">
        <v>1.0235171765968869E-2</v>
      </c>
      <c r="X660" s="197">
        <v>276</v>
      </c>
      <c r="Y660" s="131">
        <v>1.3936387533194426E-3</v>
      </c>
      <c r="Z660" s="200">
        <v>660</v>
      </c>
      <c r="AA660" s="200">
        <f t="shared" si="90"/>
        <v>4.5552577175093697E-3</v>
      </c>
      <c r="AB660" s="200">
        <f t="shared" si="91"/>
        <v>4.4034354688950806E-3</v>
      </c>
      <c r="AC660" s="200">
        <f t="shared" si="92"/>
        <v>4.4037666307083787E-3</v>
      </c>
      <c r="AE660" s="200">
        <f t="shared" si="93"/>
        <v>1.1313226457840823E-2</v>
      </c>
      <c r="AF660" s="200">
        <f t="shared" si="94"/>
        <v>1.0779553398780306E-2</v>
      </c>
      <c r="AG660" s="200">
        <f t="shared" si="95"/>
        <v>1.0235171765968869E-2</v>
      </c>
      <c r="AI660" s="200" t="s">
        <v>109</v>
      </c>
    </row>
    <row r="661" spans="1:35" ht="12" customHeight="1" x14ac:dyDescent="0.15">
      <c r="E661" s="103" t="s">
        <v>98</v>
      </c>
      <c r="F661" s="124">
        <v>4.5327351687971138E-3</v>
      </c>
      <c r="G661" s="195">
        <v>1017</v>
      </c>
      <c r="H661" s="129">
        <v>8.6903375066628528E-4</v>
      </c>
      <c r="I661" s="124">
        <v>4.3375326448243118E-3</v>
      </c>
      <c r="J661" s="195">
        <v>312</v>
      </c>
      <c r="K661" s="129">
        <v>7.4527775558833466E-4</v>
      </c>
      <c r="L661" s="124">
        <v>4.3098958333333357E-3</v>
      </c>
      <c r="M661" s="195">
        <v>280</v>
      </c>
      <c r="N661" s="129">
        <v>5.0219932700387813E-4</v>
      </c>
      <c r="P661" s="103" t="s">
        <v>98</v>
      </c>
      <c r="Q661" s="124">
        <v>1.1234752415458934E-2</v>
      </c>
      <c r="R661" s="195">
        <v>690</v>
      </c>
      <c r="S661" s="129">
        <v>1.4686282234324453E-3</v>
      </c>
      <c r="T661" s="124">
        <v>1.0427422371866819E-2</v>
      </c>
      <c r="U661" s="195">
        <v>198</v>
      </c>
      <c r="V661" s="129">
        <v>1.600682906501812E-3</v>
      </c>
      <c r="W661" s="124">
        <v>1.0099206349206351E-2</v>
      </c>
      <c r="X661" s="195">
        <v>238</v>
      </c>
      <c r="Y661" s="129">
        <v>1.075222312440988E-3</v>
      </c>
      <c r="Z661" s="200">
        <v>661</v>
      </c>
      <c r="AA661" s="200">
        <f t="shared" si="90"/>
        <v>4.5327351687971138E-3</v>
      </c>
      <c r="AB661" s="200">
        <f t="shared" si="91"/>
        <v>4.3375326448243118E-3</v>
      </c>
      <c r="AC661" s="200">
        <f t="shared" si="92"/>
        <v>4.3098958333333357E-3</v>
      </c>
      <c r="AE661" s="200">
        <f t="shared" si="93"/>
        <v>1.1234752415458934E-2</v>
      </c>
      <c r="AF661" s="200">
        <f t="shared" si="94"/>
        <v>1.0427422371866819E-2</v>
      </c>
      <c r="AG661" s="200">
        <f t="shared" si="95"/>
        <v>1.0099206349206351E-2</v>
      </c>
      <c r="AI661" s="200" t="s">
        <v>110</v>
      </c>
    </row>
    <row r="662" spans="1:35" ht="12" customHeight="1" x14ac:dyDescent="0.15">
      <c r="E662" s="23" t="s">
        <v>99</v>
      </c>
      <c r="F662" s="125">
        <v>4.5891203703703641E-3</v>
      </c>
      <c r="G662" s="196">
        <v>1204</v>
      </c>
      <c r="H662" s="130">
        <v>9.3650006956244494E-4</v>
      </c>
      <c r="I662" s="125">
        <v>4.3559122647237368E-3</v>
      </c>
      <c r="J662" s="196">
        <v>305</v>
      </c>
      <c r="K662" s="130">
        <v>9.3780252558679745E-4</v>
      </c>
      <c r="L662" s="125">
        <v>4.2480646630236813E-3</v>
      </c>
      <c r="M662" s="196">
        <v>244</v>
      </c>
      <c r="N662" s="130">
        <v>4.5584577149951951E-4</v>
      </c>
      <c r="P662" s="23" t="s">
        <v>99</v>
      </c>
      <c r="Q662" s="125">
        <v>1.2182963202529821E-2</v>
      </c>
      <c r="R662" s="196">
        <v>773</v>
      </c>
      <c r="S662" s="130">
        <v>1.9755016493095156E-3</v>
      </c>
      <c r="T662" s="125">
        <v>1.0342845955408147E-2</v>
      </c>
      <c r="U662" s="196">
        <v>201</v>
      </c>
      <c r="V662" s="130">
        <v>1.0678816994154421E-3</v>
      </c>
      <c r="W662" s="125">
        <v>9.9081733387799565E-3</v>
      </c>
      <c r="X662" s="196">
        <v>136</v>
      </c>
      <c r="Y662" s="130">
        <v>1.1114747081394448E-3</v>
      </c>
      <c r="Z662" s="200">
        <v>662</v>
      </c>
      <c r="AA662" s="200">
        <f t="shared" si="90"/>
        <v>4.5891203703703641E-3</v>
      </c>
      <c r="AB662" s="200">
        <f t="shared" si="91"/>
        <v>4.3559122647237368E-3</v>
      </c>
      <c r="AC662" s="200">
        <f t="shared" si="92"/>
        <v>4.2480646630236813E-3</v>
      </c>
      <c r="AE662" s="200">
        <f t="shared" si="93"/>
        <v>1.2182963202529821E-2</v>
      </c>
      <c r="AF662" s="200">
        <f t="shared" si="94"/>
        <v>1.0342845955408147E-2</v>
      </c>
      <c r="AG662" s="200">
        <f t="shared" si="95"/>
        <v>9.9081733387799565E-3</v>
      </c>
      <c r="AI662" s="200" t="s">
        <v>111</v>
      </c>
    </row>
    <row r="663" spans="1:35" ht="12" customHeight="1" x14ac:dyDescent="0.15">
      <c r="E663" s="103" t="s">
        <v>100</v>
      </c>
      <c r="F663" s="124">
        <v>4.6300309205190614E-3</v>
      </c>
      <c r="G663" s="195">
        <v>1644</v>
      </c>
      <c r="H663" s="129">
        <v>8.0247601776034169E-4</v>
      </c>
      <c r="I663" s="124">
        <v>4.3082264957264938E-3</v>
      </c>
      <c r="J663" s="195">
        <v>299</v>
      </c>
      <c r="K663" s="129">
        <v>8.3914356023094062E-4</v>
      </c>
      <c r="L663" s="124">
        <v>4.242313485734537E-3</v>
      </c>
      <c r="M663" s="195">
        <v>209</v>
      </c>
      <c r="N663" s="129">
        <v>4.3876068339373224E-4</v>
      </c>
      <c r="P663" s="103" t="s">
        <v>100</v>
      </c>
      <c r="Q663" s="124">
        <v>1.1953244103667823E-2</v>
      </c>
      <c r="R663" s="195">
        <v>1239</v>
      </c>
      <c r="S663" s="129">
        <v>1.4765184782972306E-3</v>
      </c>
      <c r="T663" s="124">
        <v>1.0195000453885257E-2</v>
      </c>
      <c r="U663" s="195">
        <v>204</v>
      </c>
      <c r="V663" s="129">
        <v>1.0787555694799637E-3</v>
      </c>
      <c r="W663" s="124">
        <v>9.8389050387596832E-3</v>
      </c>
      <c r="X663" s="195">
        <v>172</v>
      </c>
      <c r="Y663" s="129">
        <v>9.6326791065791157E-4</v>
      </c>
      <c r="Z663" s="200">
        <v>663</v>
      </c>
      <c r="AA663" s="200">
        <f t="shared" si="90"/>
        <v>4.6300309205190614E-3</v>
      </c>
      <c r="AB663" s="200">
        <f t="shared" si="91"/>
        <v>4.3082264957264938E-3</v>
      </c>
      <c r="AC663" s="200">
        <f t="shared" si="92"/>
        <v>4.242313485734537E-3</v>
      </c>
      <c r="AE663" s="200">
        <f t="shared" si="93"/>
        <v>1.1953244103667823E-2</v>
      </c>
      <c r="AF663" s="200">
        <f t="shared" si="94"/>
        <v>1.0195000453885257E-2</v>
      </c>
      <c r="AG663" s="200">
        <f t="shared" si="95"/>
        <v>9.8389050387596832E-3</v>
      </c>
      <c r="AI663" s="200" t="s">
        <v>112</v>
      </c>
    </row>
    <row r="664" spans="1:35" ht="12" customHeight="1" x14ac:dyDescent="0.15">
      <c r="E664" s="23" t="s">
        <v>101</v>
      </c>
      <c r="F664" s="125">
        <v>4.6324702283404252E-3</v>
      </c>
      <c r="G664" s="196">
        <v>1695</v>
      </c>
      <c r="H664" s="130">
        <v>7.8254719933184972E-4</v>
      </c>
      <c r="I664" s="125">
        <v>4.2053703703703715E-3</v>
      </c>
      <c r="J664" s="196">
        <v>250</v>
      </c>
      <c r="K664" s="130">
        <v>4.5816226560076536E-4</v>
      </c>
      <c r="L664" s="125">
        <v>4.2482638888888891E-3</v>
      </c>
      <c r="M664" s="196">
        <v>260</v>
      </c>
      <c r="N664" s="130">
        <v>7.507048044974045E-4</v>
      </c>
      <c r="P664" s="23" t="s">
        <v>101</v>
      </c>
      <c r="Q664" s="125">
        <v>1.1318030593778257E-2</v>
      </c>
      <c r="R664" s="196">
        <v>1187</v>
      </c>
      <c r="S664" s="130">
        <v>1.4613241348496067E-3</v>
      </c>
      <c r="T664" s="125">
        <v>9.9528985507246377E-3</v>
      </c>
      <c r="U664" s="196">
        <v>230</v>
      </c>
      <c r="V664" s="130">
        <v>8.5543274127679455E-4</v>
      </c>
      <c r="W664" s="125">
        <v>9.8946814112690889E-3</v>
      </c>
      <c r="X664" s="196">
        <v>211</v>
      </c>
      <c r="Y664" s="130">
        <v>1.2944158455134036E-3</v>
      </c>
      <c r="Z664" s="200">
        <v>664</v>
      </c>
      <c r="AA664" s="200">
        <f t="shared" si="90"/>
        <v>4.6324702283404252E-3</v>
      </c>
      <c r="AB664" s="200">
        <f t="shared" si="91"/>
        <v>4.2053703703703715E-3</v>
      </c>
      <c r="AC664" s="200">
        <f t="shared" si="92"/>
        <v>4.2482638888888891E-3</v>
      </c>
      <c r="AE664" s="200">
        <f t="shared" si="93"/>
        <v>1.1318030593778257E-2</v>
      </c>
      <c r="AF664" s="200">
        <f t="shared" si="94"/>
        <v>9.9528985507246377E-3</v>
      </c>
      <c r="AG664" s="200">
        <f t="shared" si="95"/>
        <v>9.8946814112690889E-3</v>
      </c>
      <c r="AI664" s="200" t="s">
        <v>113</v>
      </c>
    </row>
    <row r="665" spans="1:35" ht="12" customHeight="1" x14ac:dyDescent="0.15">
      <c r="E665" s="103" t="s">
        <v>102</v>
      </c>
      <c r="F665" s="124">
        <v>4.3942935773732513E-3</v>
      </c>
      <c r="G665" s="195">
        <v>1117</v>
      </c>
      <c r="H665" s="129">
        <v>7.097431257223146E-4</v>
      </c>
      <c r="I665" s="124">
        <v>4.2181069958847741E-3</v>
      </c>
      <c r="J665" s="195">
        <v>225</v>
      </c>
      <c r="K665" s="129">
        <v>3.6326340525553958E-4</v>
      </c>
      <c r="L665" s="124">
        <v>4.2421861907156015E-3</v>
      </c>
      <c r="M665" s="195">
        <v>221</v>
      </c>
      <c r="N665" s="129">
        <v>5.7187315324862015E-4</v>
      </c>
      <c r="P665" s="103" t="s">
        <v>102</v>
      </c>
      <c r="Q665" s="124">
        <v>1.0380026089625545E-2</v>
      </c>
      <c r="R665" s="195">
        <v>905</v>
      </c>
      <c r="S665" s="129">
        <v>1.2647506159568528E-3</v>
      </c>
      <c r="T665" s="124">
        <v>1.0016650422352171E-2</v>
      </c>
      <c r="U665" s="195">
        <v>285</v>
      </c>
      <c r="V665" s="129">
        <v>1.1615934374489992E-3</v>
      </c>
      <c r="W665" s="124">
        <v>9.8620598057073492E-3</v>
      </c>
      <c r="X665" s="195">
        <v>244</v>
      </c>
      <c r="Y665" s="129">
        <v>1.0430714271791595E-3</v>
      </c>
      <c r="Z665" s="200">
        <v>665</v>
      </c>
      <c r="AA665" s="200">
        <f t="shared" si="90"/>
        <v>4.3942935773732513E-3</v>
      </c>
      <c r="AB665" s="200">
        <f t="shared" si="91"/>
        <v>4.2181069958847741E-3</v>
      </c>
      <c r="AC665" s="200">
        <f t="shared" si="92"/>
        <v>4.2421861907156015E-3</v>
      </c>
      <c r="AE665" s="200">
        <f t="shared" si="93"/>
        <v>1.0380026089625545E-2</v>
      </c>
      <c r="AF665" s="200">
        <f t="shared" si="94"/>
        <v>1.0016650422352171E-2</v>
      </c>
      <c r="AG665" s="200">
        <f t="shared" si="95"/>
        <v>9.8620598057073492E-3</v>
      </c>
      <c r="AI665" s="200" t="s">
        <v>114</v>
      </c>
    </row>
    <row r="666" spans="1:35" ht="12" customHeight="1" x14ac:dyDescent="0.15">
      <c r="E666" s="23" t="s">
        <v>103</v>
      </c>
      <c r="F666" s="125">
        <v>4.2950316810194001E-3</v>
      </c>
      <c r="G666" s="196">
        <v>529</v>
      </c>
      <c r="H666" s="130">
        <v>7.3812201999821578E-4</v>
      </c>
      <c r="I666" s="125">
        <v>4.2367470492470482E-3</v>
      </c>
      <c r="J666" s="196">
        <v>182</v>
      </c>
      <c r="K666" s="130">
        <v>4.1330974508023568E-4</v>
      </c>
      <c r="L666" s="125">
        <v>4.2743239271017036E-3</v>
      </c>
      <c r="M666" s="196">
        <v>189</v>
      </c>
      <c r="N666" s="130">
        <v>7.3926259487939734E-4</v>
      </c>
      <c r="P666" s="23" t="s">
        <v>103</v>
      </c>
      <c r="Q666" s="125">
        <v>1.0055262128325497E-2</v>
      </c>
      <c r="R666" s="196">
        <v>426</v>
      </c>
      <c r="S666" s="130">
        <v>1.2486452209803504E-3</v>
      </c>
      <c r="T666" s="125">
        <v>9.8999297752808899E-3</v>
      </c>
      <c r="U666" s="196">
        <v>178</v>
      </c>
      <c r="V666" s="130">
        <v>1.2076184585083645E-3</v>
      </c>
      <c r="W666" s="125">
        <v>9.8441099592415388E-3</v>
      </c>
      <c r="X666" s="196">
        <v>209</v>
      </c>
      <c r="Y666" s="130">
        <v>1.1518390266444373E-3</v>
      </c>
      <c r="Z666" s="200">
        <v>666</v>
      </c>
      <c r="AA666" s="200">
        <f t="shared" si="90"/>
        <v>4.2950316810194001E-3</v>
      </c>
      <c r="AB666" s="200">
        <f t="shared" si="91"/>
        <v>4.2367470492470482E-3</v>
      </c>
      <c r="AC666" s="200">
        <f t="shared" si="92"/>
        <v>4.2743239271017036E-3</v>
      </c>
      <c r="AE666" s="200">
        <f t="shared" si="93"/>
        <v>1.0055262128325497E-2</v>
      </c>
      <c r="AF666" s="200">
        <f t="shared" si="94"/>
        <v>9.8999297752808899E-3</v>
      </c>
      <c r="AG666" s="200">
        <f t="shared" si="95"/>
        <v>9.8441099592415388E-3</v>
      </c>
      <c r="AI666" s="200" t="s">
        <v>115</v>
      </c>
    </row>
    <row r="667" spans="1:35" ht="12" customHeight="1" x14ac:dyDescent="0.15">
      <c r="E667" s="103" t="s">
        <v>104</v>
      </c>
      <c r="F667" s="124">
        <v>4.2070501207729502E-3</v>
      </c>
      <c r="G667" s="195">
        <v>368</v>
      </c>
      <c r="H667" s="129">
        <v>6.2278321075541834E-4</v>
      </c>
      <c r="I667" s="124">
        <v>4.1285912080304609E-3</v>
      </c>
      <c r="J667" s="195">
        <v>107</v>
      </c>
      <c r="K667" s="129">
        <v>3.7561866538066754E-4</v>
      </c>
      <c r="L667" s="124">
        <v>4.2214506172839512E-3</v>
      </c>
      <c r="M667" s="195">
        <v>150</v>
      </c>
      <c r="N667" s="129">
        <v>4.3347444151815184E-4</v>
      </c>
      <c r="P667" s="103" t="s">
        <v>104</v>
      </c>
      <c r="Q667" s="124">
        <v>9.8617311507936487E-3</v>
      </c>
      <c r="R667" s="195">
        <v>280</v>
      </c>
      <c r="S667" s="129">
        <v>1.2038824305068425E-3</v>
      </c>
      <c r="T667" s="124">
        <v>9.7667617394179892E-3</v>
      </c>
      <c r="U667" s="195">
        <v>112</v>
      </c>
      <c r="V667" s="129">
        <v>1.2144569476999752E-3</v>
      </c>
      <c r="W667" s="124">
        <v>9.7178100061387288E-3</v>
      </c>
      <c r="X667" s="195">
        <v>181</v>
      </c>
      <c r="Y667" s="129">
        <v>1.2148455703527993E-3</v>
      </c>
      <c r="Z667" s="200">
        <v>667</v>
      </c>
      <c r="AA667" s="200">
        <f t="shared" si="90"/>
        <v>4.2070501207729502E-3</v>
      </c>
      <c r="AB667" s="200">
        <f t="shared" si="91"/>
        <v>4.1285912080304609E-3</v>
      </c>
      <c r="AC667" s="200">
        <f t="shared" si="92"/>
        <v>4.2214506172839512E-3</v>
      </c>
      <c r="AE667" s="200">
        <f t="shared" si="93"/>
        <v>9.8617311507936487E-3</v>
      </c>
      <c r="AF667" s="200">
        <f t="shared" si="94"/>
        <v>9.7667617394179892E-3</v>
      </c>
      <c r="AG667" s="200">
        <f t="shared" si="95"/>
        <v>9.7178100061387288E-3</v>
      </c>
      <c r="AI667" s="200" t="s">
        <v>116</v>
      </c>
    </row>
    <row r="668" spans="1:35" ht="12" customHeight="1" x14ac:dyDescent="0.15">
      <c r="E668" s="23" t="s">
        <v>105</v>
      </c>
      <c r="F668" s="125">
        <v>4.1846237849144791E-3</v>
      </c>
      <c r="G668" s="196">
        <v>301</v>
      </c>
      <c r="H668" s="130">
        <v>6.5795411343964243E-4</v>
      </c>
      <c r="I668" s="125">
        <v>4.2237739112739115E-3</v>
      </c>
      <c r="J668" s="196">
        <v>91</v>
      </c>
      <c r="K668" s="130">
        <v>5.9588387770253995E-4</v>
      </c>
      <c r="L668" s="125">
        <v>4.2602906123945742E-3</v>
      </c>
      <c r="M668" s="196">
        <v>101</v>
      </c>
      <c r="N668" s="130">
        <v>8.3994946111495708E-4</v>
      </c>
      <c r="P668" s="23" t="s">
        <v>105</v>
      </c>
      <c r="Q668" s="125">
        <v>9.6612466124661265E-3</v>
      </c>
      <c r="R668" s="196">
        <v>246</v>
      </c>
      <c r="S668" s="130">
        <v>1.0857973384150522E-3</v>
      </c>
      <c r="T668" s="125">
        <v>9.7982954545454519E-3</v>
      </c>
      <c r="U668" s="196">
        <v>110</v>
      </c>
      <c r="V668" s="130">
        <v>1.4321115093650174E-3</v>
      </c>
      <c r="W668" s="125">
        <v>9.6145941502249876E-3</v>
      </c>
      <c r="X668" s="196">
        <v>107</v>
      </c>
      <c r="Y668" s="130">
        <v>1.2127494570099619E-3</v>
      </c>
      <c r="Z668" s="200">
        <v>668</v>
      </c>
      <c r="AA668" s="200">
        <f t="shared" si="90"/>
        <v>4.1846237849144791E-3</v>
      </c>
      <c r="AB668" s="200">
        <f t="shared" si="91"/>
        <v>4.2237739112739115E-3</v>
      </c>
      <c r="AC668" s="200">
        <f t="shared" si="92"/>
        <v>4.2602906123945742E-3</v>
      </c>
      <c r="AE668" s="200">
        <f t="shared" si="93"/>
        <v>9.6612466124661265E-3</v>
      </c>
      <c r="AF668" s="200">
        <f t="shared" si="94"/>
        <v>9.7982954545454519E-3</v>
      </c>
      <c r="AG668" s="200">
        <f t="shared" si="95"/>
        <v>9.6145941502249876E-3</v>
      </c>
      <c r="AI668" s="200" t="s">
        <v>117</v>
      </c>
    </row>
    <row r="669" spans="1:35" ht="12" customHeight="1" x14ac:dyDescent="0.15">
      <c r="E669" s="46" t="s">
        <v>126</v>
      </c>
      <c r="F669" s="127"/>
      <c r="G669" s="198"/>
      <c r="H669" s="132"/>
      <c r="I669" s="127"/>
      <c r="J669" s="198"/>
      <c r="K669" s="132"/>
      <c r="L669" s="127"/>
      <c r="M669" s="198"/>
      <c r="N669" s="132"/>
      <c r="P669" s="46" t="s">
        <v>126</v>
      </c>
      <c r="Q669" s="127"/>
      <c r="R669" s="198"/>
      <c r="S669" s="132"/>
      <c r="T669" s="127"/>
      <c r="U669" s="198"/>
      <c r="V669" s="132"/>
      <c r="W669" s="127"/>
      <c r="X669" s="198"/>
      <c r="Y669" s="132"/>
    </row>
    <row r="670" spans="1:35" ht="12" customHeight="1" x14ac:dyDescent="0.15">
      <c r="E670" s="34" t="s">
        <v>127</v>
      </c>
      <c r="F670" s="125">
        <v>4.5353915176879461E-3</v>
      </c>
      <c r="G670" s="196">
        <v>4593</v>
      </c>
      <c r="H670" s="130">
        <v>7.0604484184687473E-4</v>
      </c>
      <c r="I670" s="125">
        <v>4.2554818685244748E-3</v>
      </c>
      <c r="J670" s="196">
        <v>622</v>
      </c>
      <c r="K670" s="130">
        <v>8.2471155800912361E-4</v>
      </c>
      <c r="L670" s="125">
        <v>4.2234636350059742E-3</v>
      </c>
      <c r="M670" s="196">
        <v>248</v>
      </c>
      <c r="N670" s="130">
        <v>9.5766598475277792E-4</v>
      </c>
      <c r="P670" s="34" t="s">
        <v>127</v>
      </c>
      <c r="Q670" s="125">
        <v>1.1198384873546676E-2</v>
      </c>
      <c r="R670" s="196">
        <v>3708</v>
      </c>
      <c r="S670" s="130">
        <v>1.3668932395903891E-3</v>
      </c>
      <c r="T670" s="125">
        <v>9.8054580896686071E-3</v>
      </c>
      <c r="U670" s="196">
        <v>475</v>
      </c>
      <c r="V670" s="130">
        <v>1.3239964774106512E-3</v>
      </c>
      <c r="W670" s="125">
        <v>9.3429812111381454E-3</v>
      </c>
      <c r="X670" s="196">
        <v>274</v>
      </c>
      <c r="Y670" s="130">
        <v>1.1619380889357452E-3</v>
      </c>
    </row>
    <row r="671" spans="1:35" ht="12" customHeight="1" x14ac:dyDescent="0.15">
      <c r="E671" s="103" t="s">
        <v>123</v>
      </c>
      <c r="F671" s="124">
        <v>4.5389677763409625E-3</v>
      </c>
      <c r="G671" s="195">
        <v>3351</v>
      </c>
      <c r="H671" s="129">
        <v>8.335479383126843E-4</v>
      </c>
      <c r="I671" s="124">
        <v>4.361774049569422E-3</v>
      </c>
      <c r="J671" s="195">
        <v>1058</v>
      </c>
      <c r="K671" s="129">
        <v>7.6666441896579003E-4</v>
      </c>
      <c r="L671" s="124">
        <v>4.3088528208440977E-3</v>
      </c>
      <c r="M671" s="195">
        <v>860</v>
      </c>
      <c r="N671" s="129">
        <v>6.937644887893956E-4</v>
      </c>
      <c r="P671" s="103" t="s">
        <v>123</v>
      </c>
      <c r="Q671" s="124">
        <v>1.1065671800965909E-2</v>
      </c>
      <c r="R671" s="195">
        <v>2431</v>
      </c>
      <c r="S671" s="129">
        <v>1.3405040517072346E-3</v>
      </c>
      <c r="T671" s="124">
        <v>1.0453991258339099E-2</v>
      </c>
      <c r="U671" s="195">
        <v>805</v>
      </c>
      <c r="V671" s="129">
        <v>1.420446897182383E-3</v>
      </c>
      <c r="W671" s="124">
        <v>1.0050326426178334E-2</v>
      </c>
      <c r="X671" s="195">
        <v>807</v>
      </c>
      <c r="Y671" s="129">
        <v>1.2888201035571589E-3</v>
      </c>
    </row>
    <row r="672" spans="1:35" ht="12" customHeight="1" x14ac:dyDescent="0.15">
      <c r="E672" s="23" t="s">
        <v>124</v>
      </c>
      <c r="F672" s="125">
        <v>4.5915372897402541E-3</v>
      </c>
      <c r="G672" s="196">
        <v>5203</v>
      </c>
      <c r="H672" s="130">
        <v>8.2931658674903399E-4</v>
      </c>
      <c r="I672" s="125">
        <v>4.2822166914597377E-3</v>
      </c>
      <c r="J672" s="196">
        <v>971</v>
      </c>
      <c r="K672" s="130">
        <v>7.4982900405123627E-4</v>
      </c>
      <c r="L672" s="125">
        <v>4.2462595980126486E-3</v>
      </c>
      <c r="M672" s="196">
        <v>820</v>
      </c>
      <c r="N672" s="130">
        <v>5.8762102588800537E-4</v>
      </c>
      <c r="P672" s="23" t="s">
        <v>124</v>
      </c>
      <c r="Q672" s="125">
        <v>1.1592580164056674E-2</v>
      </c>
      <c r="R672" s="196">
        <v>3725</v>
      </c>
      <c r="S672" s="130">
        <v>1.6577354374516587E-3</v>
      </c>
      <c r="T672" s="125">
        <v>1.0150015027511896E-2</v>
      </c>
      <c r="U672" s="196">
        <v>801</v>
      </c>
      <c r="V672" s="130">
        <v>1.0755161081185604E-3</v>
      </c>
      <c r="W672" s="125">
        <v>9.8475726299694089E-3</v>
      </c>
      <c r="X672" s="196">
        <v>654</v>
      </c>
      <c r="Y672" s="130">
        <v>1.1096170200500109E-3</v>
      </c>
    </row>
    <row r="673" spans="5:29" ht="12" customHeight="1" x14ac:dyDescent="0.15">
      <c r="E673" s="46" t="s">
        <v>3</v>
      </c>
      <c r="F673" s="127"/>
      <c r="G673" s="198"/>
      <c r="H673" s="132"/>
      <c r="I673" s="127"/>
      <c r="J673" s="198"/>
      <c r="K673" s="132"/>
      <c r="L673" s="127"/>
      <c r="M673" s="198"/>
      <c r="N673" s="132"/>
      <c r="P673" s="46" t="s">
        <v>3</v>
      </c>
      <c r="Q673" s="127"/>
      <c r="R673" s="198"/>
      <c r="S673" s="132"/>
      <c r="T673" s="127"/>
      <c r="U673" s="198"/>
      <c r="V673" s="132"/>
      <c r="W673" s="127"/>
      <c r="X673" s="198"/>
      <c r="Y673" s="132"/>
    </row>
    <row r="674" spans="5:29" ht="12" customHeight="1" x14ac:dyDescent="0.15">
      <c r="E674" s="26" t="s">
        <v>128</v>
      </c>
      <c r="F674" s="128">
        <v>4.5245415853483843E-3</v>
      </c>
      <c r="G674" s="199">
        <v>16795</v>
      </c>
      <c r="H674" s="133">
        <v>7.9140246710538234E-4</v>
      </c>
      <c r="I674" s="128">
        <v>4.298462270449094E-3</v>
      </c>
      <c r="J674" s="199">
        <v>3717</v>
      </c>
      <c r="K674" s="133">
        <v>7.4727436508047055E-4</v>
      </c>
      <c r="L674" s="128">
        <v>4.2675219063630426E-3</v>
      </c>
      <c r="M674" s="199">
        <v>2908</v>
      </c>
      <c r="N674" s="133">
        <v>6.6150054480049983E-4</v>
      </c>
      <c r="P674" s="26" t="s">
        <v>128</v>
      </c>
      <c r="Q674" s="128">
        <v>1.1155918916924896E-2</v>
      </c>
      <c r="R674" s="199">
        <v>12550</v>
      </c>
      <c r="S674" s="133">
        <v>1.5230199058187651E-3</v>
      </c>
      <c r="T674" s="128">
        <v>1.0160035329744278E-2</v>
      </c>
      <c r="U674" s="199">
        <v>2972</v>
      </c>
      <c r="V674" s="133">
        <v>1.3391738602778929E-3</v>
      </c>
      <c r="W674" s="128">
        <v>9.8629493219414433E-3</v>
      </c>
      <c r="X674" s="199">
        <v>2783</v>
      </c>
      <c r="Y674" s="133">
        <v>1.2092680981264433E-3</v>
      </c>
    </row>
    <row r="675" spans="5:29" ht="12" customHeight="1" x14ac:dyDescent="0.15">
      <c r="E675" s="123"/>
      <c r="P675" s="123"/>
    </row>
    <row r="676" spans="5:29" ht="12" customHeight="1" x14ac:dyDescent="0.15">
      <c r="E676" s="113" t="s">
        <v>315</v>
      </c>
      <c r="P676" s="113" t="s">
        <v>315</v>
      </c>
    </row>
    <row r="678" spans="5:29" ht="12" customHeight="1" x14ac:dyDescent="0.15">
      <c r="AC678" s="225"/>
    </row>
    <row r="692" spans="1:35" ht="20.100000000000001" customHeight="1" x14ac:dyDescent="0.15">
      <c r="A692" s="6"/>
      <c r="E692" s="3" t="s">
        <v>172</v>
      </c>
      <c r="F692" s="15"/>
      <c r="G692" s="192"/>
      <c r="H692" s="15"/>
      <c r="I692" s="15"/>
      <c r="J692" s="192"/>
      <c r="K692" s="15"/>
      <c r="L692" s="15"/>
      <c r="M692" s="192"/>
      <c r="N692" s="15"/>
      <c r="P692" s="3" t="s">
        <v>173</v>
      </c>
      <c r="Q692" s="15"/>
      <c r="R692" s="192"/>
      <c r="S692" s="15"/>
      <c r="T692" s="15"/>
      <c r="U692" s="192"/>
      <c r="V692" s="15"/>
      <c r="W692" s="15"/>
      <c r="X692" s="192"/>
      <c r="Y692" s="15"/>
    </row>
    <row r="693" spans="1:35" ht="12" customHeight="1" x14ac:dyDescent="0.15">
      <c r="E693" s="41"/>
      <c r="F693" s="42" t="s">
        <v>283</v>
      </c>
      <c r="G693" s="193"/>
      <c r="H693" s="43"/>
      <c r="I693" s="42" t="s">
        <v>285</v>
      </c>
      <c r="J693" s="193"/>
      <c r="K693" s="43"/>
      <c r="L693" s="42" t="s">
        <v>286</v>
      </c>
      <c r="M693" s="193"/>
      <c r="N693" s="43"/>
      <c r="P693" s="41"/>
      <c r="Q693" s="42" t="s">
        <v>283</v>
      </c>
      <c r="R693" s="193"/>
      <c r="S693" s="43"/>
      <c r="T693" s="42" t="s">
        <v>285</v>
      </c>
      <c r="U693" s="193"/>
      <c r="V693" s="43"/>
      <c r="W693" s="42" t="s">
        <v>286</v>
      </c>
      <c r="X693" s="193"/>
      <c r="Y693" s="43"/>
    </row>
    <row r="694" spans="1:35" ht="12" customHeight="1" x14ac:dyDescent="0.15">
      <c r="A694" s="84"/>
      <c r="B694" s="84"/>
      <c r="C694" s="84"/>
      <c r="E694" s="80"/>
      <c r="F694" s="104" t="s">
        <v>306</v>
      </c>
      <c r="G694" s="194" t="s">
        <v>305</v>
      </c>
      <c r="H694" s="105" t="s">
        <v>307</v>
      </c>
      <c r="I694" s="104" t="s">
        <v>306</v>
      </c>
      <c r="J694" s="194" t="s">
        <v>305</v>
      </c>
      <c r="K694" s="105" t="s">
        <v>307</v>
      </c>
      <c r="L694" s="104" t="s">
        <v>306</v>
      </c>
      <c r="M694" s="194" t="s">
        <v>305</v>
      </c>
      <c r="N694" s="105" t="s">
        <v>307</v>
      </c>
      <c r="P694" s="80"/>
      <c r="Q694" s="104" t="s">
        <v>306</v>
      </c>
      <c r="R694" s="194" t="s">
        <v>305</v>
      </c>
      <c r="S694" s="105" t="s">
        <v>307</v>
      </c>
      <c r="T694" s="104" t="s">
        <v>306</v>
      </c>
      <c r="U694" s="194" t="s">
        <v>305</v>
      </c>
      <c r="V694" s="105" t="s">
        <v>307</v>
      </c>
      <c r="W694" s="104" t="s">
        <v>306</v>
      </c>
      <c r="X694" s="194" t="s">
        <v>305</v>
      </c>
      <c r="Y694" s="105" t="s">
        <v>307</v>
      </c>
    </row>
    <row r="695" spans="1:35" ht="12" customHeight="1" x14ac:dyDescent="0.15">
      <c r="A695" s="2" t="s">
        <v>0</v>
      </c>
      <c r="E695" s="46" t="s">
        <v>125</v>
      </c>
      <c r="F695" s="30"/>
      <c r="G695" s="110"/>
      <c r="H695" s="32"/>
      <c r="I695" s="30"/>
      <c r="J695" s="110"/>
      <c r="K695" s="32"/>
      <c r="L695" s="30"/>
      <c r="M695" s="110"/>
      <c r="N695" s="32"/>
      <c r="P695" s="46" t="s">
        <v>125</v>
      </c>
      <c r="Q695" s="30"/>
      <c r="R695" s="110"/>
      <c r="S695" s="32"/>
      <c r="T695" s="30"/>
      <c r="U695" s="110"/>
      <c r="V695" s="32"/>
      <c r="W695" s="30"/>
      <c r="X695" s="110"/>
      <c r="Y695" s="32"/>
      <c r="AA695" s="200" t="s">
        <v>283</v>
      </c>
      <c r="AB695" s="200" t="s">
        <v>285</v>
      </c>
      <c r="AC695" s="200" t="s">
        <v>286</v>
      </c>
      <c r="AE695" s="200" t="s">
        <v>283</v>
      </c>
      <c r="AF695" s="200" t="s">
        <v>285</v>
      </c>
      <c r="AG695" s="200" t="s">
        <v>286</v>
      </c>
    </row>
    <row r="696" spans="1:35" ht="12" customHeight="1" x14ac:dyDescent="0.15">
      <c r="A696" s="25"/>
      <c r="E696" s="103" t="s">
        <v>272</v>
      </c>
      <c r="F696" s="124">
        <v>8.0211548353909465E-3</v>
      </c>
      <c r="G696" s="195">
        <v>36</v>
      </c>
      <c r="H696" s="129">
        <v>6.383152360911903E-4</v>
      </c>
      <c r="I696" s="124">
        <v>7.0100308641975308E-3</v>
      </c>
      <c r="J696" s="195">
        <v>3</v>
      </c>
      <c r="K696" s="129">
        <v>7.2983997915709907E-4</v>
      </c>
      <c r="L696" s="124">
        <v>6.1979166666666675E-3</v>
      </c>
      <c r="M696" s="195">
        <v>2</v>
      </c>
      <c r="N696" s="129">
        <v>3.191801442855996E-4</v>
      </c>
      <c r="P696" s="103" t="s">
        <v>272</v>
      </c>
      <c r="Q696" s="124" t="s">
        <v>311</v>
      </c>
      <c r="R696" s="195" t="s">
        <v>311</v>
      </c>
      <c r="S696" s="129" t="s">
        <v>311</v>
      </c>
      <c r="T696" s="124" t="s">
        <v>311</v>
      </c>
      <c r="U696" s="195" t="s">
        <v>311</v>
      </c>
      <c r="V696" s="129" t="s">
        <v>311</v>
      </c>
      <c r="W696" s="124" t="s">
        <v>311</v>
      </c>
      <c r="X696" s="195" t="s">
        <v>311</v>
      </c>
      <c r="Y696" s="129" t="s">
        <v>311</v>
      </c>
      <c r="Z696" s="200">
        <v>696</v>
      </c>
      <c r="AA696" s="200">
        <f>IF(F696="-",-1,F696)</f>
        <v>8.0211548353909465E-3</v>
      </c>
      <c r="AB696" s="200">
        <f>IF(I696="-",-1,I696)</f>
        <v>7.0100308641975308E-3</v>
      </c>
      <c r="AC696" s="200">
        <f>IF(L696="-",-1,L696)</f>
        <v>6.1979166666666675E-3</v>
      </c>
      <c r="AE696" s="200">
        <f>IF(Q696="-",-1,Q696)</f>
        <v>-1</v>
      </c>
      <c r="AF696" s="200">
        <f>IF(T696="-",-1,T696)</f>
        <v>-1</v>
      </c>
      <c r="AG696" s="200">
        <f>IF(W696="-",-1,W696)</f>
        <v>-1</v>
      </c>
      <c r="AI696" s="200" t="s">
        <v>118</v>
      </c>
    </row>
    <row r="697" spans="1:35" ht="12" customHeight="1" x14ac:dyDescent="0.15">
      <c r="A697" s="85" t="s">
        <v>308</v>
      </c>
      <c r="B697" s="134"/>
      <c r="C697" s="134"/>
      <c r="E697" s="23" t="s">
        <v>273</v>
      </c>
      <c r="F697" s="125">
        <v>8.6322637292464838E-3</v>
      </c>
      <c r="G697" s="196">
        <v>87</v>
      </c>
      <c r="H697" s="130">
        <v>9.7376102103072227E-4</v>
      </c>
      <c r="I697" s="125">
        <v>7.262731481481482E-3</v>
      </c>
      <c r="J697" s="196">
        <v>14</v>
      </c>
      <c r="K697" s="130">
        <v>7.128344629732038E-4</v>
      </c>
      <c r="L697" s="125">
        <v>7.347608024691356E-3</v>
      </c>
      <c r="M697" s="196">
        <v>6</v>
      </c>
      <c r="N697" s="130">
        <v>2.9275010655116686E-4</v>
      </c>
      <c r="P697" s="23" t="s">
        <v>273</v>
      </c>
      <c r="Q697" s="125" t="s">
        <v>311</v>
      </c>
      <c r="R697" s="196" t="s">
        <v>311</v>
      </c>
      <c r="S697" s="130" t="s">
        <v>311</v>
      </c>
      <c r="T697" s="125">
        <v>1.7245370370370369E-2</v>
      </c>
      <c r="U697" s="196">
        <v>1</v>
      </c>
      <c r="V697" s="130" t="s">
        <v>311</v>
      </c>
      <c r="W697" s="125" t="s">
        <v>311</v>
      </c>
      <c r="X697" s="196" t="s">
        <v>311</v>
      </c>
      <c r="Y697" s="130" t="s">
        <v>311</v>
      </c>
      <c r="Z697" s="200">
        <v>697</v>
      </c>
      <c r="AA697" s="200">
        <f t="shared" ref="AA697:AA711" si="96">IF(F697="-",-1,F697)</f>
        <v>8.6322637292464838E-3</v>
      </c>
      <c r="AB697" s="200">
        <f t="shared" ref="AB697:AB711" si="97">IF(I697="-",-1,I697)</f>
        <v>7.262731481481482E-3</v>
      </c>
      <c r="AC697" s="200">
        <f t="shared" ref="AC697:AC711" si="98">IF(L697="-",-1,L697)</f>
        <v>7.347608024691356E-3</v>
      </c>
      <c r="AE697" s="200">
        <f t="shared" ref="AE697:AE711" si="99">IF(Q697="-",-1,Q697)</f>
        <v>-1</v>
      </c>
      <c r="AF697" s="200">
        <f t="shared" ref="AF697:AF711" si="100">IF(T697="-",-1,T697)</f>
        <v>1.7245370370370369E-2</v>
      </c>
      <c r="AG697" s="200">
        <f t="shared" ref="AG697:AG711" si="101">IF(W697="-",-1,W697)</f>
        <v>-1</v>
      </c>
      <c r="AI697" s="200" t="s">
        <v>119</v>
      </c>
    </row>
    <row r="698" spans="1:35" ht="12" customHeight="1" x14ac:dyDescent="0.15">
      <c r="A698" s="85" t="s">
        <v>310</v>
      </c>
      <c r="B698" s="134"/>
      <c r="C698" s="134"/>
      <c r="E698" s="103" t="s">
        <v>274</v>
      </c>
      <c r="F698" s="124">
        <v>8.4779040404040426E-3</v>
      </c>
      <c r="G698" s="195">
        <v>110</v>
      </c>
      <c r="H698" s="129">
        <v>7.8787161659906976E-4</v>
      </c>
      <c r="I698" s="124">
        <v>7.6308221099887757E-3</v>
      </c>
      <c r="J698" s="195">
        <v>33</v>
      </c>
      <c r="K698" s="129">
        <v>9.3495795929610537E-4</v>
      </c>
      <c r="L698" s="124">
        <v>7.5447530864197528E-3</v>
      </c>
      <c r="M698" s="195">
        <v>15</v>
      </c>
      <c r="N698" s="129">
        <v>4.9388054991376484E-4</v>
      </c>
      <c r="P698" s="103" t="s">
        <v>274</v>
      </c>
      <c r="Q698" s="124">
        <v>1.7094907407407409E-2</v>
      </c>
      <c r="R698" s="195">
        <v>1</v>
      </c>
      <c r="S698" s="129" t="s">
        <v>311</v>
      </c>
      <c r="T698" s="124" t="s">
        <v>311</v>
      </c>
      <c r="U698" s="195" t="s">
        <v>311</v>
      </c>
      <c r="V698" s="129" t="s">
        <v>311</v>
      </c>
      <c r="W698" s="124" t="s">
        <v>311</v>
      </c>
      <c r="X698" s="195" t="s">
        <v>311</v>
      </c>
      <c r="Y698" s="129" t="s">
        <v>311</v>
      </c>
      <c r="Z698" s="200">
        <v>698</v>
      </c>
      <c r="AA698" s="200">
        <f t="shared" si="96"/>
        <v>8.4779040404040426E-3</v>
      </c>
      <c r="AB698" s="200">
        <f t="shared" si="97"/>
        <v>7.6308221099887757E-3</v>
      </c>
      <c r="AC698" s="200">
        <f t="shared" si="98"/>
        <v>7.5447530864197528E-3</v>
      </c>
      <c r="AE698" s="200">
        <f t="shared" si="99"/>
        <v>1.7094907407407409E-2</v>
      </c>
      <c r="AF698" s="200">
        <f t="shared" si="100"/>
        <v>-1</v>
      </c>
      <c r="AG698" s="200">
        <f t="shared" si="101"/>
        <v>-1</v>
      </c>
      <c r="AI698" s="200" t="s">
        <v>120</v>
      </c>
    </row>
    <row r="699" spans="1:35" ht="12" customHeight="1" x14ac:dyDescent="0.15">
      <c r="A699" s="85" t="s">
        <v>309</v>
      </c>
      <c r="B699" s="134"/>
      <c r="C699" s="134"/>
      <c r="E699" s="23" t="s">
        <v>275</v>
      </c>
      <c r="F699" s="125">
        <v>8.2430555555555556E-3</v>
      </c>
      <c r="G699" s="196">
        <v>80</v>
      </c>
      <c r="H699" s="130">
        <v>1.2073417290199701E-3</v>
      </c>
      <c r="I699" s="125">
        <v>7.5994008714596953E-3</v>
      </c>
      <c r="J699" s="196">
        <v>34</v>
      </c>
      <c r="K699" s="130">
        <v>9.1842552473434295E-4</v>
      </c>
      <c r="L699" s="125">
        <v>7.5946969696969709E-3</v>
      </c>
      <c r="M699" s="196">
        <v>33</v>
      </c>
      <c r="N699" s="130">
        <v>4.9867216264136991E-4</v>
      </c>
      <c r="P699" s="23" t="s">
        <v>275</v>
      </c>
      <c r="Q699" s="125">
        <v>1.8142361111111109E-2</v>
      </c>
      <c r="R699" s="196">
        <v>2</v>
      </c>
      <c r="S699" s="130">
        <v>4.0020279629655537E-3</v>
      </c>
      <c r="T699" s="125" t="s">
        <v>311</v>
      </c>
      <c r="U699" s="196" t="s">
        <v>311</v>
      </c>
      <c r="V699" s="130" t="s">
        <v>311</v>
      </c>
      <c r="W699" s="125">
        <v>1.4374999999999999E-2</v>
      </c>
      <c r="X699" s="196">
        <v>1</v>
      </c>
      <c r="Y699" s="130" t="s">
        <v>311</v>
      </c>
      <c r="Z699" s="200">
        <v>699</v>
      </c>
      <c r="AA699" s="200">
        <f t="shared" si="96"/>
        <v>8.2430555555555556E-3</v>
      </c>
      <c r="AB699" s="200">
        <f t="shared" si="97"/>
        <v>7.5994008714596953E-3</v>
      </c>
      <c r="AC699" s="200">
        <f t="shared" si="98"/>
        <v>7.5946969696969709E-3</v>
      </c>
      <c r="AE699" s="200">
        <f t="shared" si="99"/>
        <v>1.8142361111111109E-2</v>
      </c>
      <c r="AF699" s="200">
        <f t="shared" si="100"/>
        <v>-1</v>
      </c>
      <c r="AG699" s="200">
        <f t="shared" si="101"/>
        <v>1.4374999999999999E-2</v>
      </c>
      <c r="AI699" s="200" t="s">
        <v>121</v>
      </c>
    </row>
    <row r="700" spans="1:35" ht="12" customHeight="1" x14ac:dyDescent="0.15">
      <c r="E700" s="103" t="s">
        <v>94</v>
      </c>
      <c r="F700" s="124">
        <v>8.2035195707070713E-3</v>
      </c>
      <c r="G700" s="195">
        <v>88</v>
      </c>
      <c r="H700" s="129">
        <v>1.3063094511119855E-3</v>
      </c>
      <c r="I700" s="124">
        <v>7.604890046296298E-3</v>
      </c>
      <c r="J700" s="195">
        <v>32</v>
      </c>
      <c r="K700" s="129">
        <v>5.8804393107414357E-4</v>
      </c>
      <c r="L700" s="124">
        <v>7.3365162037037045E-3</v>
      </c>
      <c r="M700" s="195">
        <v>24</v>
      </c>
      <c r="N700" s="129">
        <v>4.4361640592455913E-4</v>
      </c>
      <c r="P700" s="103" t="s">
        <v>94</v>
      </c>
      <c r="Q700" s="124" t="s">
        <v>311</v>
      </c>
      <c r="R700" s="195" t="s">
        <v>311</v>
      </c>
      <c r="S700" s="129" t="s">
        <v>311</v>
      </c>
      <c r="T700" s="124">
        <v>1.8692129629629631E-2</v>
      </c>
      <c r="U700" s="195">
        <v>1</v>
      </c>
      <c r="V700" s="129" t="s">
        <v>311</v>
      </c>
      <c r="W700" s="124" t="s">
        <v>311</v>
      </c>
      <c r="X700" s="195" t="s">
        <v>311</v>
      </c>
      <c r="Y700" s="129" t="s">
        <v>311</v>
      </c>
      <c r="Z700" s="200">
        <v>700</v>
      </c>
      <c r="AA700" s="200">
        <f t="shared" si="96"/>
        <v>8.2035195707070713E-3</v>
      </c>
      <c r="AB700" s="200">
        <f t="shared" si="97"/>
        <v>7.604890046296298E-3</v>
      </c>
      <c r="AC700" s="200">
        <f t="shared" si="98"/>
        <v>7.3365162037037045E-3</v>
      </c>
      <c r="AE700" s="200">
        <f t="shared" si="99"/>
        <v>-1</v>
      </c>
      <c r="AF700" s="200">
        <f t="shared" si="100"/>
        <v>1.8692129629629631E-2</v>
      </c>
      <c r="AG700" s="200">
        <f t="shared" si="101"/>
        <v>-1</v>
      </c>
      <c r="AI700" s="200" t="s">
        <v>106</v>
      </c>
    </row>
    <row r="701" spans="1:35" ht="12" customHeight="1" x14ac:dyDescent="0.15">
      <c r="A701" s="2"/>
      <c r="E701" s="23" t="s">
        <v>95</v>
      </c>
      <c r="F701" s="125">
        <v>8.1937942155638783E-3</v>
      </c>
      <c r="G701" s="196">
        <v>89</v>
      </c>
      <c r="H701" s="130">
        <v>1.0740788921777364E-3</v>
      </c>
      <c r="I701" s="125">
        <v>7.6726973684210524E-3</v>
      </c>
      <c r="J701" s="196">
        <v>38</v>
      </c>
      <c r="K701" s="130">
        <v>8.0816001349287949E-4</v>
      </c>
      <c r="L701" s="125">
        <v>7.8213507625272335E-3</v>
      </c>
      <c r="M701" s="196">
        <v>17</v>
      </c>
      <c r="N701" s="130">
        <v>6.5348089108373849E-4</v>
      </c>
      <c r="P701" s="23" t="s">
        <v>95</v>
      </c>
      <c r="Q701" s="125" t="s">
        <v>311</v>
      </c>
      <c r="R701" s="196" t="s">
        <v>311</v>
      </c>
      <c r="S701" s="130" t="s">
        <v>311</v>
      </c>
      <c r="T701" s="125" t="s">
        <v>311</v>
      </c>
      <c r="U701" s="196" t="s">
        <v>311</v>
      </c>
      <c r="V701" s="130" t="s">
        <v>311</v>
      </c>
      <c r="W701" s="125" t="s">
        <v>311</v>
      </c>
      <c r="X701" s="196" t="s">
        <v>311</v>
      </c>
      <c r="Y701" s="130" t="s">
        <v>311</v>
      </c>
      <c r="Z701" s="200">
        <v>701</v>
      </c>
      <c r="AA701" s="200">
        <f t="shared" si="96"/>
        <v>8.1937942155638783E-3</v>
      </c>
      <c r="AB701" s="200">
        <f t="shared" si="97"/>
        <v>7.6726973684210524E-3</v>
      </c>
      <c r="AC701" s="200">
        <f t="shared" si="98"/>
        <v>7.8213507625272335E-3</v>
      </c>
      <c r="AE701" s="200">
        <f t="shared" si="99"/>
        <v>-1</v>
      </c>
      <c r="AF701" s="200">
        <f t="shared" si="100"/>
        <v>-1</v>
      </c>
      <c r="AG701" s="200">
        <f t="shared" si="101"/>
        <v>-1</v>
      </c>
      <c r="AI701" s="200" t="s">
        <v>107</v>
      </c>
    </row>
    <row r="702" spans="1:35" ht="12" customHeight="1" x14ac:dyDescent="0.15">
      <c r="E702" s="103" t="s">
        <v>96</v>
      </c>
      <c r="F702" s="124">
        <v>8.0502052760307446E-3</v>
      </c>
      <c r="G702" s="195">
        <v>106</v>
      </c>
      <c r="H702" s="129">
        <v>7.4455137309366618E-4</v>
      </c>
      <c r="I702" s="124">
        <v>7.6481481481481513E-3</v>
      </c>
      <c r="J702" s="195">
        <v>50</v>
      </c>
      <c r="K702" s="129">
        <v>5.2719045937043262E-4</v>
      </c>
      <c r="L702" s="124">
        <v>8.0262799564270147E-3</v>
      </c>
      <c r="M702" s="195">
        <v>34</v>
      </c>
      <c r="N702" s="129">
        <v>9.9474716258050964E-4</v>
      </c>
      <c r="P702" s="103" t="s">
        <v>96</v>
      </c>
      <c r="Q702" s="124">
        <v>1.4247685185185184E-2</v>
      </c>
      <c r="R702" s="195">
        <v>1</v>
      </c>
      <c r="S702" s="129" t="s">
        <v>311</v>
      </c>
      <c r="T702" s="124" t="s">
        <v>311</v>
      </c>
      <c r="U702" s="195" t="s">
        <v>311</v>
      </c>
      <c r="V702" s="129" t="s">
        <v>311</v>
      </c>
      <c r="W702" s="124" t="s">
        <v>311</v>
      </c>
      <c r="X702" s="195" t="s">
        <v>311</v>
      </c>
      <c r="Y702" s="129" t="s">
        <v>311</v>
      </c>
      <c r="Z702" s="200">
        <v>702</v>
      </c>
      <c r="AA702" s="200">
        <f t="shared" si="96"/>
        <v>8.0502052760307446E-3</v>
      </c>
      <c r="AB702" s="200">
        <f t="shared" si="97"/>
        <v>7.6481481481481513E-3</v>
      </c>
      <c r="AC702" s="200">
        <f t="shared" si="98"/>
        <v>8.0262799564270147E-3</v>
      </c>
      <c r="AE702" s="200">
        <f t="shared" si="99"/>
        <v>1.4247685185185184E-2</v>
      </c>
      <c r="AF702" s="200">
        <f t="shared" si="100"/>
        <v>-1</v>
      </c>
      <c r="AG702" s="200">
        <f t="shared" si="101"/>
        <v>-1</v>
      </c>
      <c r="AI702" s="200" t="s">
        <v>108</v>
      </c>
    </row>
    <row r="703" spans="1:35" ht="12" customHeight="1" x14ac:dyDescent="0.15">
      <c r="E703" s="28" t="s">
        <v>97</v>
      </c>
      <c r="F703" s="126">
        <v>8.2839576962283404E-3</v>
      </c>
      <c r="G703" s="197">
        <v>109</v>
      </c>
      <c r="H703" s="131">
        <v>9.7530813606958402E-4</v>
      </c>
      <c r="I703" s="126">
        <v>7.7500907770515605E-3</v>
      </c>
      <c r="J703" s="197">
        <v>51</v>
      </c>
      <c r="K703" s="131">
        <v>7.8686707870569399E-4</v>
      </c>
      <c r="L703" s="126">
        <v>7.6200473729543501E-3</v>
      </c>
      <c r="M703" s="197">
        <v>43</v>
      </c>
      <c r="N703" s="131">
        <v>7.6866319433889518E-4</v>
      </c>
      <c r="P703" s="28" t="s">
        <v>97</v>
      </c>
      <c r="Q703" s="126">
        <v>2.1076388888888891E-2</v>
      </c>
      <c r="R703" s="197">
        <v>1</v>
      </c>
      <c r="S703" s="131" t="s">
        <v>311</v>
      </c>
      <c r="T703" s="126" t="s">
        <v>311</v>
      </c>
      <c r="U703" s="197" t="s">
        <v>311</v>
      </c>
      <c r="V703" s="131" t="s">
        <v>311</v>
      </c>
      <c r="W703" s="126" t="s">
        <v>311</v>
      </c>
      <c r="X703" s="197" t="s">
        <v>311</v>
      </c>
      <c r="Y703" s="131" t="s">
        <v>311</v>
      </c>
      <c r="Z703" s="200">
        <v>703</v>
      </c>
      <c r="AA703" s="200">
        <f t="shared" si="96"/>
        <v>8.2839576962283404E-3</v>
      </c>
      <c r="AB703" s="200">
        <f t="shared" si="97"/>
        <v>7.7500907770515605E-3</v>
      </c>
      <c r="AC703" s="200">
        <f t="shared" si="98"/>
        <v>7.6200473729543501E-3</v>
      </c>
      <c r="AE703" s="200">
        <f t="shared" si="99"/>
        <v>2.1076388888888891E-2</v>
      </c>
      <c r="AF703" s="200">
        <f t="shared" si="100"/>
        <v>-1</v>
      </c>
      <c r="AG703" s="200">
        <f t="shared" si="101"/>
        <v>-1</v>
      </c>
      <c r="AI703" s="200" t="s">
        <v>109</v>
      </c>
    </row>
    <row r="704" spans="1:35" ht="12" customHeight="1" x14ac:dyDescent="0.15">
      <c r="E704" s="103" t="s">
        <v>98</v>
      </c>
      <c r="F704" s="124">
        <v>8.1379458161865582E-3</v>
      </c>
      <c r="G704" s="195">
        <v>135</v>
      </c>
      <c r="H704" s="129">
        <v>1.0357911307971757E-3</v>
      </c>
      <c r="I704" s="124">
        <v>7.7458785004516709E-3</v>
      </c>
      <c r="J704" s="195">
        <v>41</v>
      </c>
      <c r="K704" s="129">
        <v>6.3861615056153584E-4</v>
      </c>
      <c r="L704" s="124">
        <v>7.5673010973936906E-3</v>
      </c>
      <c r="M704" s="195">
        <v>27</v>
      </c>
      <c r="N704" s="129">
        <v>5.0653079866855365E-4</v>
      </c>
      <c r="P704" s="103" t="s">
        <v>98</v>
      </c>
      <c r="Q704" s="124">
        <v>2.0995370370370369E-2</v>
      </c>
      <c r="R704" s="195">
        <v>2</v>
      </c>
      <c r="S704" s="129">
        <v>4.5830995076906158E-4</v>
      </c>
      <c r="T704" s="124" t="s">
        <v>311</v>
      </c>
      <c r="U704" s="195" t="s">
        <v>311</v>
      </c>
      <c r="V704" s="129" t="s">
        <v>311</v>
      </c>
      <c r="W704" s="124" t="s">
        <v>311</v>
      </c>
      <c r="X704" s="195" t="s">
        <v>311</v>
      </c>
      <c r="Y704" s="129" t="s">
        <v>311</v>
      </c>
      <c r="Z704" s="200">
        <v>704</v>
      </c>
      <c r="AA704" s="200">
        <f t="shared" si="96"/>
        <v>8.1379458161865582E-3</v>
      </c>
      <c r="AB704" s="200">
        <f t="shared" si="97"/>
        <v>7.7458785004516709E-3</v>
      </c>
      <c r="AC704" s="200">
        <f t="shared" si="98"/>
        <v>7.5673010973936906E-3</v>
      </c>
      <c r="AE704" s="200">
        <f t="shared" si="99"/>
        <v>2.0995370370370369E-2</v>
      </c>
      <c r="AF704" s="200">
        <f t="shared" si="100"/>
        <v>-1</v>
      </c>
      <c r="AG704" s="200">
        <f t="shared" si="101"/>
        <v>-1</v>
      </c>
      <c r="AI704" s="200" t="s">
        <v>110</v>
      </c>
    </row>
    <row r="705" spans="5:35" ht="12" customHeight="1" x14ac:dyDescent="0.15">
      <c r="E705" s="23" t="s">
        <v>99</v>
      </c>
      <c r="F705" s="125">
        <v>8.1608913206135426E-3</v>
      </c>
      <c r="G705" s="196">
        <v>198</v>
      </c>
      <c r="H705" s="130">
        <v>8.0873943560143681E-4</v>
      </c>
      <c r="I705" s="125">
        <v>7.7662037037037031E-3</v>
      </c>
      <c r="J705" s="196">
        <v>35</v>
      </c>
      <c r="K705" s="130">
        <v>8.5445961228158309E-4</v>
      </c>
      <c r="L705" s="125">
        <v>7.7032696759259259E-3</v>
      </c>
      <c r="M705" s="196">
        <v>32</v>
      </c>
      <c r="N705" s="130">
        <v>6.1136150261048594E-4</v>
      </c>
      <c r="P705" s="23" t="s">
        <v>99</v>
      </c>
      <c r="Q705" s="125">
        <v>2.0752314814814814E-2</v>
      </c>
      <c r="R705" s="196">
        <v>2</v>
      </c>
      <c r="S705" s="130">
        <v>2.8317007672516996E-3</v>
      </c>
      <c r="T705" s="125" t="s">
        <v>311</v>
      </c>
      <c r="U705" s="196" t="s">
        <v>311</v>
      </c>
      <c r="V705" s="130" t="s">
        <v>311</v>
      </c>
      <c r="W705" s="125">
        <v>1.3611111111111114E-2</v>
      </c>
      <c r="X705" s="196">
        <v>1</v>
      </c>
      <c r="Y705" s="130" t="s">
        <v>311</v>
      </c>
      <c r="Z705" s="200">
        <v>705</v>
      </c>
      <c r="AA705" s="200">
        <f t="shared" si="96"/>
        <v>8.1608913206135426E-3</v>
      </c>
      <c r="AB705" s="200">
        <f t="shared" si="97"/>
        <v>7.7662037037037031E-3</v>
      </c>
      <c r="AC705" s="200">
        <f t="shared" si="98"/>
        <v>7.7032696759259259E-3</v>
      </c>
      <c r="AE705" s="200">
        <f t="shared" si="99"/>
        <v>2.0752314814814814E-2</v>
      </c>
      <c r="AF705" s="200">
        <f t="shared" si="100"/>
        <v>-1</v>
      </c>
      <c r="AG705" s="200">
        <f t="shared" si="101"/>
        <v>1.3611111111111114E-2</v>
      </c>
      <c r="AI705" s="200" t="s">
        <v>111</v>
      </c>
    </row>
    <row r="706" spans="5:35" ht="12" customHeight="1" x14ac:dyDescent="0.15">
      <c r="E706" s="103" t="s">
        <v>100</v>
      </c>
      <c r="F706" s="124">
        <v>8.3981794294294212E-3</v>
      </c>
      <c r="G706" s="195">
        <v>370</v>
      </c>
      <c r="H706" s="129">
        <v>8.6682211820899918E-4</v>
      </c>
      <c r="I706" s="124">
        <v>7.4848646723646717E-3</v>
      </c>
      <c r="J706" s="195">
        <v>52</v>
      </c>
      <c r="K706" s="129">
        <v>5.0984453014855133E-4</v>
      </c>
      <c r="L706" s="124">
        <v>7.4004629629629611E-3</v>
      </c>
      <c r="M706" s="195">
        <v>35</v>
      </c>
      <c r="N706" s="129">
        <v>4.3452631136297161E-4</v>
      </c>
      <c r="P706" s="103" t="s">
        <v>100</v>
      </c>
      <c r="Q706" s="124">
        <v>1.908275462962963E-2</v>
      </c>
      <c r="R706" s="195">
        <v>4</v>
      </c>
      <c r="S706" s="129">
        <v>1.9605305135830318E-3</v>
      </c>
      <c r="T706" s="124">
        <v>1.8402777777777778E-2</v>
      </c>
      <c r="U706" s="195">
        <v>1</v>
      </c>
      <c r="V706" s="129" t="s">
        <v>311</v>
      </c>
      <c r="W706" s="124" t="s">
        <v>311</v>
      </c>
      <c r="X706" s="195" t="s">
        <v>311</v>
      </c>
      <c r="Y706" s="129" t="s">
        <v>311</v>
      </c>
      <c r="Z706" s="200">
        <v>706</v>
      </c>
      <c r="AA706" s="200">
        <f t="shared" si="96"/>
        <v>8.3981794294294212E-3</v>
      </c>
      <c r="AB706" s="200">
        <f t="shared" si="97"/>
        <v>7.4848646723646717E-3</v>
      </c>
      <c r="AC706" s="200">
        <f t="shared" si="98"/>
        <v>7.4004629629629611E-3</v>
      </c>
      <c r="AE706" s="200">
        <f t="shared" si="99"/>
        <v>1.908275462962963E-2</v>
      </c>
      <c r="AF706" s="200">
        <f t="shared" si="100"/>
        <v>1.8402777777777778E-2</v>
      </c>
      <c r="AG706" s="200">
        <f t="shared" si="101"/>
        <v>-1</v>
      </c>
      <c r="AI706" s="200" t="s">
        <v>112</v>
      </c>
    </row>
    <row r="707" spans="5:35" ht="12" customHeight="1" x14ac:dyDescent="0.15">
      <c r="E707" s="23" t="s">
        <v>101</v>
      </c>
      <c r="F707" s="125">
        <v>8.2786508592960131E-3</v>
      </c>
      <c r="G707" s="196">
        <v>403</v>
      </c>
      <c r="H707" s="130">
        <v>8.9722102741507544E-4</v>
      </c>
      <c r="I707" s="125">
        <v>7.7290013227513223E-3</v>
      </c>
      <c r="J707" s="196">
        <v>56</v>
      </c>
      <c r="K707" s="130">
        <v>6.4428757323711772E-4</v>
      </c>
      <c r="L707" s="125">
        <v>7.5842013888888877E-3</v>
      </c>
      <c r="M707" s="196">
        <v>40</v>
      </c>
      <c r="N707" s="130">
        <v>7.4252380057806069E-4</v>
      </c>
      <c r="P707" s="23" t="s">
        <v>101</v>
      </c>
      <c r="Q707" s="125">
        <v>2.032793209876543E-2</v>
      </c>
      <c r="R707" s="196">
        <v>3</v>
      </c>
      <c r="S707" s="130">
        <v>1.6758976832419845E-3</v>
      </c>
      <c r="T707" s="125" t="s">
        <v>311</v>
      </c>
      <c r="U707" s="196" t="s">
        <v>311</v>
      </c>
      <c r="V707" s="130" t="s">
        <v>311</v>
      </c>
      <c r="W707" s="125">
        <v>1.4548611111111111E-2</v>
      </c>
      <c r="X707" s="196">
        <v>1</v>
      </c>
      <c r="Y707" s="130" t="s">
        <v>311</v>
      </c>
      <c r="Z707" s="200">
        <v>707</v>
      </c>
      <c r="AA707" s="200">
        <f t="shared" si="96"/>
        <v>8.2786508592960131E-3</v>
      </c>
      <c r="AB707" s="200">
        <f t="shared" si="97"/>
        <v>7.7290013227513223E-3</v>
      </c>
      <c r="AC707" s="200">
        <f t="shared" si="98"/>
        <v>7.5842013888888877E-3</v>
      </c>
      <c r="AE707" s="200">
        <f t="shared" si="99"/>
        <v>2.032793209876543E-2</v>
      </c>
      <c r="AF707" s="200">
        <f t="shared" si="100"/>
        <v>-1</v>
      </c>
      <c r="AG707" s="200">
        <f t="shared" si="101"/>
        <v>1.4548611111111111E-2</v>
      </c>
      <c r="AI707" s="200" t="s">
        <v>113</v>
      </c>
    </row>
    <row r="708" spans="5:35" ht="12" customHeight="1" x14ac:dyDescent="0.15">
      <c r="E708" s="103" t="s">
        <v>102</v>
      </c>
      <c r="F708" s="124">
        <v>7.8250155059365594E-3</v>
      </c>
      <c r="G708" s="195">
        <v>209</v>
      </c>
      <c r="H708" s="129">
        <v>7.3247294603604818E-4</v>
      </c>
      <c r="I708" s="124">
        <v>7.6275510204081645E-3</v>
      </c>
      <c r="J708" s="195">
        <v>49</v>
      </c>
      <c r="K708" s="129">
        <v>5.7339623371105354E-4</v>
      </c>
      <c r="L708" s="124">
        <v>7.7651515151515148E-3</v>
      </c>
      <c r="M708" s="195">
        <v>33</v>
      </c>
      <c r="N708" s="129">
        <v>8.360484340671436E-4</v>
      </c>
      <c r="P708" s="103" t="s">
        <v>102</v>
      </c>
      <c r="Q708" s="124">
        <v>1.810956790123457E-2</v>
      </c>
      <c r="R708" s="195">
        <v>3</v>
      </c>
      <c r="S708" s="129">
        <v>2.1479290444082477E-3</v>
      </c>
      <c r="T708" s="124">
        <v>2.0324074074074074E-2</v>
      </c>
      <c r="U708" s="195">
        <v>1</v>
      </c>
      <c r="V708" s="129" t="s">
        <v>311</v>
      </c>
      <c r="W708" s="124">
        <v>1.3668981481481482E-2</v>
      </c>
      <c r="X708" s="195">
        <v>1</v>
      </c>
      <c r="Y708" s="129" t="s">
        <v>311</v>
      </c>
      <c r="Z708" s="200">
        <v>708</v>
      </c>
      <c r="AA708" s="200">
        <f t="shared" si="96"/>
        <v>7.8250155059365594E-3</v>
      </c>
      <c r="AB708" s="200">
        <f t="shared" si="97"/>
        <v>7.6275510204081645E-3</v>
      </c>
      <c r="AC708" s="200">
        <f t="shared" si="98"/>
        <v>7.7651515151515148E-3</v>
      </c>
      <c r="AE708" s="200">
        <f t="shared" si="99"/>
        <v>1.810956790123457E-2</v>
      </c>
      <c r="AF708" s="200">
        <f t="shared" si="100"/>
        <v>2.0324074074074074E-2</v>
      </c>
      <c r="AG708" s="200">
        <f t="shared" si="101"/>
        <v>1.3668981481481482E-2</v>
      </c>
      <c r="AI708" s="200" t="s">
        <v>114</v>
      </c>
    </row>
    <row r="709" spans="5:35" ht="12" customHeight="1" x14ac:dyDescent="0.15">
      <c r="E709" s="23" t="s">
        <v>103</v>
      </c>
      <c r="F709" s="125">
        <v>7.6800622343655128E-3</v>
      </c>
      <c r="G709" s="196">
        <v>122</v>
      </c>
      <c r="H709" s="130">
        <v>6.9858830409768452E-4</v>
      </c>
      <c r="I709" s="125">
        <v>7.5336700336700322E-3</v>
      </c>
      <c r="J709" s="196">
        <v>22</v>
      </c>
      <c r="K709" s="130">
        <v>4.793174638921603E-4</v>
      </c>
      <c r="L709" s="125">
        <v>7.4972993827160505E-3</v>
      </c>
      <c r="M709" s="196">
        <v>30</v>
      </c>
      <c r="N709" s="130">
        <v>6.0046630576129467E-4</v>
      </c>
      <c r="P709" s="23" t="s">
        <v>103</v>
      </c>
      <c r="Q709" s="125" t="s">
        <v>311</v>
      </c>
      <c r="R709" s="196" t="s">
        <v>311</v>
      </c>
      <c r="S709" s="130" t="s">
        <v>311</v>
      </c>
      <c r="T709" s="125" t="s">
        <v>311</v>
      </c>
      <c r="U709" s="196" t="s">
        <v>311</v>
      </c>
      <c r="V709" s="130" t="s">
        <v>311</v>
      </c>
      <c r="W709" s="125">
        <v>1.9039351851851852E-2</v>
      </c>
      <c r="X709" s="196">
        <v>1</v>
      </c>
      <c r="Y709" s="130" t="s">
        <v>311</v>
      </c>
      <c r="Z709" s="200">
        <v>709</v>
      </c>
      <c r="AA709" s="200">
        <f t="shared" si="96"/>
        <v>7.6800622343655128E-3</v>
      </c>
      <c r="AB709" s="200">
        <f t="shared" si="97"/>
        <v>7.5336700336700322E-3</v>
      </c>
      <c r="AC709" s="200">
        <f t="shared" si="98"/>
        <v>7.4972993827160505E-3</v>
      </c>
      <c r="AE709" s="200">
        <f t="shared" si="99"/>
        <v>-1</v>
      </c>
      <c r="AF709" s="200">
        <f t="shared" si="100"/>
        <v>-1</v>
      </c>
      <c r="AG709" s="200">
        <f t="shared" si="101"/>
        <v>1.9039351851851852E-2</v>
      </c>
      <c r="AI709" s="200" t="s">
        <v>115</v>
      </c>
    </row>
    <row r="710" spans="5:35" ht="12" customHeight="1" x14ac:dyDescent="0.15">
      <c r="E710" s="103" t="s">
        <v>104</v>
      </c>
      <c r="F710" s="124">
        <v>7.4957745443856565E-3</v>
      </c>
      <c r="G710" s="195">
        <v>63</v>
      </c>
      <c r="H710" s="129">
        <v>7.0687274982526979E-4</v>
      </c>
      <c r="I710" s="124">
        <v>7.6117149758454109E-3</v>
      </c>
      <c r="J710" s="195">
        <v>23</v>
      </c>
      <c r="K710" s="129">
        <v>1.0063069350279414E-3</v>
      </c>
      <c r="L710" s="124">
        <v>7.6124338624338631E-3</v>
      </c>
      <c r="M710" s="195">
        <v>21</v>
      </c>
      <c r="N710" s="129">
        <v>5.9232966327219178E-4</v>
      </c>
      <c r="P710" s="103" t="s">
        <v>104</v>
      </c>
      <c r="Q710" s="124">
        <v>1.6331018518518519E-2</v>
      </c>
      <c r="R710" s="195">
        <v>4</v>
      </c>
      <c r="S710" s="129">
        <v>2.6715309769177287E-3</v>
      </c>
      <c r="T710" s="124" t="s">
        <v>311</v>
      </c>
      <c r="U710" s="195" t="s">
        <v>311</v>
      </c>
      <c r="V710" s="129" t="s">
        <v>311</v>
      </c>
      <c r="W710" s="124" t="s">
        <v>311</v>
      </c>
      <c r="X710" s="195" t="s">
        <v>311</v>
      </c>
      <c r="Y710" s="129" t="s">
        <v>311</v>
      </c>
      <c r="Z710" s="200">
        <v>710</v>
      </c>
      <c r="AA710" s="200">
        <f t="shared" si="96"/>
        <v>7.4957745443856565E-3</v>
      </c>
      <c r="AB710" s="200">
        <f t="shared" si="97"/>
        <v>7.6117149758454109E-3</v>
      </c>
      <c r="AC710" s="200">
        <f t="shared" si="98"/>
        <v>7.6124338624338631E-3</v>
      </c>
      <c r="AE710" s="200">
        <f t="shared" si="99"/>
        <v>1.6331018518518519E-2</v>
      </c>
      <c r="AF710" s="200">
        <f t="shared" si="100"/>
        <v>-1</v>
      </c>
      <c r="AG710" s="200">
        <f t="shared" si="101"/>
        <v>-1</v>
      </c>
      <c r="AI710" s="200" t="s">
        <v>116</v>
      </c>
    </row>
    <row r="711" spans="5:35" ht="12" customHeight="1" x14ac:dyDescent="0.15">
      <c r="E711" s="23" t="s">
        <v>105</v>
      </c>
      <c r="F711" s="125">
        <v>7.5224867724867726E-3</v>
      </c>
      <c r="G711" s="196">
        <v>70</v>
      </c>
      <c r="H711" s="130">
        <v>7.6577968943701016E-4</v>
      </c>
      <c r="I711" s="125">
        <v>7.4955908289241636E-3</v>
      </c>
      <c r="J711" s="196">
        <v>21</v>
      </c>
      <c r="K711" s="130">
        <v>4.8358963819073223E-4</v>
      </c>
      <c r="L711" s="125">
        <v>6.8946759259259265E-3</v>
      </c>
      <c r="M711" s="196">
        <v>10</v>
      </c>
      <c r="N711" s="130">
        <v>4.2627419392329217E-4</v>
      </c>
      <c r="P711" s="23" t="s">
        <v>105</v>
      </c>
      <c r="Q711" s="125" t="s">
        <v>311</v>
      </c>
      <c r="R711" s="196" t="s">
        <v>311</v>
      </c>
      <c r="S711" s="130" t="s">
        <v>311</v>
      </c>
      <c r="T711" s="125" t="s">
        <v>311</v>
      </c>
      <c r="U711" s="196" t="s">
        <v>311</v>
      </c>
      <c r="V711" s="130" t="s">
        <v>311</v>
      </c>
      <c r="W711" s="125" t="s">
        <v>311</v>
      </c>
      <c r="X711" s="196" t="s">
        <v>311</v>
      </c>
      <c r="Y711" s="130" t="s">
        <v>311</v>
      </c>
      <c r="Z711" s="200">
        <v>711</v>
      </c>
      <c r="AA711" s="200">
        <f t="shared" si="96"/>
        <v>7.5224867724867726E-3</v>
      </c>
      <c r="AB711" s="200">
        <f t="shared" si="97"/>
        <v>7.4955908289241636E-3</v>
      </c>
      <c r="AC711" s="200">
        <f t="shared" si="98"/>
        <v>6.8946759259259265E-3</v>
      </c>
      <c r="AE711" s="200">
        <f t="shared" si="99"/>
        <v>-1</v>
      </c>
      <c r="AF711" s="200">
        <f t="shared" si="100"/>
        <v>-1</v>
      </c>
      <c r="AG711" s="200">
        <f t="shared" si="101"/>
        <v>-1</v>
      </c>
      <c r="AI711" s="200" t="s">
        <v>117</v>
      </c>
    </row>
    <row r="712" spans="5:35" ht="12" customHeight="1" x14ac:dyDescent="0.15">
      <c r="E712" s="46" t="s">
        <v>126</v>
      </c>
      <c r="F712" s="127"/>
      <c r="G712" s="198"/>
      <c r="H712" s="132"/>
      <c r="I712" s="127"/>
      <c r="J712" s="198"/>
      <c r="K712" s="132"/>
      <c r="L712" s="127"/>
      <c r="M712" s="198"/>
      <c r="N712" s="132"/>
      <c r="P712" s="46" t="s">
        <v>126</v>
      </c>
      <c r="Q712" s="127"/>
      <c r="R712" s="198"/>
      <c r="S712" s="132"/>
      <c r="T712" s="127"/>
      <c r="U712" s="198"/>
      <c r="V712" s="132"/>
      <c r="W712" s="127"/>
      <c r="X712" s="198"/>
      <c r="Y712" s="132"/>
    </row>
    <row r="713" spans="5:35" ht="12" customHeight="1" x14ac:dyDescent="0.15">
      <c r="E713" s="34" t="s">
        <v>127</v>
      </c>
      <c r="F713" s="125">
        <v>8.3974041005290927E-3</v>
      </c>
      <c r="G713" s="196">
        <v>280</v>
      </c>
      <c r="H713" s="130">
        <v>8.8961744791863078E-4</v>
      </c>
      <c r="I713" s="125">
        <v>7.5411900871459681E-3</v>
      </c>
      <c r="J713" s="196">
        <v>68</v>
      </c>
      <c r="K713" s="130">
        <v>8.9430525205807761E-4</v>
      </c>
      <c r="L713" s="125">
        <v>7.4183384773662576E-3</v>
      </c>
      <c r="M713" s="196">
        <v>36</v>
      </c>
      <c r="N713" s="130">
        <v>5.1954900764271167E-4</v>
      </c>
      <c r="P713" s="34" t="s">
        <v>127</v>
      </c>
      <c r="Q713" s="125">
        <v>1.7793209876543207E-2</v>
      </c>
      <c r="R713" s="196">
        <v>3</v>
      </c>
      <c r="S713" s="130">
        <v>2.8937577061633976E-3</v>
      </c>
      <c r="T713" s="125">
        <v>1.7245370370370369E-2</v>
      </c>
      <c r="U713" s="196">
        <v>1</v>
      </c>
      <c r="V713" s="130" t="s">
        <v>311</v>
      </c>
      <c r="W713" s="125" t="s">
        <v>311</v>
      </c>
      <c r="X713" s="196" t="s">
        <v>311</v>
      </c>
      <c r="Y713" s="130" t="s">
        <v>311</v>
      </c>
    </row>
    <row r="714" spans="5:35" ht="12" customHeight="1" x14ac:dyDescent="0.15">
      <c r="E714" s="103" t="s">
        <v>123</v>
      </c>
      <c r="F714" s="124">
        <v>8.1910187845891918E-3</v>
      </c>
      <c r="G714" s="195">
        <v>348</v>
      </c>
      <c r="H714" s="129">
        <v>1.037555281410816E-3</v>
      </c>
      <c r="I714" s="124">
        <v>7.6887464387464365E-3</v>
      </c>
      <c r="J714" s="195">
        <v>156</v>
      </c>
      <c r="K714" s="129">
        <v>7.0506319823044619E-4</v>
      </c>
      <c r="L714" s="124">
        <v>7.7549768518518514E-3</v>
      </c>
      <c r="M714" s="195">
        <v>100</v>
      </c>
      <c r="N714" s="129">
        <v>8.5322147894541245E-4</v>
      </c>
      <c r="P714" s="103" t="s">
        <v>123</v>
      </c>
      <c r="Q714" s="124">
        <v>1.7662037037037039E-2</v>
      </c>
      <c r="R714" s="195">
        <v>2</v>
      </c>
      <c r="S714" s="129">
        <v>4.8286226956025836E-3</v>
      </c>
      <c r="T714" s="124" t="s">
        <v>311</v>
      </c>
      <c r="U714" s="195" t="s">
        <v>311</v>
      </c>
      <c r="V714" s="129" t="s">
        <v>311</v>
      </c>
      <c r="W714" s="124" t="s">
        <v>311</v>
      </c>
      <c r="X714" s="195" t="s">
        <v>311</v>
      </c>
      <c r="Y714" s="129" t="s">
        <v>311</v>
      </c>
    </row>
    <row r="715" spans="5:35" ht="12" customHeight="1" x14ac:dyDescent="0.15">
      <c r="E715" s="23" t="s">
        <v>124</v>
      </c>
      <c r="F715" s="125">
        <v>8.2423731169750242E-3</v>
      </c>
      <c r="G715" s="196">
        <v>1099</v>
      </c>
      <c r="H715" s="130">
        <v>8.6241159888429751E-4</v>
      </c>
      <c r="I715" s="125">
        <v>7.6432790549169826E-3</v>
      </c>
      <c r="J715" s="196">
        <v>174</v>
      </c>
      <c r="K715" s="130">
        <v>6.5193436384050195E-4</v>
      </c>
      <c r="L715" s="125">
        <v>7.5659430438842186E-3</v>
      </c>
      <c r="M715" s="196">
        <v>119</v>
      </c>
      <c r="N715" s="130">
        <v>6.102615519663786E-4</v>
      </c>
      <c r="P715" s="23" t="s">
        <v>124</v>
      </c>
      <c r="Q715" s="125">
        <v>1.9542297979797979E-2</v>
      </c>
      <c r="R715" s="196">
        <v>11</v>
      </c>
      <c r="S715" s="130">
        <v>2.1054405982731846E-3</v>
      </c>
      <c r="T715" s="125">
        <v>1.8402777777777778E-2</v>
      </c>
      <c r="U715" s="196">
        <v>1</v>
      </c>
      <c r="V715" s="130" t="s">
        <v>311</v>
      </c>
      <c r="W715" s="125">
        <v>1.3942901234567902E-2</v>
      </c>
      <c r="X715" s="196">
        <v>3</v>
      </c>
      <c r="Y715" s="130">
        <v>5.2535757903371383E-4</v>
      </c>
    </row>
    <row r="716" spans="5:35" ht="12" customHeight="1" x14ac:dyDescent="0.15">
      <c r="E716" s="46" t="s">
        <v>3</v>
      </c>
      <c r="F716" s="127"/>
      <c r="G716" s="198"/>
      <c r="H716" s="132"/>
      <c r="I716" s="127"/>
      <c r="J716" s="198"/>
      <c r="K716" s="132"/>
      <c r="L716" s="127"/>
      <c r="M716" s="198"/>
      <c r="N716" s="132"/>
      <c r="P716" s="46" t="s">
        <v>3</v>
      </c>
      <c r="Q716" s="127"/>
      <c r="R716" s="198"/>
      <c r="S716" s="132"/>
      <c r="T716" s="127"/>
      <c r="U716" s="198"/>
      <c r="V716" s="132"/>
      <c r="W716" s="127"/>
      <c r="X716" s="198"/>
      <c r="Y716" s="132"/>
    </row>
    <row r="717" spans="5:35" ht="12" customHeight="1" x14ac:dyDescent="0.15">
      <c r="E717" s="26" t="s">
        <v>128</v>
      </c>
      <c r="F717" s="128">
        <v>8.1619861619861307E-3</v>
      </c>
      <c r="G717" s="199">
        <v>2275</v>
      </c>
      <c r="H717" s="133">
        <v>9.3185260289064891E-4</v>
      </c>
      <c r="I717" s="128">
        <v>7.6333734456478187E-3</v>
      </c>
      <c r="J717" s="199">
        <v>554</v>
      </c>
      <c r="K717" s="133">
        <v>7.0527790724105293E-4</v>
      </c>
      <c r="L717" s="128">
        <v>7.5946655610834735E-3</v>
      </c>
      <c r="M717" s="199">
        <v>402</v>
      </c>
      <c r="N717" s="133">
        <v>6.8725280847144177E-4</v>
      </c>
      <c r="P717" s="26" t="s">
        <v>128</v>
      </c>
      <c r="Q717" s="128">
        <v>1.8659420289855073E-2</v>
      </c>
      <c r="R717" s="199">
        <v>23</v>
      </c>
      <c r="S717" s="133">
        <v>2.6255242144604196E-3</v>
      </c>
      <c r="T717" s="128">
        <v>1.8666087962962964E-2</v>
      </c>
      <c r="U717" s="199">
        <v>4</v>
      </c>
      <c r="V717" s="133">
        <v>1.2698250331658839E-3</v>
      </c>
      <c r="W717" s="128">
        <v>1.5048611111111113E-2</v>
      </c>
      <c r="X717" s="199">
        <v>5</v>
      </c>
      <c r="Y717" s="133">
        <v>2.2693362330080177E-3</v>
      </c>
    </row>
    <row r="718" spans="5:35" ht="12" customHeight="1" x14ac:dyDescent="0.15">
      <c r="E718" s="123"/>
      <c r="P718" s="123"/>
    </row>
    <row r="719" spans="5:35" ht="12" customHeight="1" x14ac:dyDescent="0.15">
      <c r="E719" s="113" t="s">
        <v>315</v>
      </c>
      <c r="P719" s="113" t="s">
        <v>315</v>
      </c>
    </row>
    <row r="721" spans="1:29" ht="12" customHeight="1" x14ac:dyDescent="0.15">
      <c r="AC721" s="225"/>
    </row>
    <row r="735" spans="1:29" ht="20.100000000000001" customHeight="1" x14ac:dyDescent="0.15">
      <c r="A735" s="6"/>
      <c r="E735" s="3" t="s">
        <v>174</v>
      </c>
      <c r="F735" s="15"/>
      <c r="G735" s="192"/>
      <c r="H735" s="15"/>
      <c r="I735" s="15"/>
      <c r="J735" s="192"/>
      <c r="K735" s="15"/>
      <c r="L735" s="15"/>
      <c r="M735" s="192"/>
      <c r="N735" s="15"/>
      <c r="P735" s="3" t="s">
        <v>177</v>
      </c>
      <c r="Q735" s="15"/>
      <c r="R735" s="192"/>
      <c r="S735" s="15"/>
      <c r="T735" s="15"/>
      <c r="U735" s="192"/>
      <c r="V735" s="15"/>
      <c r="W735" s="15"/>
      <c r="X735" s="192"/>
      <c r="Y735" s="15"/>
    </row>
    <row r="736" spans="1:29" ht="12" customHeight="1" x14ac:dyDescent="0.15">
      <c r="E736" s="41"/>
      <c r="F736" s="42" t="s">
        <v>283</v>
      </c>
      <c r="G736" s="193"/>
      <c r="H736" s="43"/>
      <c r="I736" s="42" t="s">
        <v>285</v>
      </c>
      <c r="J736" s="193"/>
      <c r="K736" s="43"/>
      <c r="L736" s="42" t="s">
        <v>286</v>
      </c>
      <c r="M736" s="193"/>
      <c r="N736" s="43"/>
      <c r="P736" s="41"/>
      <c r="Q736" s="42" t="s">
        <v>283</v>
      </c>
      <c r="R736" s="193"/>
      <c r="S736" s="43"/>
      <c r="T736" s="42" t="s">
        <v>285</v>
      </c>
      <c r="U736" s="193"/>
      <c r="V736" s="43"/>
      <c r="W736" s="42" t="s">
        <v>286</v>
      </c>
      <c r="X736" s="193"/>
      <c r="Y736" s="43"/>
    </row>
    <row r="737" spans="1:35" ht="12" customHeight="1" x14ac:dyDescent="0.15">
      <c r="A737" s="84"/>
      <c r="B737" s="84"/>
      <c r="C737" s="84"/>
      <c r="E737" s="80"/>
      <c r="F737" s="104" t="s">
        <v>306</v>
      </c>
      <c r="G737" s="194" t="s">
        <v>305</v>
      </c>
      <c r="H737" s="105" t="s">
        <v>307</v>
      </c>
      <c r="I737" s="104" t="s">
        <v>306</v>
      </c>
      <c r="J737" s="194" t="s">
        <v>305</v>
      </c>
      <c r="K737" s="105" t="s">
        <v>307</v>
      </c>
      <c r="L737" s="104" t="s">
        <v>306</v>
      </c>
      <c r="M737" s="194" t="s">
        <v>305</v>
      </c>
      <c r="N737" s="105" t="s">
        <v>307</v>
      </c>
      <c r="P737" s="80"/>
      <c r="Q737" s="104" t="s">
        <v>306</v>
      </c>
      <c r="R737" s="194" t="s">
        <v>305</v>
      </c>
      <c r="S737" s="105" t="s">
        <v>307</v>
      </c>
      <c r="T737" s="104" t="s">
        <v>306</v>
      </c>
      <c r="U737" s="194" t="s">
        <v>305</v>
      </c>
      <c r="V737" s="105" t="s">
        <v>307</v>
      </c>
      <c r="W737" s="104" t="s">
        <v>306</v>
      </c>
      <c r="X737" s="194" t="s">
        <v>305</v>
      </c>
      <c r="Y737" s="105" t="s">
        <v>307</v>
      </c>
    </row>
    <row r="738" spans="1:35" ht="12" customHeight="1" x14ac:dyDescent="0.15">
      <c r="A738" s="2" t="s">
        <v>0</v>
      </c>
      <c r="E738" s="46" t="s">
        <v>125</v>
      </c>
      <c r="F738" s="30"/>
      <c r="G738" s="110"/>
      <c r="H738" s="32"/>
      <c r="I738" s="30"/>
      <c r="J738" s="110"/>
      <c r="K738" s="32"/>
      <c r="L738" s="30"/>
      <c r="M738" s="110"/>
      <c r="N738" s="32"/>
      <c r="P738" s="46" t="s">
        <v>125</v>
      </c>
      <c r="Q738" s="30"/>
      <c r="R738" s="110"/>
      <c r="S738" s="32"/>
      <c r="T738" s="30"/>
      <c r="U738" s="110"/>
      <c r="V738" s="32"/>
      <c r="W738" s="30"/>
      <c r="X738" s="110"/>
      <c r="Y738" s="32"/>
      <c r="AA738" s="200" t="s">
        <v>283</v>
      </c>
      <c r="AB738" s="200" t="s">
        <v>285</v>
      </c>
      <c r="AC738" s="200" t="s">
        <v>286</v>
      </c>
      <c r="AE738" s="200" t="s">
        <v>283</v>
      </c>
      <c r="AF738" s="200" t="s">
        <v>285</v>
      </c>
      <c r="AG738" s="200" t="s">
        <v>286</v>
      </c>
    </row>
    <row r="739" spans="1:35" ht="12" customHeight="1" x14ac:dyDescent="0.15">
      <c r="A739" s="25"/>
      <c r="E739" s="103" t="s">
        <v>272</v>
      </c>
      <c r="F739" s="124" t="s">
        <v>311</v>
      </c>
      <c r="G739" s="195" t="s">
        <v>311</v>
      </c>
      <c r="H739" s="129" t="s">
        <v>311</v>
      </c>
      <c r="I739" s="124" t="s">
        <v>311</v>
      </c>
      <c r="J739" s="195" t="s">
        <v>311</v>
      </c>
      <c r="K739" s="129" t="s">
        <v>311</v>
      </c>
      <c r="L739" s="124" t="s">
        <v>311</v>
      </c>
      <c r="M739" s="195" t="s">
        <v>311</v>
      </c>
      <c r="N739" s="129" t="s">
        <v>311</v>
      </c>
      <c r="P739" s="103" t="s">
        <v>272</v>
      </c>
      <c r="Q739" s="124">
        <v>4.4764027086788274E-3</v>
      </c>
      <c r="R739" s="195">
        <v>134</v>
      </c>
      <c r="S739" s="129">
        <v>8.1776324640525937E-4</v>
      </c>
      <c r="T739" s="124">
        <v>4.017565359477125E-3</v>
      </c>
      <c r="U739" s="195">
        <v>17</v>
      </c>
      <c r="V739" s="129">
        <v>4.2878551655743414E-4</v>
      </c>
      <c r="W739" s="124">
        <v>4.2528292181069948E-3</v>
      </c>
      <c r="X739" s="195">
        <v>9</v>
      </c>
      <c r="Y739" s="129">
        <v>6.2794314936315764E-4</v>
      </c>
      <c r="Z739" s="200">
        <v>739</v>
      </c>
      <c r="AA739" s="200">
        <f>IF(F739="-",-1,F739)</f>
        <v>-1</v>
      </c>
      <c r="AB739" s="200">
        <f>IF(I739="-",-1,I739)</f>
        <v>-1</v>
      </c>
      <c r="AC739" s="200">
        <f>IF(L739="-",-1,L739)</f>
        <v>-1</v>
      </c>
      <c r="AE739" s="200">
        <f>IF(Q739="-",-1,Q739)</f>
        <v>4.4764027086788274E-3</v>
      </c>
      <c r="AF739" s="200">
        <f>IF(T739="-",-1,T739)</f>
        <v>4.017565359477125E-3</v>
      </c>
      <c r="AG739" s="200">
        <f>IF(W739="-",-1,W739)</f>
        <v>4.2528292181069948E-3</v>
      </c>
      <c r="AI739" s="200" t="s">
        <v>118</v>
      </c>
    </row>
    <row r="740" spans="1:35" ht="12" customHeight="1" x14ac:dyDescent="0.15">
      <c r="A740" s="85" t="s">
        <v>308</v>
      </c>
      <c r="B740" s="134"/>
      <c r="C740" s="134"/>
      <c r="E740" s="23" t="s">
        <v>273</v>
      </c>
      <c r="F740" s="125" t="s">
        <v>311</v>
      </c>
      <c r="G740" s="196" t="s">
        <v>311</v>
      </c>
      <c r="H740" s="130" t="s">
        <v>311</v>
      </c>
      <c r="I740" s="125" t="s">
        <v>311</v>
      </c>
      <c r="J740" s="196" t="s">
        <v>311</v>
      </c>
      <c r="K740" s="130" t="s">
        <v>311</v>
      </c>
      <c r="L740" s="125" t="s">
        <v>311</v>
      </c>
      <c r="M740" s="196" t="s">
        <v>311</v>
      </c>
      <c r="N740" s="130" t="s">
        <v>311</v>
      </c>
      <c r="P740" s="23" t="s">
        <v>273</v>
      </c>
      <c r="Q740" s="125">
        <v>5.2428568590049303E-3</v>
      </c>
      <c r="R740" s="196">
        <v>233</v>
      </c>
      <c r="S740" s="130">
        <v>1.093113127354496E-3</v>
      </c>
      <c r="T740" s="125">
        <v>4.8567019400352733E-3</v>
      </c>
      <c r="U740" s="196">
        <v>21</v>
      </c>
      <c r="V740" s="130">
        <v>1.9467285560348445E-3</v>
      </c>
      <c r="W740" s="125">
        <v>4.1479700854700841E-3</v>
      </c>
      <c r="X740" s="196">
        <v>13</v>
      </c>
      <c r="Y740" s="130">
        <v>4.1871225143880441E-4</v>
      </c>
      <c r="Z740" s="200">
        <v>740</v>
      </c>
      <c r="AA740" s="200">
        <f t="shared" ref="AA740:AA754" si="102">IF(F740="-",-1,F740)</f>
        <v>-1</v>
      </c>
      <c r="AB740" s="200">
        <f t="shared" ref="AB740:AB754" si="103">IF(I740="-",-1,I740)</f>
        <v>-1</v>
      </c>
      <c r="AC740" s="200">
        <f t="shared" ref="AC740:AC754" si="104">IF(L740="-",-1,L740)</f>
        <v>-1</v>
      </c>
      <c r="AE740" s="200">
        <f t="shared" ref="AE740:AE754" si="105">IF(Q740="-",-1,Q740)</f>
        <v>5.2428568590049303E-3</v>
      </c>
      <c r="AF740" s="200">
        <f t="shared" ref="AF740:AF754" si="106">IF(T740="-",-1,T740)</f>
        <v>4.8567019400352733E-3</v>
      </c>
      <c r="AG740" s="200">
        <f t="shared" ref="AG740:AG754" si="107">IF(W740="-",-1,W740)</f>
        <v>4.1479700854700841E-3</v>
      </c>
      <c r="AI740" s="200" t="s">
        <v>119</v>
      </c>
    </row>
    <row r="741" spans="1:35" ht="12" customHeight="1" x14ac:dyDescent="0.15">
      <c r="A741" s="85" t="s">
        <v>310</v>
      </c>
      <c r="B741" s="134"/>
      <c r="C741" s="134"/>
      <c r="E741" s="103" t="s">
        <v>274</v>
      </c>
      <c r="F741" s="124" t="s">
        <v>311</v>
      </c>
      <c r="G741" s="195" t="s">
        <v>311</v>
      </c>
      <c r="H741" s="129" t="s">
        <v>311</v>
      </c>
      <c r="I741" s="124" t="s">
        <v>311</v>
      </c>
      <c r="J741" s="195" t="s">
        <v>311</v>
      </c>
      <c r="K741" s="129" t="s">
        <v>311</v>
      </c>
      <c r="L741" s="124" t="s">
        <v>311</v>
      </c>
      <c r="M741" s="195" t="s">
        <v>311</v>
      </c>
      <c r="N741" s="129" t="s">
        <v>311</v>
      </c>
      <c r="P741" s="103" t="s">
        <v>274</v>
      </c>
      <c r="Q741" s="124">
        <v>5.6508558443764895E-3</v>
      </c>
      <c r="R741" s="195">
        <v>218</v>
      </c>
      <c r="S741" s="129">
        <v>1.1559960750026626E-3</v>
      </c>
      <c r="T741" s="124">
        <v>4.5865633074935394E-3</v>
      </c>
      <c r="U741" s="195">
        <v>43</v>
      </c>
      <c r="V741" s="129">
        <v>1.2219188598602568E-3</v>
      </c>
      <c r="W741" s="124">
        <v>4.4126157407407404E-3</v>
      </c>
      <c r="X741" s="195">
        <v>20</v>
      </c>
      <c r="Y741" s="129">
        <v>1.3350665993099363E-3</v>
      </c>
      <c r="Z741" s="200">
        <v>741</v>
      </c>
      <c r="AA741" s="200">
        <f t="shared" si="102"/>
        <v>-1</v>
      </c>
      <c r="AB741" s="200">
        <f t="shared" si="103"/>
        <v>-1</v>
      </c>
      <c r="AC741" s="200">
        <f t="shared" si="104"/>
        <v>-1</v>
      </c>
      <c r="AE741" s="200">
        <f t="shared" si="105"/>
        <v>5.6508558443764895E-3</v>
      </c>
      <c r="AF741" s="200">
        <f t="shared" si="106"/>
        <v>4.5865633074935394E-3</v>
      </c>
      <c r="AG741" s="200">
        <f t="shared" si="107"/>
        <v>4.4126157407407404E-3</v>
      </c>
      <c r="AI741" s="200" t="s">
        <v>120</v>
      </c>
    </row>
    <row r="742" spans="1:35" ht="12" customHeight="1" x14ac:dyDescent="0.15">
      <c r="A742" s="85" t="s">
        <v>309</v>
      </c>
      <c r="B742" s="134"/>
      <c r="C742" s="134"/>
      <c r="E742" s="23" t="s">
        <v>275</v>
      </c>
      <c r="F742" s="125" t="s">
        <v>311</v>
      </c>
      <c r="G742" s="196" t="s">
        <v>311</v>
      </c>
      <c r="H742" s="130" t="s">
        <v>311</v>
      </c>
      <c r="I742" s="125" t="s">
        <v>311</v>
      </c>
      <c r="J742" s="196" t="s">
        <v>311</v>
      </c>
      <c r="K742" s="130" t="s">
        <v>311</v>
      </c>
      <c r="L742" s="125">
        <v>9.6701388888888878E-3</v>
      </c>
      <c r="M742" s="196">
        <v>2</v>
      </c>
      <c r="N742" s="130">
        <v>4.8286226956027739E-4</v>
      </c>
      <c r="P742" s="23" t="s">
        <v>275</v>
      </c>
      <c r="Q742" s="125">
        <v>5.2361857825567494E-3</v>
      </c>
      <c r="R742" s="196">
        <v>155</v>
      </c>
      <c r="S742" s="130">
        <v>1.4313019238826061E-3</v>
      </c>
      <c r="T742" s="125">
        <v>4.9429683306494911E-3</v>
      </c>
      <c r="U742" s="196">
        <v>69</v>
      </c>
      <c r="V742" s="130">
        <v>1.452597586469054E-3</v>
      </c>
      <c r="W742" s="125">
        <v>4.4775132275132268E-3</v>
      </c>
      <c r="X742" s="196">
        <v>42</v>
      </c>
      <c r="Y742" s="130">
        <v>9.9087162779089668E-4</v>
      </c>
      <c r="Z742" s="200">
        <v>742</v>
      </c>
      <c r="AA742" s="200">
        <f t="shared" si="102"/>
        <v>-1</v>
      </c>
      <c r="AB742" s="200">
        <f t="shared" si="103"/>
        <v>-1</v>
      </c>
      <c r="AC742" s="200">
        <f t="shared" si="104"/>
        <v>9.6701388888888878E-3</v>
      </c>
      <c r="AE742" s="200">
        <f t="shared" si="105"/>
        <v>5.2361857825567494E-3</v>
      </c>
      <c r="AF742" s="200">
        <f t="shared" si="106"/>
        <v>4.9429683306494911E-3</v>
      </c>
      <c r="AG742" s="200">
        <f t="shared" si="107"/>
        <v>4.4775132275132268E-3</v>
      </c>
      <c r="AI742" s="200" t="s">
        <v>121</v>
      </c>
    </row>
    <row r="743" spans="1:35" ht="12" customHeight="1" x14ac:dyDescent="0.15">
      <c r="E743" s="103" t="s">
        <v>94</v>
      </c>
      <c r="F743" s="124" t="s">
        <v>311</v>
      </c>
      <c r="G743" s="195" t="s">
        <v>311</v>
      </c>
      <c r="H743" s="129" t="s">
        <v>311</v>
      </c>
      <c r="I743" s="124" t="s">
        <v>311</v>
      </c>
      <c r="J743" s="195" t="s">
        <v>311</v>
      </c>
      <c r="K743" s="129" t="s">
        <v>311</v>
      </c>
      <c r="L743" s="124" t="s">
        <v>311</v>
      </c>
      <c r="M743" s="195" t="s">
        <v>311</v>
      </c>
      <c r="N743" s="129" t="s">
        <v>311</v>
      </c>
      <c r="P743" s="103" t="s">
        <v>94</v>
      </c>
      <c r="Q743" s="124">
        <v>5.2836419753086424E-3</v>
      </c>
      <c r="R743" s="195">
        <v>150</v>
      </c>
      <c r="S743" s="129">
        <v>1.4260494157035117E-3</v>
      </c>
      <c r="T743" s="124">
        <v>5.3936443236714988E-3</v>
      </c>
      <c r="U743" s="195">
        <v>92</v>
      </c>
      <c r="V743" s="129">
        <v>1.7819171675992995E-3</v>
      </c>
      <c r="W743" s="124">
        <v>4.8218419312169311E-3</v>
      </c>
      <c r="X743" s="195">
        <v>56</v>
      </c>
      <c r="Y743" s="129">
        <v>1.4035919954438593E-3</v>
      </c>
      <c r="Z743" s="200">
        <v>743</v>
      </c>
      <c r="AA743" s="200">
        <f t="shared" si="102"/>
        <v>-1</v>
      </c>
      <c r="AB743" s="200">
        <f t="shared" si="103"/>
        <v>-1</v>
      </c>
      <c r="AC743" s="200">
        <f t="shared" si="104"/>
        <v>-1</v>
      </c>
      <c r="AE743" s="200">
        <f t="shared" si="105"/>
        <v>5.2836419753086424E-3</v>
      </c>
      <c r="AF743" s="200">
        <f t="shared" si="106"/>
        <v>5.3936443236714988E-3</v>
      </c>
      <c r="AG743" s="200">
        <f t="shared" si="107"/>
        <v>4.8218419312169311E-3</v>
      </c>
      <c r="AI743" s="200" t="s">
        <v>106</v>
      </c>
    </row>
    <row r="744" spans="1:35" ht="12" customHeight="1" x14ac:dyDescent="0.15">
      <c r="A744" s="2"/>
      <c r="E744" s="23" t="s">
        <v>95</v>
      </c>
      <c r="F744" s="125" t="s">
        <v>311</v>
      </c>
      <c r="G744" s="196" t="s">
        <v>311</v>
      </c>
      <c r="H744" s="130" t="s">
        <v>311</v>
      </c>
      <c r="I744" s="125" t="s">
        <v>311</v>
      </c>
      <c r="J744" s="196" t="s">
        <v>311</v>
      </c>
      <c r="K744" s="130" t="s">
        <v>311</v>
      </c>
      <c r="L744" s="125" t="s">
        <v>311</v>
      </c>
      <c r="M744" s="196" t="s">
        <v>311</v>
      </c>
      <c r="N744" s="130" t="s">
        <v>311</v>
      </c>
      <c r="P744" s="23" t="s">
        <v>95</v>
      </c>
      <c r="Q744" s="125">
        <v>5.2916302128900574E-3</v>
      </c>
      <c r="R744" s="196">
        <v>127</v>
      </c>
      <c r="S744" s="130">
        <v>1.6221999566429144E-3</v>
      </c>
      <c r="T744" s="125">
        <v>5.0377859477124184E-3</v>
      </c>
      <c r="U744" s="196">
        <v>68</v>
      </c>
      <c r="V744" s="130">
        <v>1.2738493371104147E-3</v>
      </c>
      <c r="W744" s="125">
        <v>4.5667613636363631E-3</v>
      </c>
      <c r="X744" s="196">
        <v>44</v>
      </c>
      <c r="Y744" s="130">
        <v>6.7631461736271262E-4</v>
      </c>
      <c r="Z744" s="200">
        <v>744</v>
      </c>
      <c r="AA744" s="200">
        <f t="shared" si="102"/>
        <v>-1</v>
      </c>
      <c r="AB744" s="200">
        <f t="shared" si="103"/>
        <v>-1</v>
      </c>
      <c r="AC744" s="200">
        <f t="shared" si="104"/>
        <v>-1</v>
      </c>
      <c r="AE744" s="200">
        <f t="shared" si="105"/>
        <v>5.2916302128900574E-3</v>
      </c>
      <c r="AF744" s="200">
        <f t="shared" si="106"/>
        <v>5.0377859477124184E-3</v>
      </c>
      <c r="AG744" s="200">
        <f t="shared" si="107"/>
        <v>4.5667613636363631E-3</v>
      </c>
      <c r="AI744" s="200" t="s">
        <v>107</v>
      </c>
    </row>
    <row r="745" spans="1:35" ht="12" customHeight="1" x14ac:dyDescent="0.15">
      <c r="E745" s="103" t="s">
        <v>96</v>
      </c>
      <c r="F745" s="124">
        <v>9.2013888888888892E-3</v>
      </c>
      <c r="G745" s="195">
        <v>2</v>
      </c>
      <c r="H745" s="129">
        <v>1.0475656017578426E-3</v>
      </c>
      <c r="I745" s="124">
        <v>9.0740740740740747E-3</v>
      </c>
      <c r="J745" s="195">
        <v>2</v>
      </c>
      <c r="K745" s="129">
        <v>8.1841062637158377E-5</v>
      </c>
      <c r="L745" s="124">
        <v>8.6689814814814806E-3</v>
      </c>
      <c r="M745" s="195">
        <v>1</v>
      </c>
      <c r="N745" s="129" t="s">
        <v>311</v>
      </c>
      <c r="P745" s="103" t="s">
        <v>96</v>
      </c>
      <c r="Q745" s="124">
        <v>5.2714875201288246E-3</v>
      </c>
      <c r="R745" s="195">
        <v>138</v>
      </c>
      <c r="S745" s="129">
        <v>1.3291487651611899E-3</v>
      </c>
      <c r="T745" s="124">
        <v>5.1422764227642302E-3</v>
      </c>
      <c r="U745" s="195">
        <v>82</v>
      </c>
      <c r="V745" s="129">
        <v>1.6480831318094196E-3</v>
      </c>
      <c r="W745" s="124">
        <v>4.7978988603988599E-3</v>
      </c>
      <c r="X745" s="195">
        <v>52</v>
      </c>
      <c r="Y745" s="129">
        <v>1.180338519577125E-3</v>
      </c>
      <c r="Z745" s="200">
        <v>745</v>
      </c>
      <c r="AA745" s="200">
        <f t="shared" si="102"/>
        <v>9.2013888888888892E-3</v>
      </c>
      <c r="AB745" s="200">
        <f t="shared" si="103"/>
        <v>9.0740740740740747E-3</v>
      </c>
      <c r="AC745" s="200">
        <f t="shared" si="104"/>
        <v>8.6689814814814806E-3</v>
      </c>
      <c r="AE745" s="200">
        <f t="shared" si="105"/>
        <v>5.2714875201288246E-3</v>
      </c>
      <c r="AF745" s="200">
        <f t="shared" si="106"/>
        <v>5.1422764227642302E-3</v>
      </c>
      <c r="AG745" s="200">
        <f t="shared" si="107"/>
        <v>4.7978988603988599E-3</v>
      </c>
      <c r="AI745" s="200" t="s">
        <v>108</v>
      </c>
    </row>
    <row r="746" spans="1:35" ht="12" customHeight="1" x14ac:dyDescent="0.15">
      <c r="E746" s="28" t="s">
        <v>97</v>
      </c>
      <c r="F746" s="126" t="s">
        <v>311</v>
      </c>
      <c r="G746" s="197" t="s">
        <v>311</v>
      </c>
      <c r="H746" s="131" t="s">
        <v>311</v>
      </c>
      <c r="I746" s="126">
        <v>8.3622685185185189E-3</v>
      </c>
      <c r="J746" s="197">
        <v>2</v>
      </c>
      <c r="K746" s="131">
        <v>2.0460265659329337E-4</v>
      </c>
      <c r="L746" s="126">
        <v>9.6296296296296303E-3</v>
      </c>
      <c r="M746" s="197">
        <v>1</v>
      </c>
      <c r="N746" s="131" t="s">
        <v>311</v>
      </c>
      <c r="P746" s="28" t="s">
        <v>97</v>
      </c>
      <c r="Q746" s="126">
        <v>5.4475973818646235E-3</v>
      </c>
      <c r="R746" s="197">
        <v>174</v>
      </c>
      <c r="S746" s="131">
        <v>1.3972993206214275E-3</v>
      </c>
      <c r="T746" s="126">
        <v>5.2024782135076256E-3</v>
      </c>
      <c r="U746" s="197">
        <v>85</v>
      </c>
      <c r="V746" s="131">
        <v>1.2804071253955875E-3</v>
      </c>
      <c r="W746" s="126">
        <v>4.956349206349203E-3</v>
      </c>
      <c r="X746" s="197">
        <v>70</v>
      </c>
      <c r="Y746" s="131">
        <v>1.4818892063045506E-3</v>
      </c>
      <c r="Z746" s="200">
        <v>746</v>
      </c>
      <c r="AA746" s="200">
        <f t="shared" si="102"/>
        <v>-1</v>
      </c>
      <c r="AB746" s="200">
        <f t="shared" si="103"/>
        <v>8.3622685185185189E-3</v>
      </c>
      <c r="AC746" s="200">
        <f t="shared" si="104"/>
        <v>9.6296296296296303E-3</v>
      </c>
      <c r="AE746" s="200">
        <f t="shared" si="105"/>
        <v>5.4475973818646235E-3</v>
      </c>
      <c r="AF746" s="200">
        <f t="shared" si="106"/>
        <v>5.2024782135076256E-3</v>
      </c>
      <c r="AG746" s="200">
        <f t="shared" si="107"/>
        <v>4.956349206349203E-3</v>
      </c>
      <c r="AI746" s="200" t="s">
        <v>109</v>
      </c>
    </row>
    <row r="747" spans="1:35" ht="12" customHeight="1" x14ac:dyDescent="0.15">
      <c r="E747" s="103" t="s">
        <v>98</v>
      </c>
      <c r="F747" s="124">
        <v>9.780092592592592E-3</v>
      </c>
      <c r="G747" s="195">
        <v>2</v>
      </c>
      <c r="H747" s="129">
        <v>3.4373246307677649E-4</v>
      </c>
      <c r="I747" s="124">
        <v>8.6574074074074071E-3</v>
      </c>
      <c r="J747" s="195">
        <v>1</v>
      </c>
      <c r="K747" s="129" t="s">
        <v>311</v>
      </c>
      <c r="L747" s="124">
        <v>9.8726851851851857E-3</v>
      </c>
      <c r="M747" s="195">
        <v>1</v>
      </c>
      <c r="N747" s="129" t="s">
        <v>311</v>
      </c>
      <c r="P747" s="103" t="s">
        <v>98</v>
      </c>
      <c r="Q747" s="124">
        <v>5.6498921867072548E-3</v>
      </c>
      <c r="R747" s="195">
        <v>146</v>
      </c>
      <c r="S747" s="129">
        <v>1.4113429077571855E-3</v>
      </c>
      <c r="T747" s="124">
        <v>5.148533950617284E-3</v>
      </c>
      <c r="U747" s="195">
        <v>72</v>
      </c>
      <c r="V747" s="129">
        <v>1.0177772709358537E-3</v>
      </c>
      <c r="W747" s="124">
        <v>4.8211279461279474E-3</v>
      </c>
      <c r="X747" s="195">
        <v>66</v>
      </c>
      <c r="Y747" s="129">
        <v>1.1017646534613556E-3</v>
      </c>
      <c r="Z747" s="200">
        <v>747</v>
      </c>
      <c r="AA747" s="200">
        <f t="shared" si="102"/>
        <v>9.780092592592592E-3</v>
      </c>
      <c r="AB747" s="200">
        <f t="shared" si="103"/>
        <v>8.6574074074074071E-3</v>
      </c>
      <c r="AC747" s="200">
        <f t="shared" si="104"/>
        <v>9.8726851851851857E-3</v>
      </c>
      <c r="AE747" s="200">
        <f t="shared" si="105"/>
        <v>5.6498921867072548E-3</v>
      </c>
      <c r="AF747" s="200">
        <f t="shared" si="106"/>
        <v>5.148533950617284E-3</v>
      </c>
      <c r="AG747" s="200">
        <f t="shared" si="107"/>
        <v>4.8211279461279474E-3</v>
      </c>
      <c r="AI747" s="200" t="s">
        <v>110</v>
      </c>
    </row>
    <row r="748" spans="1:35" ht="12" customHeight="1" x14ac:dyDescent="0.15">
      <c r="E748" s="23" t="s">
        <v>99</v>
      </c>
      <c r="F748" s="125">
        <v>8.3564814814814804E-3</v>
      </c>
      <c r="G748" s="196">
        <v>1</v>
      </c>
      <c r="H748" s="130" t="s">
        <v>311</v>
      </c>
      <c r="I748" s="125">
        <v>9.0624999999999994E-3</v>
      </c>
      <c r="J748" s="196">
        <v>1</v>
      </c>
      <c r="K748" s="130" t="s">
        <v>311</v>
      </c>
      <c r="L748" s="125">
        <v>8.3796296296296292E-3</v>
      </c>
      <c r="M748" s="196">
        <v>1</v>
      </c>
      <c r="N748" s="130" t="s">
        <v>311</v>
      </c>
      <c r="P748" s="23" t="s">
        <v>99</v>
      </c>
      <c r="Q748" s="125">
        <v>6.2835165895061751E-3</v>
      </c>
      <c r="R748" s="196">
        <v>144</v>
      </c>
      <c r="S748" s="130">
        <v>1.8751147673512878E-3</v>
      </c>
      <c r="T748" s="125">
        <v>5.410480523627078E-3</v>
      </c>
      <c r="U748" s="196">
        <v>58</v>
      </c>
      <c r="V748" s="130">
        <v>1.8447672203697198E-3</v>
      </c>
      <c r="W748" s="125">
        <v>5.0053736772486769E-3</v>
      </c>
      <c r="X748" s="196">
        <v>28</v>
      </c>
      <c r="Y748" s="130">
        <v>1.1134149736041618E-3</v>
      </c>
      <c r="Z748" s="200">
        <v>748</v>
      </c>
      <c r="AA748" s="200">
        <f t="shared" si="102"/>
        <v>8.3564814814814804E-3</v>
      </c>
      <c r="AB748" s="200">
        <f t="shared" si="103"/>
        <v>9.0624999999999994E-3</v>
      </c>
      <c r="AC748" s="200">
        <f t="shared" si="104"/>
        <v>8.3796296296296292E-3</v>
      </c>
      <c r="AE748" s="200">
        <f t="shared" si="105"/>
        <v>6.2835165895061751E-3</v>
      </c>
      <c r="AF748" s="200">
        <f t="shared" si="106"/>
        <v>5.410480523627078E-3</v>
      </c>
      <c r="AG748" s="200">
        <f t="shared" si="107"/>
        <v>5.0053736772486769E-3</v>
      </c>
      <c r="AI748" s="200" t="s">
        <v>111</v>
      </c>
    </row>
    <row r="749" spans="1:35" ht="12" customHeight="1" x14ac:dyDescent="0.15">
      <c r="E749" s="103" t="s">
        <v>100</v>
      </c>
      <c r="F749" s="124">
        <v>9.571759259259259E-3</v>
      </c>
      <c r="G749" s="195">
        <v>1</v>
      </c>
      <c r="H749" s="129" t="s">
        <v>311</v>
      </c>
      <c r="I749" s="124">
        <v>1.1244212962962963E-2</v>
      </c>
      <c r="J749" s="195">
        <v>2</v>
      </c>
      <c r="K749" s="129">
        <v>1.0639338142828552E-4</v>
      </c>
      <c r="L749" s="124" t="s">
        <v>311</v>
      </c>
      <c r="M749" s="195" t="s">
        <v>311</v>
      </c>
      <c r="N749" s="129" t="s">
        <v>311</v>
      </c>
      <c r="P749" s="103" t="s">
        <v>100</v>
      </c>
      <c r="Q749" s="124">
        <v>6.4727317029948574E-3</v>
      </c>
      <c r="R749" s="195">
        <v>209</v>
      </c>
      <c r="S749" s="129">
        <v>1.3349384851128691E-3</v>
      </c>
      <c r="T749" s="124">
        <v>4.7954112200435731E-3</v>
      </c>
      <c r="U749" s="195">
        <v>68</v>
      </c>
      <c r="V749" s="129">
        <v>1.0813923967695495E-3</v>
      </c>
      <c r="W749" s="124">
        <v>4.7039473684210523E-3</v>
      </c>
      <c r="X749" s="195">
        <v>38</v>
      </c>
      <c r="Y749" s="129">
        <v>8.7992441281043755E-4</v>
      </c>
      <c r="Z749" s="200">
        <v>749</v>
      </c>
      <c r="AA749" s="200">
        <f t="shared" si="102"/>
        <v>9.571759259259259E-3</v>
      </c>
      <c r="AB749" s="200">
        <f t="shared" si="103"/>
        <v>1.1244212962962963E-2</v>
      </c>
      <c r="AC749" s="200">
        <f t="shared" si="104"/>
        <v>-1</v>
      </c>
      <c r="AE749" s="200">
        <f t="shared" si="105"/>
        <v>6.4727317029948574E-3</v>
      </c>
      <c r="AF749" s="200">
        <f t="shared" si="106"/>
        <v>4.7954112200435731E-3</v>
      </c>
      <c r="AG749" s="200">
        <f t="shared" si="107"/>
        <v>4.7039473684210523E-3</v>
      </c>
      <c r="AI749" s="200" t="s">
        <v>112</v>
      </c>
    </row>
    <row r="750" spans="1:35" ht="12" customHeight="1" x14ac:dyDescent="0.15">
      <c r="E750" s="23" t="s">
        <v>101</v>
      </c>
      <c r="F750" s="125">
        <v>1.0005787037037037E-2</v>
      </c>
      <c r="G750" s="196">
        <v>2</v>
      </c>
      <c r="H750" s="130">
        <v>1.1048543456039809E-3</v>
      </c>
      <c r="I750" s="125" t="s">
        <v>311</v>
      </c>
      <c r="J750" s="196" t="s">
        <v>311</v>
      </c>
      <c r="K750" s="130" t="s">
        <v>311</v>
      </c>
      <c r="L750" s="125">
        <v>8.9351851851851866E-3</v>
      </c>
      <c r="M750" s="196">
        <v>1</v>
      </c>
      <c r="N750" s="130" t="s">
        <v>311</v>
      </c>
      <c r="P750" s="23" t="s">
        <v>101</v>
      </c>
      <c r="Q750" s="125">
        <v>5.8331189986282573E-3</v>
      </c>
      <c r="R750" s="196">
        <v>162</v>
      </c>
      <c r="S750" s="130">
        <v>1.0232680034490487E-3</v>
      </c>
      <c r="T750" s="125">
        <v>4.8209635416666657E-3</v>
      </c>
      <c r="U750" s="196">
        <v>64</v>
      </c>
      <c r="V750" s="130">
        <v>9.9258075544948819E-4</v>
      </c>
      <c r="W750" s="125">
        <v>4.6549615653389241E-3</v>
      </c>
      <c r="X750" s="196">
        <v>53</v>
      </c>
      <c r="Y750" s="130">
        <v>6.8104223988745926E-4</v>
      </c>
      <c r="Z750" s="200">
        <v>750</v>
      </c>
      <c r="AA750" s="200">
        <f t="shared" si="102"/>
        <v>1.0005787037037037E-2</v>
      </c>
      <c r="AB750" s="200">
        <f t="shared" si="103"/>
        <v>-1</v>
      </c>
      <c r="AC750" s="200">
        <f t="shared" si="104"/>
        <v>8.9351851851851866E-3</v>
      </c>
      <c r="AE750" s="200">
        <f t="shared" si="105"/>
        <v>5.8331189986282573E-3</v>
      </c>
      <c r="AF750" s="200">
        <f t="shared" si="106"/>
        <v>4.8209635416666657E-3</v>
      </c>
      <c r="AG750" s="200">
        <f t="shared" si="107"/>
        <v>4.6549615653389241E-3</v>
      </c>
      <c r="AI750" s="200" t="s">
        <v>113</v>
      </c>
    </row>
    <row r="751" spans="1:35" ht="12" customHeight="1" x14ac:dyDescent="0.15">
      <c r="E751" s="103" t="s">
        <v>102</v>
      </c>
      <c r="F751" s="124">
        <v>9.7453703703703713E-3</v>
      </c>
      <c r="G751" s="195">
        <v>1</v>
      </c>
      <c r="H751" s="129" t="s">
        <v>311</v>
      </c>
      <c r="I751" s="124">
        <v>8.6342592592592599E-3</v>
      </c>
      <c r="J751" s="195">
        <v>1</v>
      </c>
      <c r="K751" s="129" t="s">
        <v>311</v>
      </c>
      <c r="L751" s="124" t="s">
        <v>311</v>
      </c>
      <c r="M751" s="195" t="s">
        <v>311</v>
      </c>
      <c r="N751" s="129" t="s">
        <v>311</v>
      </c>
      <c r="P751" s="103" t="s">
        <v>102</v>
      </c>
      <c r="Q751" s="124">
        <v>5.0619746519569228E-3</v>
      </c>
      <c r="R751" s="195">
        <v>141</v>
      </c>
      <c r="S751" s="129">
        <v>1.2118488527407747E-3</v>
      </c>
      <c r="T751" s="124">
        <v>5.0359195402298832E-3</v>
      </c>
      <c r="U751" s="195">
        <v>58</v>
      </c>
      <c r="V751" s="129">
        <v>1.3302399580023755E-3</v>
      </c>
      <c r="W751" s="124">
        <v>4.7372685185185183E-3</v>
      </c>
      <c r="X751" s="195">
        <v>60</v>
      </c>
      <c r="Y751" s="129">
        <v>1.2469489090944524E-3</v>
      </c>
      <c r="Z751" s="200">
        <v>751</v>
      </c>
      <c r="AA751" s="200">
        <f t="shared" si="102"/>
        <v>9.7453703703703713E-3</v>
      </c>
      <c r="AB751" s="200">
        <f t="shared" si="103"/>
        <v>8.6342592592592599E-3</v>
      </c>
      <c r="AC751" s="200">
        <f t="shared" si="104"/>
        <v>-1</v>
      </c>
      <c r="AE751" s="200">
        <f t="shared" si="105"/>
        <v>5.0619746519569228E-3</v>
      </c>
      <c r="AF751" s="200">
        <f t="shared" si="106"/>
        <v>5.0359195402298832E-3</v>
      </c>
      <c r="AG751" s="200">
        <f t="shared" si="107"/>
        <v>4.7372685185185183E-3</v>
      </c>
      <c r="AI751" s="200" t="s">
        <v>114</v>
      </c>
    </row>
    <row r="752" spans="1:35" ht="12" customHeight="1" x14ac:dyDescent="0.15">
      <c r="E752" s="23" t="s">
        <v>103</v>
      </c>
      <c r="F752" s="125">
        <v>8.6342592592592599E-3</v>
      </c>
      <c r="G752" s="196">
        <v>1</v>
      </c>
      <c r="H752" s="130" t="s">
        <v>311</v>
      </c>
      <c r="I752" s="125" t="s">
        <v>311</v>
      </c>
      <c r="J752" s="196" t="s">
        <v>311</v>
      </c>
      <c r="K752" s="130" t="s">
        <v>311</v>
      </c>
      <c r="L752" s="125" t="s">
        <v>311</v>
      </c>
      <c r="M752" s="196" t="s">
        <v>311</v>
      </c>
      <c r="N752" s="130" t="s">
        <v>311</v>
      </c>
      <c r="P752" s="23" t="s">
        <v>103</v>
      </c>
      <c r="Q752" s="125">
        <v>4.7036773989898991E-3</v>
      </c>
      <c r="R752" s="196">
        <v>88</v>
      </c>
      <c r="S752" s="130">
        <v>1.0572272383530478E-3</v>
      </c>
      <c r="T752" s="125">
        <v>4.9154383975812555E-3</v>
      </c>
      <c r="U752" s="196">
        <v>49</v>
      </c>
      <c r="V752" s="130">
        <v>1.2756888493898643E-3</v>
      </c>
      <c r="W752" s="125">
        <v>4.6364795918367365E-3</v>
      </c>
      <c r="X752" s="196">
        <v>49</v>
      </c>
      <c r="Y752" s="130">
        <v>9.3307760359600709E-4</v>
      </c>
      <c r="Z752" s="200">
        <v>752</v>
      </c>
      <c r="AA752" s="200">
        <f t="shared" si="102"/>
        <v>8.6342592592592599E-3</v>
      </c>
      <c r="AB752" s="200">
        <f t="shared" si="103"/>
        <v>-1</v>
      </c>
      <c r="AC752" s="200">
        <f t="shared" si="104"/>
        <v>-1</v>
      </c>
      <c r="AE752" s="200">
        <f t="shared" si="105"/>
        <v>4.7036773989898991E-3</v>
      </c>
      <c r="AF752" s="200">
        <f t="shared" si="106"/>
        <v>4.9154383975812555E-3</v>
      </c>
      <c r="AG752" s="200">
        <f t="shared" si="107"/>
        <v>4.6364795918367365E-3</v>
      </c>
      <c r="AI752" s="200" t="s">
        <v>115</v>
      </c>
    </row>
    <row r="753" spans="5:35" ht="12" customHeight="1" x14ac:dyDescent="0.15">
      <c r="E753" s="103" t="s">
        <v>104</v>
      </c>
      <c r="F753" s="124" t="s">
        <v>311</v>
      </c>
      <c r="G753" s="195" t="s">
        <v>311</v>
      </c>
      <c r="H753" s="129" t="s">
        <v>311</v>
      </c>
      <c r="I753" s="124">
        <v>8.773148148148148E-3</v>
      </c>
      <c r="J753" s="195">
        <v>1</v>
      </c>
      <c r="K753" s="129" t="s">
        <v>311</v>
      </c>
      <c r="L753" s="124" t="s">
        <v>311</v>
      </c>
      <c r="M753" s="195" t="s">
        <v>311</v>
      </c>
      <c r="N753" s="129" t="s">
        <v>311</v>
      </c>
      <c r="P753" s="103" t="s">
        <v>104</v>
      </c>
      <c r="Q753" s="124">
        <v>4.5027006172839506E-3</v>
      </c>
      <c r="R753" s="195">
        <v>60</v>
      </c>
      <c r="S753" s="129">
        <v>6.3620112151166431E-4</v>
      </c>
      <c r="T753" s="124">
        <v>4.4504458161865566E-3</v>
      </c>
      <c r="U753" s="195">
        <v>27</v>
      </c>
      <c r="V753" s="129">
        <v>9.2791792030490986E-4</v>
      </c>
      <c r="W753" s="124">
        <v>4.6665564373897699E-3</v>
      </c>
      <c r="X753" s="195">
        <v>21</v>
      </c>
      <c r="Y753" s="129">
        <v>1.071696881481721E-3</v>
      </c>
      <c r="Z753" s="200">
        <v>753</v>
      </c>
      <c r="AA753" s="200">
        <f t="shared" si="102"/>
        <v>-1</v>
      </c>
      <c r="AB753" s="200">
        <f t="shared" si="103"/>
        <v>8.773148148148148E-3</v>
      </c>
      <c r="AC753" s="200">
        <f t="shared" si="104"/>
        <v>-1</v>
      </c>
      <c r="AE753" s="200">
        <f t="shared" si="105"/>
        <v>4.5027006172839506E-3</v>
      </c>
      <c r="AF753" s="200">
        <f t="shared" si="106"/>
        <v>4.4504458161865566E-3</v>
      </c>
      <c r="AG753" s="200">
        <f t="shared" si="107"/>
        <v>4.6665564373897699E-3</v>
      </c>
      <c r="AI753" s="200" t="s">
        <v>116</v>
      </c>
    </row>
    <row r="754" spans="5:35" ht="12" customHeight="1" x14ac:dyDescent="0.15">
      <c r="E754" s="23" t="s">
        <v>105</v>
      </c>
      <c r="F754" s="125" t="s">
        <v>311</v>
      </c>
      <c r="G754" s="196" t="s">
        <v>311</v>
      </c>
      <c r="H754" s="130" t="s">
        <v>311</v>
      </c>
      <c r="I754" s="125" t="s">
        <v>311</v>
      </c>
      <c r="J754" s="196" t="s">
        <v>311</v>
      </c>
      <c r="K754" s="130" t="s">
        <v>311</v>
      </c>
      <c r="L754" s="125" t="s">
        <v>311</v>
      </c>
      <c r="M754" s="196" t="s">
        <v>311</v>
      </c>
      <c r="N754" s="130" t="s">
        <v>311</v>
      </c>
      <c r="P754" s="23" t="s">
        <v>105</v>
      </c>
      <c r="Q754" s="125">
        <v>4.592904202279203E-3</v>
      </c>
      <c r="R754" s="196">
        <v>52</v>
      </c>
      <c r="S754" s="130">
        <v>1.2994933010403006E-3</v>
      </c>
      <c r="T754" s="125">
        <v>4.6077215608465606E-3</v>
      </c>
      <c r="U754" s="196">
        <v>28</v>
      </c>
      <c r="V754" s="130">
        <v>1.6172206898182879E-3</v>
      </c>
      <c r="W754" s="125">
        <v>4.6033249158249166E-3</v>
      </c>
      <c r="X754" s="196">
        <v>22</v>
      </c>
      <c r="Y754" s="130">
        <v>1.160204852423095E-3</v>
      </c>
      <c r="Z754" s="200">
        <v>754</v>
      </c>
      <c r="AA754" s="200">
        <f t="shared" si="102"/>
        <v>-1</v>
      </c>
      <c r="AB754" s="200">
        <f t="shared" si="103"/>
        <v>-1</v>
      </c>
      <c r="AC754" s="200">
        <f t="shared" si="104"/>
        <v>-1</v>
      </c>
      <c r="AE754" s="200">
        <f t="shared" si="105"/>
        <v>4.592904202279203E-3</v>
      </c>
      <c r="AF754" s="200">
        <f t="shared" si="106"/>
        <v>4.6077215608465606E-3</v>
      </c>
      <c r="AG754" s="200">
        <f t="shared" si="107"/>
        <v>4.6033249158249166E-3</v>
      </c>
      <c r="AI754" s="200" t="s">
        <v>117</v>
      </c>
    </row>
    <row r="755" spans="5:35" ht="12" customHeight="1" x14ac:dyDescent="0.15">
      <c r="E755" s="46" t="s">
        <v>126</v>
      </c>
      <c r="F755" s="127"/>
      <c r="G755" s="198"/>
      <c r="H755" s="132"/>
      <c r="I755" s="127"/>
      <c r="J755" s="198"/>
      <c r="K755" s="132"/>
      <c r="L755" s="127"/>
      <c r="M755" s="198"/>
      <c r="N755" s="132"/>
      <c r="P755" s="46" t="s">
        <v>126</v>
      </c>
      <c r="Q755" s="127"/>
      <c r="R755" s="198"/>
      <c r="S755" s="132"/>
      <c r="T755" s="127"/>
      <c r="U755" s="198"/>
      <c r="V755" s="132"/>
      <c r="W755" s="127"/>
      <c r="X755" s="198"/>
      <c r="Y755" s="132"/>
    </row>
    <row r="756" spans="5:35" ht="12" customHeight="1" x14ac:dyDescent="0.15">
      <c r="E756" s="34" t="s">
        <v>127</v>
      </c>
      <c r="F756" s="125" t="s">
        <v>311</v>
      </c>
      <c r="G756" s="196" t="s">
        <v>311</v>
      </c>
      <c r="H756" s="130" t="s">
        <v>311</v>
      </c>
      <c r="I756" s="125" t="s">
        <v>311</v>
      </c>
      <c r="J756" s="196" t="s">
        <v>311</v>
      </c>
      <c r="K756" s="130" t="s">
        <v>311</v>
      </c>
      <c r="L756" s="125" t="s">
        <v>311</v>
      </c>
      <c r="M756" s="196" t="s">
        <v>311</v>
      </c>
      <c r="N756" s="130" t="s">
        <v>311</v>
      </c>
      <c r="P756" s="34" t="s">
        <v>127</v>
      </c>
      <c r="Q756" s="125">
        <v>5.224163344959315E-3</v>
      </c>
      <c r="R756" s="196">
        <v>669</v>
      </c>
      <c r="S756" s="130">
        <v>1.1782956482158612E-3</v>
      </c>
      <c r="T756" s="125">
        <v>4.6506824712643667E-3</v>
      </c>
      <c r="U756" s="196">
        <v>116</v>
      </c>
      <c r="V756" s="130">
        <v>1.3103841459425991E-3</v>
      </c>
      <c r="W756" s="125">
        <v>4.3478673345476622E-3</v>
      </c>
      <c r="X756" s="196">
        <v>61</v>
      </c>
      <c r="Y756" s="130">
        <v>9.7330068887148294E-4</v>
      </c>
    </row>
    <row r="757" spans="5:35" ht="12" customHeight="1" x14ac:dyDescent="0.15">
      <c r="E757" s="103" t="s">
        <v>123</v>
      </c>
      <c r="F757" s="124">
        <v>9.2013888888888892E-3</v>
      </c>
      <c r="G757" s="195">
        <v>2</v>
      </c>
      <c r="H757" s="129">
        <v>1.0475656017578426E-3</v>
      </c>
      <c r="I757" s="124">
        <v>8.7181712962962968E-3</v>
      </c>
      <c r="J757" s="195">
        <v>4</v>
      </c>
      <c r="K757" s="129">
        <v>4.3020435281324076E-4</v>
      </c>
      <c r="L757" s="124">
        <v>9.1493055555555564E-3</v>
      </c>
      <c r="M757" s="195">
        <v>2</v>
      </c>
      <c r="N757" s="129">
        <v>6.792808198898319E-4</v>
      </c>
      <c r="P757" s="103" t="s">
        <v>123</v>
      </c>
      <c r="Q757" s="124">
        <v>5.3287717864923829E-3</v>
      </c>
      <c r="R757" s="195">
        <v>510</v>
      </c>
      <c r="S757" s="129">
        <v>1.4539181085707566E-3</v>
      </c>
      <c r="T757" s="124">
        <v>5.0922654102866106E-3</v>
      </c>
      <c r="U757" s="195">
        <v>283</v>
      </c>
      <c r="V757" s="129">
        <v>1.3207445324703469E-3</v>
      </c>
      <c r="W757" s="124">
        <v>4.8109174225245662E-3</v>
      </c>
      <c r="X757" s="195">
        <v>196</v>
      </c>
      <c r="Y757" s="129">
        <v>1.2188126290800865E-3</v>
      </c>
    </row>
    <row r="758" spans="5:35" ht="12" customHeight="1" x14ac:dyDescent="0.15">
      <c r="E758" s="23" t="s">
        <v>124</v>
      </c>
      <c r="F758" s="125">
        <v>9.5370370370370366E-3</v>
      </c>
      <c r="G758" s="196">
        <v>5</v>
      </c>
      <c r="H758" s="130">
        <v>8.8012443441921006E-4</v>
      </c>
      <c r="I758" s="125">
        <v>1.0046296296296296E-2</v>
      </c>
      <c r="J758" s="196">
        <v>4</v>
      </c>
      <c r="K758" s="130">
        <v>1.3955921059700749E-3</v>
      </c>
      <c r="L758" s="125">
        <v>8.6574074074074088E-3</v>
      </c>
      <c r="M758" s="196">
        <v>2</v>
      </c>
      <c r="N758" s="130">
        <v>3.9283710065916887E-4</v>
      </c>
      <c r="P758" s="23" t="s">
        <v>124</v>
      </c>
      <c r="Q758" s="125">
        <v>6.0611454624945431E-3</v>
      </c>
      <c r="R758" s="196">
        <v>593</v>
      </c>
      <c r="S758" s="130">
        <v>1.4550227281515797E-3</v>
      </c>
      <c r="T758" s="125">
        <v>4.9969737512742087E-3</v>
      </c>
      <c r="U758" s="196">
        <v>218</v>
      </c>
      <c r="V758" s="130">
        <v>1.3796316915789223E-3</v>
      </c>
      <c r="W758" s="125">
        <v>4.760463588588588E-3</v>
      </c>
      <c r="X758" s="196">
        <v>148</v>
      </c>
      <c r="Y758" s="130">
        <v>1.0748123181571476E-3</v>
      </c>
    </row>
    <row r="759" spans="5:35" ht="12" customHeight="1" x14ac:dyDescent="0.15">
      <c r="E759" s="46" t="s">
        <v>3</v>
      </c>
      <c r="F759" s="127"/>
      <c r="G759" s="198"/>
      <c r="H759" s="132"/>
      <c r="I759" s="127"/>
      <c r="J759" s="198"/>
      <c r="K759" s="132"/>
      <c r="L759" s="127"/>
      <c r="M759" s="198"/>
      <c r="N759" s="132"/>
      <c r="P759" s="46" t="s">
        <v>3</v>
      </c>
      <c r="Q759" s="127"/>
      <c r="R759" s="198"/>
      <c r="S759" s="132"/>
      <c r="T759" s="127"/>
      <c r="U759" s="198"/>
      <c r="V759" s="132"/>
      <c r="W759" s="127"/>
      <c r="X759" s="198"/>
      <c r="Y759" s="132"/>
    </row>
    <row r="760" spans="5:35" ht="12" customHeight="1" x14ac:dyDescent="0.15">
      <c r="E760" s="26" t="s">
        <v>128</v>
      </c>
      <c r="F760" s="128">
        <v>9.4282407407407405E-3</v>
      </c>
      <c r="G760" s="199">
        <v>10</v>
      </c>
      <c r="H760" s="133">
        <v>7.7130009410238836E-4</v>
      </c>
      <c r="I760" s="128">
        <v>9.2488425925925932E-3</v>
      </c>
      <c r="J760" s="199">
        <v>10</v>
      </c>
      <c r="K760" s="133">
        <v>1.0875312436932497E-3</v>
      </c>
      <c r="L760" s="128">
        <v>9.2609126984126988E-3</v>
      </c>
      <c r="M760" s="199">
        <v>7</v>
      </c>
      <c r="N760" s="133">
        <v>6.2067794896934563E-4</v>
      </c>
      <c r="P760" s="26" t="s">
        <v>128</v>
      </c>
      <c r="Q760" s="128">
        <v>5.4349984905540574E-3</v>
      </c>
      <c r="R760" s="199">
        <v>2331</v>
      </c>
      <c r="S760" s="133">
        <v>1.4057496914845343E-3</v>
      </c>
      <c r="T760" s="128">
        <v>5.0083112385415386E-3</v>
      </c>
      <c r="U760" s="199">
        <v>901</v>
      </c>
      <c r="V760" s="133">
        <v>1.4115563040993731E-3</v>
      </c>
      <c r="W760" s="128">
        <v>4.7129161626634402E-3</v>
      </c>
      <c r="X760" s="199">
        <v>643</v>
      </c>
      <c r="Y760" s="133">
        <v>1.1164157497372076E-3</v>
      </c>
    </row>
    <row r="761" spans="5:35" ht="12" customHeight="1" x14ac:dyDescent="0.15">
      <c r="E761" s="123"/>
      <c r="P761" s="123"/>
    </row>
    <row r="762" spans="5:35" ht="12" customHeight="1" x14ac:dyDescent="0.15">
      <c r="E762" s="113" t="s">
        <v>315</v>
      </c>
      <c r="P762" s="113" t="s">
        <v>315</v>
      </c>
    </row>
    <row r="764" spans="5:35" ht="12" customHeight="1" x14ac:dyDescent="0.15">
      <c r="AC764" s="225"/>
    </row>
    <row r="778" spans="1:35" ht="20.100000000000001" customHeight="1" x14ac:dyDescent="0.15">
      <c r="A778" s="6"/>
      <c r="E778" s="3" t="s">
        <v>178</v>
      </c>
      <c r="F778" s="15"/>
      <c r="G778" s="192"/>
      <c r="H778" s="15"/>
      <c r="I778" s="15"/>
      <c r="J778" s="192"/>
      <c r="K778" s="15"/>
      <c r="L778" s="15"/>
      <c r="M778" s="192"/>
      <c r="N778" s="15"/>
      <c r="P778" s="3" t="s">
        <v>179</v>
      </c>
      <c r="Q778" s="15"/>
      <c r="R778" s="192"/>
      <c r="S778" s="15"/>
      <c r="T778" s="15"/>
      <c r="U778" s="192"/>
      <c r="V778" s="15"/>
      <c r="W778" s="15"/>
      <c r="X778" s="192"/>
      <c r="Y778" s="15"/>
    </row>
    <row r="779" spans="1:35" ht="12" customHeight="1" x14ac:dyDescent="0.15">
      <c r="E779" s="41"/>
      <c r="F779" s="42" t="s">
        <v>283</v>
      </c>
      <c r="G779" s="193"/>
      <c r="H779" s="43"/>
      <c r="I779" s="42" t="s">
        <v>285</v>
      </c>
      <c r="J779" s="193"/>
      <c r="K779" s="43"/>
      <c r="L779" s="42" t="s">
        <v>286</v>
      </c>
      <c r="M779" s="193"/>
      <c r="N779" s="43"/>
      <c r="P779" s="41"/>
      <c r="Q779" s="42" t="s">
        <v>283</v>
      </c>
      <c r="R779" s="193"/>
      <c r="S779" s="43"/>
      <c r="T779" s="42" t="s">
        <v>285</v>
      </c>
      <c r="U779" s="193"/>
      <c r="V779" s="43"/>
      <c r="W779" s="42" t="s">
        <v>286</v>
      </c>
      <c r="X779" s="193"/>
      <c r="Y779" s="43"/>
    </row>
    <row r="780" spans="1:35" ht="12" customHeight="1" x14ac:dyDescent="0.15">
      <c r="A780" s="84"/>
      <c r="B780" s="84"/>
      <c r="C780" s="84"/>
      <c r="E780" s="80"/>
      <c r="F780" s="104" t="s">
        <v>306</v>
      </c>
      <c r="G780" s="194" t="s">
        <v>305</v>
      </c>
      <c r="H780" s="105" t="s">
        <v>307</v>
      </c>
      <c r="I780" s="104" t="s">
        <v>306</v>
      </c>
      <c r="J780" s="194" t="s">
        <v>305</v>
      </c>
      <c r="K780" s="105" t="s">
        <v>307</v>
      </c>
      <c r="L780" s="104" t="s">
        <v>306</v>
      </c>
      <c r="M780" s="194" t="s">
        <v>305</v>
      </c>
      <c r="N780" s="105" t="s">
        <v>307</v>
      </c>
      <c r="P780" s="80"/>
      <c r="Q780" s="104" t="s">
        <v>306</v>
      </c>
      <c r="R780" s="194" t="s">
        <v>305</v>
      </c>
      <c r="S780" s="105" t="s">
        <v>307</v>
      </c>
      <c r="T780" s="104" t="s">
        <v>306</v>
      </c>
      <c r="U780" s="194" t="s">
        <v>305</v>
      </c>
      <c r="V780" s="105" t="s">
        <v>307</v>
      </c>
      <c r="W780" s="104" t="s">
        <v>306</v>
      </c>
      <c r="X780" s="194" t="s">
        <v>305</v>
      </c>
      <c r="Y780" s="105" t="s">
        <v>307</v>
      </c>
    </row>
    <row r="781" spans="1:35" ht="12" customHeight="1" x14ac:dyDescent="0.15">
      <c r="A781" s="2" t="s">
        <v>0</v>
      </c>
      <c r="E781" s="46" t="s">
        <v>125</v>
      </c>
      <c r="F781" s="30"/>
      <c r="G781" s="110"/>
      <c r="H781" s="32"/>
      <c r="I781" s="30"/>
      <c r="J781" s="110"/>
      <c r="K781" s="32"/>
      <c r="L781" s="30"/>
      <c r="M781" s="110"/>
      <c r="N781" s="32"/>
      <c r="P781" s="46" t="s">
        <v>125</v>
      </c>
      <c r="Q781" s="30"/>
      <c r="R781" s="110"/>
      <c r="S781" s="32"/>
      <c r="T781" s="30"/>
      <c r="U781" s="110"/>
      <c r="V781" s="32"/>
      <c r="W781" s="30"/>
      <c r="X781" s="110"/>
      <c r="Y781" s="32"/>
      <c r="AA781" s="200" t="s">
        <v>283</v>
      </c>
      <c r="AB781" s="200" t="s">
        <v>285</v>
      </c>
      <c r="AC781" s="200" t="s">
        <v>286</v>
      </c>
      <c r="AE781" s="200" t="s">
        <v>283</v>
      </c>
      <c r="AF781" s="200" t="s">
        <v>285</v>
      </c>
      <c r="AG781" s="200" t="s">
        <v>286</v>
      </c>
    </row>
    <row r="782" spans="1:35" ht="12" customHeight="1" x14ac:dyDescent="0.15">
      <c r="A782" s="25"/>
      <c r="E782" s="103" t="s">
        <v>272</v>
      </c>
      <c r="F782" s="124">
        <v>1.5795855379188717E-3</v>
      </c>
      <c r="G782" s="195">
        <v>21</v>
      </c>
      <c r="H782" s="129">
        <v>2.152161353782891E-4</v>
      </c>
      <c r="I782" s="124">
        <v>1.3642939814814815E-3</v>
      </c>
      <c r="J782" s="195">
        <v>8</v>
      </c>
      <c r="K782" s="129">
        <v>1.5910969457777287E-4</v>
      </c>
      <c r="L782" s="124">
        <v>1.4684606481481482E-3</v>
      </c>
      <c r="M782" s="195">
        <v>8</v>
      </c>
      <c r="N782" s="129">
        <v>1.0248822286360282E-4</v>
      </c>
      <c r="P782" s="103" t="s">
        <v>272</v>
      </c>
      <c r="Q782" s="124">
        <v>3.1471193415637858E-3</v>
      </c>
      <c r="R782" s="195">
        <v>45</v>
      </c>
      <c r="S782" s="129">
        <v>8.4539308425122129E-4</v>
      </c>
      <c r="T782" s="124">
        <v>3.4426440329218106E-3</v>
      </c>
      <c r="U782" s="195">
        <v>9</v>
      </c>
      <c r="V782" s="129">
        <v>1.4381003742022596E-3</v>
      </c>
      <c r="W782" s="124">
        <v>2.7337962962962967E-3</v>
      </c>
      <c r="X782" s="195">
        <v>5</v>
      </c>
      <c r="Y782" s="129">
        <v>2.1981601414692998E-4</v>
      </c>
      <c r="Z782" s="200">
        <v>782</v>
      </c>
      <c r="AA782" s="200">
        <f>IF(F782="-",-1,F782)</f>
        <v>1.5795855379188717E-3</v>
      </c>
      <c r="AB782" s="200">
        <f>IF(I782="-",-1,I782)</f>
        <v>1.3642939814814815E-3</v>
      </c>
      <c r="AC782" s="200">
        <f>IF(L782="-",-1,L782)</f>
        <v>1.4684606481481482E-3</v>
      </c>
      <c r="AE782" s="200">
        <f>IF(Q782="-",-1,Q782)</f>
        <v>3.1471193415637858E-3</v>
      </c>
      <c r="AF782" s="200">
        <f>IF(T782="-",-1,T782)</f>
        <v>3.4426440329218106E-3</v>
      </c>
      <c r="AG782" s="200">
        <f>IF(W782="-",-1,W782)</f>
        <v>2.7337962962962967E-3</v>
      </c>
      <c r="AI782" s="200" t="s">
        <v>118</v>
      </c>
    </row>
    <row r="783" spans="1:35" ht="12" customHeight="1" x14ac:dyDescent="0.15">
      <c r="A783" s="85" t="s">
        <v>308</v>
      </c>
      <c r="B783" s="134"/>
      <c r="C783" s="134"/>
      <c r="E783" s="23" t="s">
        <v>273</v>
      </c>
      <c r="F783" s="125">
        <v>1.8537808641975308E-3</v>
      </c>
      <c r="G783" s="196">
        <v>66</v>
      </c>
      <c r="H783" s="130">
        <v>1.0661370447365478E-3</v>
      </c>
      <c r="I783" s="125">
        <v>1.7953431372549019E-3</v>
      </c>
      <c r="J783" s="196">
        <v>17</v>
      </c>
      <c r="K783" s="130">
        <v>9.8806673192235509E-4</v>
      </c>
      <c r="L783" s="125">
        <v>1.3753858024691354E-3</v>
      </c>
      <c r="M783" s="196">
        <v>12</v>
      </c>
      <c r="N783" s="130">
        <v>1.7641764452428673E-4</v>
      </c>
      <c r="P783" s="23" t="s">
        <v>273</v>
      </c>
      <c r="Q783" s="125">
        <v>3.4105750487329438E-3</v>
      </c>
      <c r="R783" s="196">
        <v>95</v>
      </c>
      <c r="S783" s="130">
        <v>1.0986234878440134E-3</v>
      </c>
      <c r="T783" s="125">
        <v>3.1770833333333334E-3</v>
      </c>
      <c r="U783" s="196">
        <v>18</v>
      </c>
      <c r="V783" s="130">
        <v>6.9381155346966356E-4</v>
      </c>
      <c r="W783" s="125">
        <v>3.0555555555555557E-3</v>
      </c>
      <c r="X783" s="196">
        <v>6</v>
      </c>
      <c r="Y783" s="130">
        <v>2.3435713809393666E-4</v>
      </c>
      <c r="Z783" s="200">
        <v>783</v>
      </c>
      <c r="AA783" s="200">
        <f t="shared" ref="AA783:AA797" si="108">IF(F783="-",-1,F783)</f>
        <v>1.8537808641975308E-3</v>
      </c>
      <c r="AB783" s="200">
        <f t="shared" ref="AB783:AB797" si="109">IF(I783="-",-1,I783)</f>
        <v>1.7953431372549019E-3</v>
      </c>
      <c r="AC783" s="200">
        <f t="shared" ref="AC783:AC797" si="110">IF(L783="-",-1,L783)</f>
        <v>1.3753858024691354E-3</v>
      </c>
      <c r="AE783" s="200">
        <f t="shared" ref="AE783:AE797" si="111">IF(Q783="-",-1,Q783)</f>
        <v>3.4105750487329438E-3</v>
      </c>
      <c r="AF783" s="200">
        <f t="shared" ref="AF783:AF797" si="112">IF(T783="-",-1,T783)</f>
        <v>3.1770833333333334E-3</v>
      </c>
      <c r="AG783" s="200">
        <f t="shared" ref="AG783:AG797" si="113">IF(W783="-",-1,W783)</f>
        <v>3.0555555555555557E-3</v>
      </c>
      <c r="AI783" s="200" t="s">
        <v>119</v>
      </c>
    </row>
    <row r="784" spans="1:35" ht="12" customHeight="1" x14ac:dyDescent="0.15">
      <c r="A784" s="85" t="s">
        <v>310</v>
      </c>
      <c r="B784" s="134"/>
      <c r="C784" s="134"/>
      <c r="E784" s="103" t="s">
        <v>274</v>
      </c>
      <c r="F784" s="124">
        <v>1.6214883207070702E-3</v>
      </c>
      <c r="G784" s="195">
        <v>176</v>
      </c>
      <c r="H784" s="129">
        <v>5.2854690630019436E-4</v>
      </c>
      <c r="I784" s="124">
        <v>1.6548295454545459E-3</v>
      </c>
      <c r="J784" s="195">
        <v>44</v>
      </c>
      <c r="K784" s="129">
        <v>5.5729393002740767E-4</v>
      </c>
      <c r="L784" s="124">
        <v>1.547949735449735E-3</v>
      </c>
      <c r="M784" s="195">
        <v>35</v>
      </c>
      <c r="N784" s="129">
        <v>4.3953113035596653E-4</v>
      </c>
      <c r="P784" s="103" t="s">
        <v>274</v>
      </c>
      <c r="Q784" s="124">
        <v>3.3355754314523941E-3</v>
      </c>
      <c r="R784" s="195">
        <v>191</v>
      </c>
      <c r="S784" s="129">
        <v>8.6390325616564389E-4</v>
      </c>
      <c r="T784" s="124">
        <v>3.2839089089089081E-3</v>
      </c>
      <c r="U784" s="195">
        <v>37</v>
      </c>
      <c r="V784" s="129">
        <v>1.2114125304760594E-3</v>
      </c>
      <c r="W784" s="124">
        <v>2.9607928240740745E-3</v>
      </c>
      <c r="X784" s="195">
        <v>16</v>
      </c>
      <c r="Y784" s="129">
        <v>5.2135979479584946E-4</v>
      </c>
      <c r="Z784" s="200">
        <v>784</v>
      </c>
      <c r="AA784" s="200">
        <f t="shared" si="108"/>
        <v>1.6214883207070702E-3</v>
      </c>
      <c r="AB784" s="200">
        <f t="shared" si="109"/>
        <v>1.6548295454545459E-3</v>
      </c>
      <c r="AC784" s="200">
        <f t="shared" si="110"/>
        <v>1.547949735449735E-3</v>
      </c>
      <c r="AE784" s="200">
        <f t="shared" si="111"/>
        <v>3.3355754314523941E-3</v>
      </c>
      <c r="AF784" s="200">
        <f t="shared" si="112"/>
        <v>3.2839089089089081E-3</v>
      </c>
      <c r="AG784" s="200">
        <f t="shared" si="113"/>
        <v>2.9607928240740745E-3</v>
      </c>
      <c r="AI784" s="200" t="s">
        <v>120</v>
      </c>
    </row>
    <row r="785" spans="1:35" ht="12" customHeight="1" x14ac:dyDescent="0.15">
      <c r="A785" s="85" t="s">
        <v>309</v>
      </c>
      <c r="B785" s="134"/>
      <c r="C785" s="134"/>
      <c r="E785" s="23" t="s">
        <v>275</v>
      </c>
      <c r="F785" s="125">
        <v>1.5246725383920513E-3</v>
      </c>
      <c r="G785" s="196">
        <v>123</v>
      </c>
      <c r="H785" s="130">
        <v>1.9974493481435921E-4</v>
      </c>
      <c r="I785" s="125">
        <v>1.6334141681363901E-3</v>
      </c>
      <c r="J785" s="196">
        <v>63</v>
      </c>
      <c r="K785" s="130">
        <v>4.9174325546187561E-4</v>
      </c>
      <c r="L785" s="125">
        <v>1.6637731481481486E-3</v>
      </c>
      <c r="M785" s="196">
        <v>40</v>
      </c>
      <c r="N785" s="130">
        <v>7.9579434469689608E-4</v>
      </c>
      <c r="P785" s="23" t="s">
        <v>275</v>
      </c>
      <c r="Q785" s="125">
        <v>3.4134108702198133E-3</v>
      </c>
      <c r="R785" s="196">
        <v>123</v>
      </c>
      <c r="S785" s="130">
        <v>1.1416222009312106E-3</v>
      </c>
      <c r="T785" s="125">
        <v>3.2097578347578346E-3</v>
      </c>
      <c r="U785" s="196">
        <v>65</v>
      </c>
      <c r="V785" s="130">
        <v>1.0079793177077423E-3</v>
      </c>
      <c r="W785" s="125">
        <v>3.2913436692506475E-3</v>
      </c>
      <c r="X785" s="196">
        <v>43</v>
      </c>
      <c r="Y785" s="130">
        <v>6.2598426266273293E-4</v>
      </c>
      <c r="Z785" s="200">
        <v>785</v>
      </c>
      <c r="AA785" s="200">
        <f t="shared" si="108"/>
        <v>1.5246725383920513E-3</v>
      </c>
      <c r="AB785" s="200">
        <f t="shared" si="109"/>
        <v>1.6334141681363901E-3</v>
      </c>
      <c r="AC785" s="200">
        <f t="shared" si="110"/>
        <v>1.6637731481481486E-3</v>
      </c>
      <c r="AE785" s="200">
        <f t="shared" si="111"/>
        <v>3.4134108702198133E-3</v>
      </c>
      <c r="AF785" s="200">
        <f t="shared" si="112"/>
        <v>3.2097578347578346E-3</v>
      </c>
      <c r="AG785" s="200">
        <f t="shared" si="113"/>
        <v>3.2913436692506475E-3</v>
      </c>
      <c r="AI785" s="200" t="s">
        <v>121</v>
      </c>
    </row>
    <row r="786" spans="1:35" ht="12" customHeight="1" x14ac:dyDescent="0.15">
      <c r="E786" s="103" t="s">
        <v>94</v>
      </c>
      <c r="F786" s="124">
        <v>1.703585428494189E-3</v>
      </c>
      <c r="G786" s="195">
        <v>137</v>
      </c>
      <c r="H786" s="129">
        <v>8.554636978595657E-4</v>
      </c>
      <c r="I786" s="124">
        <v>1.7352642276422766E-3</v>
      </c>
      <c r="J786" s="195">
        <v>82</v>
      </c>
      <c r="K786" s="129">
        <v>7.891204296551857E-4</v>
      </c>
      <c r="L786" s="124">
        <v>1.8613000755857904E-3</v>
      </c>
      <c r="M786" s="195">
        <v>49</v>
      </c>
      <c r="N786" s="129">
        <v>1.2764575251732349E-3</v>
      </c>
      <c r="P786" s="103" t="s">
        <v>94</v>
      </c>
      <c r="Q786" s="124">
        <v>3.2382463282247757E-3</v>
      </c>
      <c r="R786" s="195">
        <v>116</v>
      </c>
      <c r="S786" s="129">
        <v>6.9204969209574977E-4</v>
      </c>
      <c r="T786" s="124">
        <v>3.4560837245696399E-3</v>
      </c>
      <c r="U786" s="195">
        <v>71</v>
      </c>
      <c r="V786" s="129">
        <v>9.7682222834221495E-4</v>
      </c>
      <c r="W786" s="124">
        <v>3.2552573760200867E-3</v>
      </c>
      <c r="X786" s="195">
        <v>59</v>
      </c>
      <c r="Y786" s="129">
        <v>8.9880764783507362E-4</v>
      </c>
      <c r="Z786" s="200">
        <v>786</v>
      </c>
      <c r="AA786" s="200">
        <f t="shared" si="108"/>
        <v>1.703585428494189E-3</v>
      </c>
      <c r="AB786" s="200">
        <f t="shared" si="109"/>
        <v>1.7352642276422766E-3</v>
      </c>
      <c r="AC786" s="200">
        <f t="shared" si="110"/>
        <v>1.8613000755857904E-3</v>
      </c>
      <c r="AE786" s="200">
        <f t="shared" si="111"/>
        <v>3.2382463282247757E-3</v>
      </c>
      <c r="AF786" s="200">
        <f t="shared" si="112"/>
        <v>3.4560837245696399E-3</v>
      </c>
      <c r="AG786" s="200">
        <f t="shared" si="113"/>
        <v>3.2552573760200867E-3</v>
      </c>
      <c r="AI786" s="200" t="s">
        <v>106</v>
      </c>
    </row>
    <row r="787" spans="1:35" ht="12" customHeight="1" x14ac:dyDescent="0.15">
      <c r="A787" s="2"/>
      <c r="E787" s="23" t="s">
        <v>95</v>
      </c>
      <c r="F787" s="125">
        <v>1.7258162768031193E-3</v>
      </c>
      <c r="G787" s="196">
        <v>190</v>
      </c>
      <c r="H787" s="130">
        <v>9.1692477488783267E-4</v>
      </c>
      <c r="I787" s="125">
        <v>1.6866582491582489E-3</v>
      </c>
      <c r="J787" s="196">
        <v>110</v>
      </c>
      <c r="K787" s="130">
        <v>6.4838684619084801E-4</v>
      </c>
      <c r="L787" s="125">
        <v>1.6544725529100527E-3</v>
      </c>
      <c r="M787" s="196">
        <v>56</v>
      </c>
      <c r="N787" s="130">
        <v>6.7835392108363799E-4</v>
      </c>
      <c r="P787" s="23" t="s">
        <v>95</v>
      </c>
      <c r="Q787" s="125">
        <v>3.4764979948100983E-3</v>
      </c>
      <c r="R787" s="196">
        <v>157</v>
      </c>
      <c r="S787" s="130">
        <v>1.230212023648599E-3</v>
      </c>
      <c r="T787" s="125">
        <v>3.5954218106995883E-3</v>
      </c>
      <c r="U787" s="196">
        <v>90</v>
      </c>
      <c r="V787" s="130">
        <v>1.2534814756248189E-3</v>
      </c>
      <c r="W787" s="125">
        <v>3.223668981481481E-3</v>
      </c>
      <c r="X787" s="196">
        <v>40</v>
      </c>
      <c r="Y787" s="130">
        <v>8.0431322228591067E-4</v>
      </c>
      <c r="Z787" s="200">
        <v>787</v>
      </c>
      <c r="AA787" s="200">
        <f t="shared" si="108"/>
        <v>1.7258162768031193E-3</v>
      </c>
      <c r="AB787" s="200">
        <f t="shared" si="109"/>
        <v>1.6866582491582489E-3</v>
      </c>
      <c r="AC787" s="200">
        <f t="shared" si="110"/>
        <v>1.6544725529100527E-3</v>
      </c>
      <c r="AE787" s="200">
        <f t="shared" si="111"/>
        <v>3.4764979948100983E-3</v>
      </c>
      <c r="AF787" s="200">
        <f t="shared" si="112"/>
        <v>3.5954218106995883E-3</v>
      </c>
      <c r="AG787" s="200">
        <f t="shared" si="113"/>
        <v>3.223668981481481E-3</v>
      </c>
      <c r="AI787" s="200" t="s">
        <v>107</v>
      </c>
    </row>
    <row r="788" spans="1:35" ht="12" customHeight="1" x14ac:dyDescent="0.15">
      <c r="E788" s="103" t="s">
        <v>96</v>
      </c>
      <c r="F788" s="124">
        <v>1.703358944050433E-3</v>
      </c>
      <c r="G788" s="195">
        <v>188</v>
      </c>
      <c r="H788" s="129">
        <v>7.5731989178912606E-4</v>
      </c>
      <c r="I788" s="124">
        <v>1.6057180851063828E-3</v>
      </c>
      <c r="J788" s="195">
        <v>94</v>
      </c>
      <c r="K788" s="129">
        <v>4.3552377430630034E-4</v>
      </c>
      <c r="L788" s="124">
        <v>1.597026051475204E-3</v>
      </c>
      <c r="M788" s="195">
        <v>59</v>
      </c>
      <c r="N788" s="129">
        <v>4.7704425345257472E-4</v>
      </c>
      <c r="P788" s="103" t="s">
        <v>96</v>
      </c>
      <c r="Q788" s="124">
        <v>3.2807827237175072E-3</v>
      </c>
      <c r="R788" s="195">
        <v>161</v>
      </c>
      <c r="S788" s="129">
        <v>8.5136735812945449E-4</v>
      </c>
      <c r="T788" s="124">
        <v>3.42041446208113E-3</v>
      </c>
      <c r="U788" s="195">
        <v>84</v>
      </c>
      <c r="V788" s="129">
        <v>1.014419532769035E-3</v>
      </c>
      <c r="W788" s="124">
        <v>3.1956315289648619E-3</v>
      </c>
      <c r="X788" s="195">
        <v>39</v>
      </c>
      <c r="Y788" s="129">
        <v>8.7961678452501912E-4</v>
      </c>
      <c r="Z788" s="200">
        <v>788</v>
      </c>
      <c r="AA788" s="200">
        <f t="shared" si="108"/>
        <v>1.703358944050433E-3</v>
      </c>
      <c r="AB788" s="200">
        <f t="shared" si="109"/>
        <v>1.6057180851063828E-3</v>
      </c>
      <c r="AC788" s="200">
        <f t="shared" si="110"/>
        <v>1.597026051475204E-3</v>
      </c>
      <c r="AE788" s="200">
        <f t="shared" si="111"/>
        <v>3.2807827237175072E-3</v>
      </c>
      <c r="AF788" s="200">
        <f t="shared" si="112"/>
        <v>3.42041446208113E-3</v>
      </c>
      <c r="AG788" s="200">
        <f t="shared" si="113"/>
        <v>3.1956315289648619E-3</v>
      </c>
      <c r="AI788" s="200" t="s">
        <v>108</v>
      </c>
    </row>
    <row r="789" spans="1:35" ht="12" customHeight="1" x14ac:dyDescent="0.15">
      <c r="E789" s="28" t="s">
        <v>97</v>
      </c>
      <c r="F789" s="126">
        <v>1.6726403823178015E-3</v>
      </c>
      <c r="G789" s="197">
        <v>124</v>
      </c>
      <c r="H789" s="131">
        <v>5.3932669892923634E-4</v>
      </c>
      <c r="I789" s="126">
        <v>1.792695473251028E-3</v>
      </c>
      <c r="J789" s="197">
        <v>81</v>
      </c>
      <c r="K789" s="131">
        <v>9.3419879165531467E-4</v>
      </c>
      <c r="L789" s="126">
        <v>1.5660863328116853E-3</v>
      </c>
      <c r="M789" s="197">
        <v>71</v>
      </c>
      <c r="N789" s="131">
        <v>2.7847679593887746E-4</v>
      </c>
      <c r="P789" s="28" t="s">
        <v>97</v>
      </c>
      <c r="Q789" s="126">
        <v>3.367549189814815E-3</v>
      </c>
      <c r="R789" s="197">
        <v>160</v>
      </c>
      <c r="S789" s="131">
        <v>7.4672691250289895E-4</v>
      </c>
      <c r="T789" s="126">
        <v>3.4679783950617277E-3</v>
      </c>
      <c r="U789" s="197">
        <v>90</v>
      </c>
      <c r="V789" s="131">
        <v>1.1218401729376165E-3</v>
      </c>
      <c r="W789" s="126">
        <v>3.3695436507936503E-3</v>
      </c>
      <c r="X789" s="197">
        <v>70</v>
      </c>
      <c r="Y789" s="131">
        <v>9.148367290726713E-4</v>
      </c>
      <c r="Z789" s="200">
        <v>789</v>
      </c>
      <c r="AA789" s="200">
        <f t="shared" si="108"/>
        <v>1.6726403823178015E-3</v>
      </c>
      <c r="AB789" s="200">
        <f t="shared" si="109"/>
        <v>1.792695473251028E-3</v>
      </c>
      <c r="AC789" s="200">
        <f t="shared" si="110"/>
        <v>1.5660863328116853E-3</v>
      </c>
      <c r="AE789" s="200">
        <f t="shared" si="111"/>
        <v>3.367549189814815E-3</v>
      </c>
      <c r="AF789" s="200">
        <f t="shared" si="112"/>
        <v>3.4679783950617277E-3</v>
      </c>
      <c r="AG789" s="200">
        <f t="shared" si="113"/>
        <v>3.3695436507936503E-3</v>
      </c>
      <c r="AI789" s="200" t="s">
        <v>109</v>
      </c>
    </row>
    <row r="790" spans="1:35" ht="12" customHeight="1" x14ac:dyDescent="0.15">
      <c r="E790" s="103" t="s">
        <v>98</v>
      </c>
      <c r="F790" s="124">
        <v>1.6980515791865487E-3</v>
      </c>
      <c r="G790" s="195">
        <v>163</v>
      </c>
      <c r="H790" s="129">
        <v>7.4357828151900836E-4</v>
      </c>
      <c r="I790" s="124">
        <v>1.7017017017017014E-3</v>
      </c>
      <c r="J790" s="195">
        <v>74</v>
      </c>
      <c r="K790" s="129">
        <v>6.2374789129695509E-4</v>
      </c>
      <c r="L790" s="124">
        <v>1.7557565789473692E-3</v>
      </c>
      <c r="M790" s="195">
        <v>76</v>
      </c>
      <c r="N790" s="129">
        <v>1.0603705221998033E-3</v>
      </c>
      <c r="P790" s="103" t="s">
        <v>98</v>
      </c>
      <c r="Q790" s="124">
        <v>3.3786318646232458E-3</v>
      </c>
      <c r="R790" s="195">
        <v>174</v>
      </c>
      <c r="S790" s="129">
        <v>8.5073561189712512E-4</v>
      </c>
      <c r="T790" s="124">
        <v>3.3255540376442004E-3</v>
      </c>
      <c r="U790" s="195">
        <v>61</v>
      </c>
      <c r="V790" s="129">
        <v>6.6909334587211811E-4</v>
      </c>
      <c r="W790" s="124">
        <v>3.4589947089947093E-3</v>
      </c>
      <c r="X790" s="195">
        <v>56</v>
      </c>
      <c r="Y790" s="129">
        <v>1.0925703639279333E-3</v>
      </c>
      <c r="Z790" s="200">
        <v>790</v>
      </c>
      <c r="AA790" s="200">
        <f t="shared" si="108"/>
        <v>1.6980515791865487E-3</v>
      </c>
      <c r="AB790" s="200">
        <f t="shared" si="109"/>
        <v>1.7017017017017014E-3</v>
      </c>
      <c r="AC790" s="200">
        <f t="shared" si="110"/>
        <v>1.7557565789473692E-3</v>
      </c>
      <c r="AE790" s="200">
        <f t="shared" si="111"/>
        <v>3.3786318646232458E-3</v>
      </c>
      <c r="AF790" s="200">
        <f t="shared" si="112"/>
        <v>3.3255540376442004E-3</v>
      </c>
      <c r="AG790" s="200">
        <f t="shared" si="113"/>
        <v>3.4589947089947093E-3</v>
      </c>
      <c r="AI790" s="200" t="s">
        <v>110</v>
      </c>
    </row>
    <row r="791" spans="1:35" ht="12" customHeight="1" x14ac:dyDescent="0.15">
      <c r="E791" s="23" t="s">
        <v>99</v>
      </c>
      <c r="F791" s="125">
        <v>1.7358977641235703E-3</v>
      </c>
      <c r="G791" s="196">
        <v>217</v>
      </c>
      <c r="H791" s="130">
        <v>6.7877296998568142E-4</v>
      </c>
      <c r="I791" s="125">
        <v>1.6920045045045041E-3</v>
      </c>
      <c r="J791" s="196">
        <v>74</v>
      </c>
      <c r="K791" s="130">
        <v>6.2041957679717988E-4</v>
      </c>
      <c r="L791" s="125">
        <v>1.5907407407407409E-3</v>
      </c>
      <c r="M791" s="196">
        <v>50</v>
      </c>
      <c r="N791" s="130">
        <v>2.8891368941165229E-4</v>
      </c>
      <c r="P791" s="23" t="s">
        <v>99</v>
      </c>
      <c r="Q791" s="125">
        <v>3.5234237213403888E-3</v>
      </c>
      <c r="R791" s="196">
        <v>210</v>
      </c>
      <c r="S791" s="130">
        <v>1.1391995733224067E-3</v>
      </c>
      <c r="T791" s="125">
        <v>3.1881024860476921E-3</v>
      </c>
      <c r="U791" s="196">
        <v>73</v>
      </c>
      <c r="V791" s="130">
        <v>6.4482136783243287E-4</v>
      </c>
      <c r="W791" s="125">
        <v>3.3655394524959746E-3</v>
      </c>
      <c r="X791" s="196">
        <v>46</v>
      </c>
      <c r="Y791" s="130">
        <v>6.5501448699101066E-4</v>
      </c>
      <c r="Z791" s="200">
        <v>791</v>
      </c>
      <c r="AA791" s="200">
        <f t="shared" si="108"/>
        <v>1.7358977641235703E-3</v>
      </c>
      <c r="AB791" s="200">
        <f t="shared" si="109"/>
        <v>1.6920045045045041E-3</v>
      </c>
      <c r="AC791" s="200">
        <f t="shared" si="110"/>
        <v>1.5907407407407409E-3</v>
      </c>
      <c r="AE791" s="200">
        <f t="shared" si="111"/>
        <v>3.5234237213403888E-3</v>
      </c>
      <c r="AF791" s="200">
        <f t="shared" si="112"/>
        <v>3.1881024860476921E-3</v>
      </c>
      <c r="AG791" s="200">
        <f t="shared" si="113"/>
        <v>3.3655394524959746E-3</v>
      </c>
      <c r="AI791" s="200" t="s">
        <v>111</v>
      </c>
    </row>
    <row r="792" spans="1:35" ht="12" customHeight="1" x14ac:dyDescent="0.15">
      <c r="E792" s="103" t="s">
        <v>100</v>
      </c>
      <c r="F792" s="124">
        <v>1.6710069444444439E-3</v>
      </c>
      <c r="G792" s="195">
        <v>256</v>
      </c>
      <c r="H792" s="129">
        <v>5.5653527296968801E-4</v>
      </c>
      <c r="I792" s="124">
        <v>1.6531165311653121E-3</v>
      </c>
      <c r="J792" s="195">
        <v>82</v>
      </c>
      <c r="K792" s="129">
        <v>6.078285077613547E-4</v>
      </c>
      <c r="L792" s="124">
        <v>1.7122162485065716E-3</v>
      </c>
      <c r="M792" s="195">
        <v>62</v>
      </c>
      <c r="N792" s="129">
        <v>8.7878506316405784E-4</v>
      </c>
      <c r="P792" s="103" t="s">
        <v>100</v>
      </c>
      <c r="Q792" s="124">
        <v>3.3927308384773674E-3</v>
      </c>
      <c r="R792" s="195">
        <v>288</v>
      </c>
      <c r="S792" s="129">
        <v>9.1849672593822976E-4</v>
      </c>
      <c r="T792" s="124">
        <v>3.386802295253E-3</v>
      </c>
      <c r="U792" s="195">
        <v>71</v>
      </c>
      <c r="V792" s="129">
        <v>1.0018273827111625E-3</v>
      </c>
      <c r="W792" s="124">
        <v>3.162615740740741E-3</v>
      </c>
      <c r="X792" s="195">
        <v>56</v>
      </c>
      <c r="Y792" s="129">
        <v>6.7625681588850668E-4</v>
      </c>
      <c r="Z792" s="200">
        <v>792</v>
      </c>
      <c r="AA792" s="200">
        <f t="shared" si="108"/>
        <v>1.6710069444444439E-3</v>
      </c>
      <c r="AB792" s="200">
        <f t="shared" si="109"/>
        <v>1.6531165311653121E-3</v>
      </c>
      <c r="AC792" s="200">
        <f t="shared" si="110"/>
        <v>1.7122162485065716E-3</v>
      </c>
      <c r="AE792" s="200">
        <f t="shared" si="111"/>
        <v>3.3927308384773674E-3</v>
      </c>
      <c r="AF792" s="200">
        <f t="shared" si="112"/>
        <v>3.386802295253E-3</v>
      </c>
      <c r="AG792" s="200">
        <f t="shared" si="113"/>
        <v>3.162615740740741E-3</v>
      </c>
      <c r="AI792" s="200" t="s">
        <v>112</v>
      </c>
    </row>
    <row r="793" spans="1:35" ht="12" customHeight="1" x14ac:dyDescent="0.15">
      <c r="E793" s="23" t="s">
        <v>101</v>
      </c>
      <c r="F793" s="125">
        <v>1.7169597655209169E-3</v>
      </c>
      <c r="G793" s="196">
        <v>278</v>
      </c>
      <c r="H793" s="130">
        <v>8.6015532107721704E-4</v>
      </c>
      <c r="I793" s="125">
        <v>1.5691323345817729E-3</v>
      </c>
      <c r="J793" s="196">
        <v>89</v>
      </c>
      <c r="K793" s="130">
        <v>2.4402993100478666E-4</v>
      </c>
      <c r="L793" s="125">
        <v>1.6237251744498121E-3</v>
      </c>
      <c r="M793" s="196">
        <v>69</v>
      </c>
      <c r="N793" s="130">
        <v>6.4471699873559871E-4</v>
      </c>
      <c r="P793" s="23" t="s">
        <v>101</v>
      </c>
      <c r="Q793" s="125">
        <v>3.2626394149831649E-3</v>
      </c>
      <c r="R793" s="196">
        <v>176</v>
      </c>
      <c r="S793" s="130">
        <v>6.0365835216069717E-4</v>
      </c>
      <c r="T793" s="125">
        <v>3.2464580544399827E-3</v>
      </c>
      <c r="U793" s="196">
        <v>83</v>
      </c>
      <c r="V793" s="130">
        <v>4.7357341203068878E-4</v>
      </c>
      <c r="W793" s="125">
        <v>3.3633019179894171E-3</v>
      </c>
      <c r="X793" s="196">
        <v>56</v>
      </c>
      <c r="Y793" s="130">
        <v>9.625130897280012E-4</v>
      </c>
      <c r="Z793" s="200">
        <v>793</v>
      </c>
      <c r="AA793" s="200">
        <f t="shared" si="108"/>
        <v>1.7169597655209169E-3</v>
      </c>
      <c r="AB793" s="200">
        <f t="shared" si="109"/>
        <v>1.5691323345817729E-3</v>
      </c>
      <c r="AC793" s="200">
        <f t="shared" si="110"/>
        <v>1.6237251744498121E-3</v>
      </c>
      <c r="AE793" s="200">
        <f t="shared" si="111"/>
        <v>3.2626394149831649E-3</v>
      </c>
      <c r="AF793" s="200">
        <f t="shared" si="112"/>
        <v>3.2464580544399827E-3</v>
      </c>
      <c r="AG793" s="200">
        <f t="shared" si="113"/>
        <v>3.3633019179894171E-3</v>
      </c>
      <c r="AI793" s="200" t="s">
        <v>113</v>
      </c>
    </row>
    <row r="794" spans="1:35" ht="12" customHeight="1" x14ac:dyDescent="0.15">
      <c r="E794" s="103" t="s">
        <v>102</v>
      </c>
      <c r="F794" s="124">
        <v>1.5918571566358025E-3</v>
      </c>
      <c r="G794" s="195">
        <v>192</v>
      </c>
      <c r="H794" s="129">
        <v>4.5110659208463344E-4</v>
      </c>
      <c r="I794" s="124">
        <v>1.7497804916985955E-3</v>
      </c>
      <c r="J794" s="195">
        <v>116</v>
      </c>
      <c r="K794" s="129">
        <v>6.0077593183605353E-4</v>
      </c>
      <c r="L794" s="124">
        <v>1.5542534722222221E-3</v>
      </c>
      <c r="M794" s="195">
        <v>80</v>
      </c>
      <c r="N794" s="129">
        <v>3.6830984555998833E-4</v>
      </c>
      <c r="P794" s="103" t="s">
        <v>102</v>
      </c>
      <c r="Q794" s="124">
        <v>3.1572965180749614E-3</v>
      </c>
      <c r="R794" s="195">
        <v>167</v>
      </c>
      <c r="S794" s="129">
        <v>7.6426892634580618E-4</v>
      </c>
      <c r="T794" s="124">
        <v>3.2264957264957262E-3</v>
      </c>
      <c r="U794" s="195">
        <v>65</v>
      </c>
      <c r="V794" s="129">
        <v>3.8244154983290606E-4</v>
      </c>
      <c r="W794" s="124">
        <v>3.0714285714285709E-3</v>
      </c>
      <c r="X794" s="195">
        <v>35</v>
      </c>
      <c r="Y794" s="129">
        <v>2.5179907143272663E-4</v>
      </c>
      <c r="Z794" s="200">
        <v>794</v>
      </c>
      <c r="AA794" s="200">
        <f t="shared" si="108"/>
        <v>1.5918571566358025E-3</v>
      </c>
      <c r="AB794" s="200">
        <f t="shared" si="109"/>
        <v>1.7497804916985955E-3</v>
      </c>
      <c r="AC794" s="200">
        <f t="shared" si="110"/>
        <v>1.5542534722222221E-3</v>
      </c>
      <c r="AE794" s="200">
        <f t="shared" si="111"/>
        <v>3.1572965180749614E-3</v>
      </c>
      <c r="AF794" s="200">
        <f t="shared" si="112"/>
        <v>3.2264957264957262E-3</v>
      </c>
      <c r="AG794" s="200">
        <f t="shared" si="113"/>
        <v>3.0714285714285709E-3</v>
      </c>
      <c r="AI794" s="200" t="s">
        <v>114</v>
      </c>
    </row>
    <row r="795" spans="1:35" ht="12" customHeight="1" x14ac:dyDescent="0.15">
      <c r="E795" s="23" t="s">
        <v>103</v>
      </c>
      <c r="F795" s="125">
        <v>1.5580433163048103E-3</v>
      </c>
      <c r="G795" s="196">
        <v>174</v>
      </c>
      <c r="H795" s="130">
        <v>2.6067812457838203E-4</v>
      </c>
      <c r="I795" s="125">
        <v>2.0408302209772799E-3</v>
      </c>
      <c r="J795" s="196">
        <v>119</v>
      </c>
      <c r="K795" s="130">
        <v>7.2659183106539029E-4</v>
      </c>
      <c r="L795" s="125">
        <v>1.6338213213213213E-3</v>
      </c>
      <c r="M795" s="196">
        <v>74</v>
      </c>
      <c r="N795" s="130">
        <v>6.286769944871054E-4</v>
      </c>
      <c r="P795" s="23" t="s">
        <v>103</v>
      </c>
      <c r="Q795" s="125">
        <v>3.1685223446587096E-3</v>
      </c>
      <c r="R795" s="196">
        <v>121</v>
      </c>
      <c r="S795" s="130">
        <v>6.3152462962593077E-4</v>
      </c>
      <c r="T795" s="125">
        <v>3.7818287037037026E-3</v>
      </c>
      <c r="U795" s="196">
        <v>36</v>
      </c>
      <c r="V795" s="130">
        <v>1.2632442314643468E-3</v>
      </c>
      <c r="W795" s="125">
        <v>3.3664021164021155E-3</v>
      </c>
      <c r="X795" s="196">
        <v>42</v>
      </c>
      <c r="Y795" s="130">
        <v>1.1142606161808051E-3</v>
      </c>
      <c r="Z795" s="200">
        <v>795</v>
      </c>
      <c r="AA795" s="200">
        <f t="shared" si="108"/>
        <v>1.5580433163048103E-3</v>
      </c>
      <c r="AB795" s="200">
        <f t="shared" si="109"/>
        <v>2.0408302209772799E-3</v>
      </c>
      <c r="AC795" s="200">
        <f t="shared" si="110"/>
        <v>1.6338213213213213E-3</v>
      </c>
      <c r="AE795" s="200">
        <f t="shared" si="111"/>
        <v>3.1685223446587096E-3</v>
      </c>
      <c r="AF795" s="200">
        <f t="shared" si="112"/>
        <v>3.7818287037037026E-3</v>
      </c>
      <c r="AG795" s="200">
        <f t="shared" si="113"/>
        <v>3.3664021164021155E-3</v>
      </c>
      <c r="AI795" s="200" t="s">
        <v>115</v>
      </c>
    </row>
    <row r="796" spans="1:35" ht="12" customHeight="1" x14ac:dyDescent="0.15">
      <c r="E796" s="103" t="s">
        <v>104</v>
      </c>
      <c r="F796" s="124">
        <v>1.5996966794380586E-3</v>
      </c>
      <c r="G796" s="195">
        <v>145</v>
      </c>
      <c r="H796" s="129">
        <v>5.6475305769043379E-4</v>
      </c>
      <c r="I796" s="124">
        <v>1.8454491725768325E-3</v>
      </c>
      <c r="J796" s="195">
        <v>47</v>
      </c>
      <c r="K796" s="129">
        <v>4.5752650767530548E-4</v>
      </c>
      <c r="L796" s="124">
        <v>1.5221471471471473E-3</v>
      </c>
      <c r="M796" s="195">
        <v>37</v>
      </c>
      <c r="N796" s="129">
        <v>2.4140603588287301E-4</v>
      </c>
      <c r="P796" s="103" t="s">
        <v>104</v>
      </c>
      <c r="Q796" s="124">
        <v>3.2296390778533634E-3</v>
      </c>
      <c r="R796" s="195">
        <v>98</v>
      </c>
      <c r="S796" s="129">
        <v>9.4804462272213709E-4</v>
      </c>
      <c r="T796" s="124">
        <v>3.5076252723311545E-3</v>
      </c>
      <c r="U796" s="195">
        <v>34</v>
      </c>
      <c r="V796" s="129">
        <v>8.889070699022039E-4</v>
      </c>
      <c r="W796" s="124">
        <v>3.0761876006441223E-3</v>
      </c>
      <c r="X796" s="195">
        <v>23</v>
      </c>
      <c r="Y796" s="129">
        <v>5.8509680509625454E-4</v>
      </c>
      <c r="Z796" s="200">
        <v>796</v>
      </c>
      <c r="AA796" s="200">
        <f t="shared" si="108"/>
        <v>1.5996966794380586E-3</v>
      </c>
      <c r="AB796" s="200">
        <f t="shared" si="109"/>
        <v>1.8454491725768325E-3</v>
      </c>
      <c r="AC796" s="200">
        <f t="shared" si="110"/>
        <v>1.5221471471471473E-3</v>
      </c>
      <c r="AE796" s="200">
        <f t="shared" si="111"/>
        <v>3.2296390778533634E-3</v>
      </c>
      <c r="AF796" s="200">
        <f t="shared" si="112"/>
        <v>3.5076252723311545E-3</v>
      </c>
      <c r="AG796" s="200">
        <f t="shared" si="113"/>
        <v>3.0761876006441223E-3</v>
      </c>
      <c r="AI796" s="200" t="s">
        <v>116</v>
      </c>
    </row>
    <row r="797" spans="1:35" ht="12" customHeight="1" x14ac:dyDescent="0.15">
      <c r="E797" s="23" t="s">
        <v>105</v>
      </c>
      <c r="F797" s="125">
        <v>1.5003724989357166E-3</v>
      </c>
      <c r="G797" s="196">
        <v>87</v>
      </c>
      <c r="H797" s="130">
        <v>3.241467160424657E-4</v>
      </c>
      <c r="I797" s="125">
        <v>1.833469498910675E-3</v>
      </c>
      <c r="J797" s="196">
        <v>34</v>
      </c>
      <c r="K797" s="130">
        <v>9.4938248478733172E-4</v>
      </c>
      <c r="L797" s="125">
        <v>1.4210950080515298E-3</v>
      </c>
      <c r="M797" s="196">
        <v>23</v>
      </c>
      <c r="N797" s="130">
        <v>1.591538113345482E-4</v>
      </c>
      <c r="P797" s="23" t="s">
        <v>105</v>
      </c>
      <c r="Q797" s="125">
        <v>3.0926962410171362E-3</v>
      </c>
      <c r="R797" s="196">
        <v>67</v>
      </c>
      <c r="S797" s="130">
        <v>7.2015213586216738E-4</v>
      </c>
      <c r="T797" s="125">
        <v>3.3170244107744106E-3</v>
      </c>
      <c r="U797" s="196">
        <v>22</v>
      </c>
      <c r="V797" s="130">
        <v>5.0108502878042571E-4</v>
      </c>
      <c r="W797" s="125">
        <v>2.9384259259259255E-3</v>
      </c>
      <c r="X797" s="196">
        <v>25</v>
      </c>
      <c r="Y797" s="130">
        <v>2.9387513873253645E-4</v>
      </c>
      <c r="Z797" s="200">
        <v>797</v>
      </c>
      <c r="AA797" s="200">
        <f t="shared" si="108"/>
        <v>1.5003724989357166E-3</v>
      </c>
      <c r="AB797" s="200">
        <f t="shared" si="109"/>
        <v>1.833469498910675E-3</v>
      </c>
      <c r="AC797" s="200">
        <f t="shared" si="110"/>
        <v>1.4210950080515298E-3</v>
      </c>
      <c r="AE797" s="200">
        <f t="shared" si="111"/>
        <v>3.0926962410171362E-3</v>
      </c>
      <c r="AF797" s="200">
        <f t="shared" si="112"/>
        <v>3.3170244107744106E-3</v>
      </c>
      <c r="AG797" s="200">
        <f t="shared" si="113"/>
        <v>2.9384259259259255E-3</v>
      </c>
      <c r="AI797" s="200" t="s">
        <v>117</v>
      </c>
    </row>
    <row r="798" spans="1:35" ht="12" customHeight="1" x14ac:dyDescent="0.15">
      <c r="E798" s="46" t="s">
        <v>126</v>
      </c>
      <c r="F798" s="127"/>
      <c r="G798" s="198"/>
      <c r="H798" s="132"/>
      <c r="I798" s="127"/>
      <c r="J798" s="198"/>
      <c r="K798" s="132"/>
      <c r="L798" s="127"/>
      <c r="M798" s="198"/>
      <c r="N798" s="132"/>
      <c r="P798" s="46" t="s">
        <v>126</v>
      </c>
      <c r="Q798" s="127"/>
      <c r="R798" s="198"/>
      <c r="S798" s="132"/>
      <c r="T798" s="127"/>
      <c r="U798" s="198"/>
      <c r="V798" s="132"/>
      <c r="W798" s="127"/>
      <c r="X798" s="198"/>
      <c r="Y798" s="132"/>
    </row>
    <row r="799" spans="1:35" ht="12" customHeight="1" x14ac:dyDescent="0.15">
      <c r="E799" s="34" t="s">
        <v>127</v>
      </c>
      <c r="F799" s="125">
        <v>1.6432684613625981E-3</v>
      </c>
      <c r="G799" s="196">
        <v>324</v>
      </c>
      <c r="H799" s="130">
        <v>6.3439098066592149E-4</v>
      </c>
      <c r="I799" s="125">
        <v>1.6285103785103783E-3</v>
      </c>
      <c r="J799" s="196">
        <v>91</v>
      </c>
      <c r="K799" s="130">
        <v>5.8838986019579625E-4</v>
      </c>
      <c r="L799" s="125">
        <v>1.478153935185185E-3</v>
      </c>
      <c r="M799" s="196">
        <v>80</v>
      </c>
      <c r="N799" s="130">
        <v>3.2132689749434336E-4</v>
      </c>
      <c r="P799" s="34" t="s">
        <v>127</v>
      </c>
      <c r="Q799" s="125">
        <v>3.3661265432098756E-3</v>
      </c>
      <c r="R799" s="196">
        <v>390</v>
      </c>
      <c r="S799" s="130">
        <v>9.8568490393369864E-4</v>
      </c>
      <c r="T799" s="125">
        <v>3.1717501815541034E-3</v>
      </c>
      <c r="U799" s="196">
        <v>102</v>
      </c>
      <c r="V799" s="130">
        <v>9.0054618258209637E-4</v>
      </c>
      <c r="W799" s="125">
        <v>3.0771456552706558E-3</v>
      </c>
      <c r="X799" s="196">
        <v>52</v>
      </c>
      <c r="Y799" s="130">
        <v>4.7701877334584928E-4</v>
      </c>
    </row>
    <row r="800" spans="1:35" ht="12" customHeight="1" x14ac:dyDescent="0.15">
      <c r="E800" s="103" t="s">
        <v>123</v>
      </c>
      <c r="F800" s="124">
        <v>1.7179777264266015E-3</v>
      </c>
      <c r="G800" s="195">
        <v>577</v>
      </c>
      <c r="H800" s="129">
        <v>8.2288454990463091E-4</v>
      </c>
      <c r="I800" s="124">
        <v>1.7106265815504949E-3</v>
      </c>
      <c r="J800" s="195">
        <v>322</v>
      </c>
      <c r="K800" s="129">
        <v>7.4406451418364272E-4</v>
      </c>
      <c r="L800" s="124">
        <v>1.656348270440252E-3</v>
      </c>
      <c r="M800" s="195">
        <v>212</v>
      </c>
      <c r="N800" s="129">
        <v>7.4911109512217089E-4</v>
      </c>
      <c r="P800" s="103" t="s">
        <v>123</v>
      </c>
      <c r="Q800" s="124">
        <v>3.3570601851851856E-3</v>
      </c>
      <c r="R800" s="195">
        <v>540</v>
      </c>
      <c r="S800" s="129">
        <v>9.3915947942669665E-4</v>
      </c>
      <c r="T800" s="124">
        <v>3.4782376949317718E-3</v>
      </c>
      <c r="U800" s="195">
        <v>304</v>
      </c>
      <c r="V800" s="129">
        <v>1.1093709079917386E-3</v>
      </c>
      <c r="W800" s="124">
        <v>3.2850855943152451E-3</v>
      </c>
      <c r="X800" s="195">
        <v>172</v>
      </c>
      <c r="Y800" s="129">
        <v>8.9699395486697673E-4</v>
      </c>
    </row>
    <row r="801" spans="5:29" ht="12" customHeight="1" x14ac:dyDescent="0.15">
      <c r="E801" s="23" t="s">
        <v>124</v>
      </c>
      <c r="F801" s="125">
        <v>1.6996514096839143E-3</v>
      </c>
      <c r="G801" s="196">
        <v>846</v>
      </c>
      <c r="H801" s="130">
        <v>7.0036240530465513E-4</v>
      </c>
      <c r="I801" s="125">
        <v>1.6537934618291762E-3</v>
      </c>
      <c r="J801" s="196">
        <v>294</v>
      </c>
      <c r="K801" s="130">
        <v>5.8772177110647656E-4</v>
      </c>
      <c r="L801" s="125">
        <v>1.6258359053497934E-3</v>
      </c>
      <c r="M801" s="196">
        <v>216</v>
      </c>
      <c r="N801" s="130">
        <v>6.1574895391391092E-4</v>
      </c>
      <c r="P801" s="23" t="s">
        <v>124</v>
      </c>
      <c r="Q801" s="125">
        <v>3.3591201304931893E-3</v>
      </c>
      <c r="R801" s="196">
        <v>772</v>
      </c>
      <c r="S801" s="130">
        <v>8.9240781631676409E-4</v>
      </c>
      <c r="T801" s="125">
        <v>3.2623456790123449E-3</v>
      </c>
      <c r="U801" s="196">
        <v>270</v>
      </c>
      <c r="V801" s="130">
        <v>6.8386879860995217E-4</v>
      </c>
      <c r="W801" s="125">
        <v>3.2755967672875187E-3</v>
      </c>
      <c r="X801" s="196">
        <v>173</v>
      </c>
      <c r="Y801" s="130">
        <v>7.5564610250590525E-4</v>
      </c>
    </row>
    <row r="802" spans="5:29" ht="12" customHeight="1" x14ac:dyDescent="0.15">
      <c r="E802" s="46" t="s">
        <v>3</v>
      </c>
      <c r="F802" s="127"/>
      <c r="G802" s="198"/>
      <c r="H802" s="132"/>
      <c r="I802" s="127"/>
      <c r="J802" s="198"/>
      <c r="K802" s="132"/>
      <c r="L802" s="127"/>
      <c r="M802" s="198"/>
      <c r="N802" s="132"/>
      <c r="P802" s="46" t="s">
        <v>3</v>
      </c>
      <c r="Q802" s="127"/>
      <c r="R802" s="198"/>
      <c r="S802" s="132"/>
      <c r="T802" s="127"/>
      <c r="U802" s="198"/>
      <c r="V802" s="132"/>
      <c r="W802" s="127"/>
      <c r="X802" s="198"/>
      <c r="Y802" s="132"/>
    </row>
    <row r="803" spans="5:29" ht="12" customHeight="1" x14ac:dyDescent="0.15">
      <c r="E803" s="26" t="s">
        <v>128</v>
      </c>
      <c r="F803" s="128">
        <v>1.66147498503628E-3</v>
      </c>
      <c r="G803" s="199">
        <v>2537</v>
      </c>
      <c r="H803" s="133">
        <v>6.6546939478766233E-4</v>
      </c>
      <c r="I803" s="128">
        <v>1.730487376706511E-3</v>
      </c>
      <c r="J803" s="199">
        <v>1134</v>
      </c>
      <c r="K803" s="133">
        <v>6.5234688471304495E-4</v>
      </c>
      <c r="L803" s="128">
        <v>1.6275517871179544E-3</v>
      </c>
      <c r="M803" s="199">
        <v>801</v>
      </c>
      <c r="N803" s="133">
        <v>6.7796647061150008E-4</v>
      </c>
      <c r="P803" s="26" t="s">
        <v>128</v>
      </c>
      <c r="Q803" s="128">
        <v>3.3310076786024008E-3</v>
      </c>
      <c r="R803" s="199">
        <v>2349</v>
      </c>
      <c r="S803" s="133">
        <v>9.0923665611439589E-4</v>
      </c>
      <c r="T803" s="128">
        <v>3.3776942509065734E-3</v>
      </c>
      <c r="U803" s="199">
        <v>909</v>
      </c>
      <c r="V803" s="133">
        <v>9.4414354311781899E-4</v>
      </c>
      <c r="W803" s="128">
        <v>3.256854403025393E-3</v>
      </c>
      <c r="X803" s="199">
        <v>617</v>
      </c>
      <c r="Y803" s="133">
        <v>8.2283814023864036E-4</v>
      </c>
    </row>
    <row r="804" spans="5:29" ht="12" customHeight="1" x14ac:dyDescent="0.15">
      <c r="E804" s="123"/>
      <c r="P804" s="123"/>
    </row>
    <row r="805" spans="5:29" ht="12" customHeight="1" x14ac:dyDescent="0.15">
      <c r="E805" s="113" t="s">
        <v>315</v>
      </c>
      <c r="P805" s="113" t="s">
        <v>315</v>
      </c>
    </row>
    <row r="807" spans="5:29" ht="12" customHeight="1" x14ac:dyDescent="0.15">
      <c r="AC807" s="225"/>
    </row>
    <row r="821" spans="1:35" ht="20.100000000000001" customHeight="1" x14ac:dyDescent="0.15">
      <c r="A821" s="6"/>
      <c r="E821" s="3" t="s">
        <v>180</v>
      </c>
      <c r="F821" s="15"/>
      <c r="G821" s="192"/>
      <c r="H821" s="15"/>
      <c r="I821" s="15"/>
      <c r="J821" s="192"/>
      <c r="K821" s="15"/>
      <c r="L821" s="15"/>
      <c r="M821" s="192"/>
      <c r="N821" s="15"/>
      <c r="P821" s="3" t="s">
        <v>181</v>
      </c>
      <c r="Q821" s="15"/>
      <c r="R821" s="192"/>
      <c r="S821" s="15"/>
      <c r="T821" s="15"/>
      <c r="U821" s="192"/>
      <c r="V821" s="15"/>
      <c r="W821" s="15"/>
      <c r="X821" s="192"/>
      <c r="Y821" s="15"/>
    </row>
    <row r="822" spans="1:35" ht="12" customHeight="1" x14ac:dyDescent="0.15">
      <c r="E822" s="41"/>
      <c r="F822" s="42" t="s">
        <v>283</v>
      </c>
      <c r="G822" s="193"/>
      <c r="H822" s="43"/>
      <c r="I822" s="42" t="s">
        <v>285</v>
      </c>
      <c r="J822" s="193"/>
      <c r="K822" s="43"/>
      <c r="L822" s="42" t="s">
        <v>286</v>
      </c>
      <c r="M822" s="193"/>
      <c r="N822" s="43"/>
      <c r="P822" s="41"/>
      <c r="Q822" s="42" t="s">
        <v>283</v>
      </c>
      <c r="R822" s="193"/>
      <c r="S822" s="43"/>
      <c r="T822" s="42" t="s">
        <v>285</v>
      </c>
      <c r="U822" s="193"/>
      <c r="V822" s="43"/>
      <c r="W822" s="42" t="s">
        <v>286</v>
      </c>
      <c r="X822" s="193"/>
      <c r="Y822" s="43"/>
    </row>
    <row r="823" spans="1:35" ht="12" customHeight="1" x14ac:dyDescent="0.15">
      <c r="A823" s="84"/>
      <c r="B823" s="84"/>
      <c r="C823" s="84"/>
      <c r="E823" s="80"/>
      <c r="F823" s="104" t="s">
        <v>306</v>
      </c>
      <c r="G823" s="194" t="s">
        <v>305</v>
      </c>
      <c r="H823" s="105" t="s">
        <v>307</v>
      </c>
      <c r="I823" s="104" t="s">
        <v>306</v>
      </c>
      <c r="J823" s="194" t="s">
        <v>305</v>
      </c>
      <c r="K823" s="105" t="s">
        <v>307</v>
      </c>
      <c r="L823" s="104" t="s">
        <v>306</v>
      </c>
      <c r="M823" s="194" t="s">
        <v>305</v>
      </c>
      <c r="N823" s="105" t="s">
        <v>307</v>
      </c>
      <c r="P823" s="80"/>
      <c r="Q823" s="104" t="s">
        <v>306</v>
      </c>
      <c r="R823" s="194" t="s">
        <v>305</v>
      </c>
      <c r="S823" s="105" t="s">
        <v>307</v>
      </c>
      <c r="T823" s="104" t="s">
        <v>306</v>
      </c>
      <c r="U823" s="194" t="s">
        <v>305</v>
      </c>
      <c r="V823" s="105" t="s">
        <v>307</v>
      </c>
      <c r="W823" s="104" t="s">
        <v>306</v>
      </c>
      <c r="X823" s="194" t="s">
        <v>305</v>
      </c>
      <c r="Y823" s="105" t="s">
        <v>307</v>
      </c>
    </row>
    <row r="824" spans="1:35" ht="12" customHeight="1" x14ac:dyDescent="0.15">
      <c r="A824" s="2" t="s">
        <v>0</v>
      </c>
      <c r="E824" s="46" t="s">
        <v>125</v>
      </c>
      <c r="F824" s="30"/>
      <c r="G824" s="110"/>
      <c r="H824" s="32"/>
      <c r="I824" s="30"/>
      <c r="J824" s="110"/>
      <c r="K824" s="32"/>
      <c r="L824" s="30"/>
      <c r="M824" s="110"/>
      <c r="N824" s="32"/>
      <c r="P824" s="46" t="s">
        <v>125</v>
      </c>
      <c r="Q824" s="30"/>
      <c r="R824" s="110"/>
      <c r="S824" s="32"/>
      <c r="T824" s="30"/>
      <c r="U824" s="110"/>
      <c r="V824" s="32"/>
      <c r="W824" s="30"/>
      <c r="X824" s="110"/>
      <c r="Y824" s="32"/>
      <c r="AA824" s="200" t="s">
        <v>283</v>
      </c>
      <c r="AB824" s="200" t="s">
        <v>285</v>
      </c>
      <c r="AC824" s="200" t="s">
        <v>286</v>
      </c>
      <c r="AE824" s="200" t="s">
        <v>283</v>
      </c>
      <c r="AF824" s="200" t="s">
        <v>285</v>
      </c>
      <c r="AG824" s="200" t="s">
        <v>286</v>
      </c>
    </row>
    <row r="825" spans="1:35" ht="12" customHeight="1" x14ac:dyDescent="0.15">
      <c r="A825" s="25"/>
      <c r="E825" s="103" t="s">
        <v>272</v>
      </c>
      <c r="F825" s="124">
        <v>7.9120069745069761E-3</v>
      </c>
      <c r="G825" s="195">
        <v>77</v>
      </c>
      <c r="H825" s="129">
        <v>1.0438088146437596E-3</v>
      </c>
      <c r="I825" s="124">
        <v>7.9991319444444441E-3</v>
      </c>
      <c r="J825" s="195">
        <v>8</v>
      </c>
      <c r="K825" s="129">
        <v>1.3725398742091685E-3</v>
      </c>
      <c r="L825" s="124">
        <v>7.6813271604938274E-3</v>
      </c>
      <c r="M825" s="195">
        <v>3</v>
      </c>
      <c r="N825" s="129">
        <v>6.1943827388096667E-4</v>
      </c>
      <c r="P825" s="103" t="s">
        <v>272</v>
      </c>
      <c r="Q825" s="124">
        <v>8.5852920227920231E-3</v>
      </c>
      <c r="R825" s="195">
        <v>13</v>
      </c>
      <c r="S825" s="129">
        <v>3.4755069142245508E-3</v>
      </c>
      <c r="T825" s="124">
        <v>6.3194444444444444E-3</v>
      </c>
      <c r="U825" s="195">
        <v>1</v>
      </c>
      <c r="V825" s="129" t="s">
        <v>311</v>
      </c>
      <c r="W825" s="124">
        <v>5.7060185185185191E-3</v>
      </c>
      <c r="X825" s="195">
        <v>1</v>
      </c>
      <c r="Y825" s="129" t="s">
        <v>311</v>
      </c>
      <c r="Z825" s="200">
        <v>825</v>
      </c>
      <c r="AA825" s="200">
        <f>IF(F825="-",-1,F825)</f>
        <v>7.9120069745069761E-3</v>
      </c>
      <c r="AB825" s="200">
        <f>IF(I825="-",-1,I825)</f>
        <v>7.9991319444444441E-3</v>
      </c>
      <c r="AC825" s="200">
        <f>IF(L825="-",-1,L825)</f>
        <v>7.6813271604938274E-3</v>
      </c>
      <c r="AE825" s="200">
        <f>IF(Q825="-",-1,Q825)</f>
        <v>8.5852920227920231E-3</v>
      </c>
      <c r="AF825" s="200">
        <f>IF(T825="-",-1,T825)</f>
        <v>6.3194444444444444E-3</v>
      </c>
      <c r="AG825" s="200">
        <f>IF(W825="-",-1,W825)</f>
        <v>5.7060185185185191E-3</v>
      </c>
      <c r="AI825" s="200" t="s">
        <v>118</v>
      </c>
    </row>
    <row r="826" spans="1:35" ht="12" customHeight="1" x14ac:dyDescent="0.15">
      <c r="A826" s="85" t="s">
        <v>308</v>
      </c>
      <c r="B826" s="134"/>
      <c r="C826" s="134"/>
      <c r="E826" s="23" t="s">
        <v>273</v>
      </c>
      <c r="F826" s="125">
        <v>8.8615271377368177E-3</v>
      </c>
      <c r="G826" s="196">
        <v>217</v>
      </c>
      <c r="H826" s="130">
        <v>1.2302931230958353E-3</v>
      </c>
      <c r="I826" s="125">
        <v>8.230820105820106E-3</v>
      </c>
      <c r="J826" s="196">
        <v>14</v>
      </c>
      <c r="K826" s="130">
        <v>1.0986309539168771E-3</v>
      </c>
      <c r="L826" s="125">
        <v>7.6064814814814806E-3</v>
      </c>
      <c r="M826" s="196">
        <v>5</v>
      </c>
      <c r="N826" s="130">
        <v>7.6351176156495273E-4</v>
      </c>
      <c r="P826" s="23" t="s">
        <v>273</v>
      </c>
      <c r="Q826" s="125">
        <v>7.5462962962962966E-3</v>
      </c>
      <c r="R826" s="196">
        <v>14</v>
      </c>
      <c r="S826" s="130">
        <v>1.4388064895721525E-3</v>
      </c>
      <c r="T826" s="125">
        <v>6.3333333333333323E-3</v>
      </c>
      <c r="U826" s="196">
        <v>5</v>
      </c>
      <c r="V826" s="130">
        <v>5.7138895640900975E-4</v>
      </c>
      <c r="W826" s="125">
        <v>5.208333333333333E-3</v>
      </c>
      <c r="X826" s="196">
        <v>1</v>
      </c>
      <c r="Y826" s="130" t="s">
        <v>311</v>
      </c>
      <c r="Z826" s="200">
        <v>826</v>
      </c>
      <c r="AA826" s="200">
        <f t="shared" ref="AA826:AA840" si="114">IF(F826="-",-1,F826)</f>
        <v>8.8615271377368177E-3</v>
      </c>
      <c r="AB826" s="200">
        <f t="shared" ref="AB826:AB840" si="115">IF(I826="-",-1,I826)</f>
        <v>8.230820105820106E-3</v>
      </c>
      <c r="AC826" s="200">
        <f t="shared" ref="AC826:AC840" si="116">IF(L826="-",-1,L826)</f>
        <v>7.6064814814814806E-3</v>
      </c>
      <c r="AE826" s="200">
        <f t="shared" ref="AE826:AE840" si="117">IF(Q826="-",-1,Q826)</f>
        <v>7.5462962962962966E-3</v>
      </c>
      <c r="AF826" s="200">
        <f t="shared" ref="AF826:AF840" si="118">IF(T826="-",-1,T826)</f>
        <v>6.3333333333333323E-3</v>
      </c>
      <c r="AG826" s="200">
        <f t="shared" ref="AG826:AG840" si="119">IF(W826="-",-1,W826)</f>
        <v>5.208333333333333E-3</v>
      </c>
      <c r="AI826" s="200" t="s">
        <v>119</v>
      </c>
    </row>
    <row r="827" spans="1:35" ht="12" customHeight="1" x14ac:dyDescent="0.15">
      <c r="A827" s="85" t="s">
        <v>310</v>
      </c>
      <c r="B827" s="134"/>
      <c r="C827" s="134"/>
      <c r="E827" s="103" t="s">
        <v>274</v>
      </c>
      <c r="F827" s="124">
        <v>9.0178313078703703E-3</v>
      </c>
      <c r="G827" s="195">
        <v>128</v>
      </c>
      <c r="H827" s="129">
        <v>1.5882717368003625E-3</v>
      </c>
      <c r="I827" s="124">
        <v>8.6040839947089925E-3</v>
      </c>
      <c r="J827" s="195">
        <v>28</v>
      </c>
      <c r="K827" s="129">
        <v>2.068744020313827E-3</v>
      </c>
      <c r="L827" s="124">
        <v>8.6998456790123441E-3</v>
      </c>
      <c r="M827" s="195">
        <v>9</v>
      </c>
      <c r="N827" s="129">
        <v>1.5552601474903731E-3</v>
      </c>
      <c r="P827" s="103" t="s">
        <v>274</v>
      </c>
      <c r="Q827" s="124">
        <v>9.8409822866344591E-3</v>
      </c>
      <c r="R827" s="195">
        <v>23</v>
      </c>
      <c r="S827" s="129">
        <v>2.9615286336200663E-3</v>
      </c>
      <c r="T827" s="124">
        <v>6.7910879629629623E-3</v>
      </c>
      <c r="U827" s="195">
        <v>4</v>
      </c>
      <c r="V827" s="129">
        <v>1.0196303818250541E-3</v>
      </c>
      <c r="W827" s="124">
        <v>1.2361111111111111E-2</v>
      </c>
      <c r="X827" s="195">
        <v>2</v>
      </c>
      <c r="Y827" s="129">
        <v>2.7825961296702815E-4</v>
      </c>
      <c r="Z827" s="200">
        <v>827</v>
      </c>
      <c r="AA827" s="200">
        <f t="shared" si="114"/>
        <v>9.0178313078703703E-3</v>
      </c>
      <c r="AB827" s="200">
        <f t="shared" si="115"/>
        <v>8.6040839947089925E-3</v>
      </c>
      <c r="AC827" s="200">
        <f t="shared" si="116"/>
        <v>8.6998456790123441E-3</v>
      </c>
      <c r="AE827" s="200">
        <f t="shared" si="117"/>
        <v>9.8409822866344591E-3</v>
      </c>
      <c r="AF827" s="200">
        <f t="shared" si="118"/>
        <v>6.7910879629629623E-3</v>
      </c>
      <c r="AG827" s="200">
        <f t="shared" si="119"/>
        <v>1.2361111111111111E-2</v>
      </c>
      <c r="AI827" s="200" t="s">
        <v>120</v>
      </c>
    </row>
    <row r="828" spans="1:35" ht="12" customHeight="1" x14ac:dyDescent="0.15">
      <c r="A828" s="85" t="s">
        <v>309</v>
      </c>
      <c r="B828" s="134"/>
      <c r="C828" s="134"/>
      <c r="E828" s="23" t="s">
        <v>275</v>
      </c>
      <c r="F828" s="125">
        <v>8.7406764403292203E-3</v>
      </c>
      <c r="G828" s="196">
        <v>72</v>
      </c>
      <c r="H828" s="130">
        <v>1.4367430257846334E-3</v>
      </c>
      <c r="I828" s="125">
        <v>9.0104166666666666E-3</v>
      </c>
      <c r="J828" s="196">
        <v>36</v>
      </c>
      <c r="K828" s="130">
        <v>1.933531632918055E-3</v>
      </c>
      <c r="L828" s="125">
        <v>8.4532407407407403E-3</v>
      </c>
      <c r="M828" s="196">
        <v>25</v>
      </c>
      <c r="N828" s="130">
        <v>1.3453912335458463E-3</v>
      </c>
      <c r="P828" s="23" t="s">
        <v>275</v>
      </c>
      <c r="Q828" s="125">
        <v>7.7685185185185192E-3</v>
      </c>
      <c r="R828" s="196">
        <v>20</v>
      </c>
      <c r="S828" s="130">
        <v>1.9143171580423492E-3</v>
      </c>
      <c r="T828" s="125">
        <v>7.1392746913580248E-3</v>
      </c>
      <c r="U828" s="196">
        <v>6</v>
      </c>
      <c r="V828" s="130">
        <v>8.8247033590208284E-4</v>
      </c>
      <c r="W828" s="125">
        <v>6.2307098765432105E-3</v>
      </c>
      <c r="X828" s="196">
        <v>3</v>
      </c>
      <c r="Y828" s="130">
        <v>2.8358449793110707E-4</v>
      </c>
      <c r="Z828" s="200">
        <v>828</v>
      </c>
      <c r="AA828" s="200">
        <f t="shared" si="114"/>
        <v>8.7406764403292203E-3</v>
      </c>
      <c r="AB828" s="200">
        <f t="shared" si="115"/>
        <v>9.0104166666666666E-3</v>
      </c>
      <c r="AC828" s="200">
        <f t="shared" si="116"/>
        <v>8.4532407407407403E-3</v>
      </c>
      <c r="AE828" s="200">
        <f t="shared" si="117"/>
        <v>7.7685185185185192E-3</v>
      </c>
      <c r="AF828" s="200">
        <f t="shared" si="118"/>
        <v>7.1392746913580248E-3</v>
      </c>
      <c r="AG828" s="200">
        <f t="shared" si="119"/>
        <v>6.2307098765432105E-3</v>
      </c>
      <c r="AI828" s="200" t="s">
        <v>121</v>
      </c>
    </row>
    <row r="829" spans="1:35" ht="12" customHeight="1" x14ac:dyDescent="0.15">
      <c r="E829" s="103" t="s">
        <v>94</v>
      </c>
      <c r="F829" s="124">
        <v>8.6777362298195628E-3</v>
      </c>
      <c r="G829" s="195">
        <v>78</v>
      </c>
      <c r="H829" s="129">
        <v>1.5874154609078405E-3</v>
      </c>
      <c r="I829" s="124">
        <v>9.5170170170170154E-3</v>
      </c>
      <c r="J829" s="195">
        <v>37</v>
      </c>
      <c r="K829" s="129">
        <v>2.228902853524234E-3</v>
      </c>
      <c r="L829" s="124">
        <v>8.8917824074074055E-3</v>
      </c>
      <c r="M829" s="195">
        <v>24</v>
      </c>
      <c r="N829" s="129">
        <v>1.7352898285552247E-3</v>
      </c>
      <c r="P829" s="103" t="s">
        <v>94</v>
      </c>
      <c r="Q829" s="124">
        <v>8.1893807870370375E-3</v>
      </c>
      <c r="R829" s="195">
        <v>16</v>
      </c>
      <c r="S829" s="129">
        <v>1.5151871341771829E-3</v>
      </c>
      <c r="T829" s="124">
        <v>8.0208333333333329E-3</v>
      </c>
      <c r="U829" s="195">
        <v>8</v>
      </c>
      <c r="V829" s="129">
        <v>2.1773853880652193E-3</v>
      </c>
      <c r="W829" s="124">
        <v>7.6157407407407406E-3</v>
      </c>
      <c r="X829" s="195">
        <v>8</v>
      </c>
      <c r="Y829" s="129">
        <v>3.0353405278207997E-3</v>
      </c>
      <c r="Z829" s="200">
        <v>829</v>
      </c>
      <c r="AA829" s="200">
        <f t="shared" si="114"/>
        <v>8.6777362298195628E-3</v>
      </c>
      <c r="AB829" s="200">
        <f t="shared" si="115"/>
        <v>9.5170170170170154E-3</v>
      </c>
      <c r="AC829" s="200">
        <f t="shared" si="116"/>
        <v>8.8917824074074055E-3</v>
      </c>
      <c r="AE829" s="200">
        <f t="shared" si="117"/>
        <v>8.1893807870370375E-3</v>
      </c>
      <c r="AF829" s="200">
        <f t="shared" si="118"/>
        <v>8.0208333333333329E-3</v>
      </c>
      <c r="AG829" s="200">
        <f t="shared" si="119"/>
        <v>7.6157407407407406E-3</v>
      </c>
      <c r="AI829" s="200" t="s">
        <v>106</v>
      </c>
    </row>
    <row r="830" spans="1:35" ht="12" customHeight="1" x14ac:dyDescent="0.15">
      <c r="A830" s="2"/>
      <c r="E830" s="23" t="s">
        <v>95</v>
      </c>
      <c r="F830" s="125">
        <v>9.0455940491052829E-3</v>
      </c>
      <c r="G830" s="196">
        <v>89</v>
      </c>
      <c r="H830" s="130">
        <v>1.6463374262833072E-3</v>
      </c>
      <c r="I830" s="125">
        <v>8.911785426731076E-3</v>
      </c>
      <c r="J830" s="196">
        <v>46</v>
      </c>
      <c r="K830" s="130">
        <v>1.2157430745800791E-3</v>
      </c>
      <c r="L830" s="125">
        <v>9.5279790660225457E-3</v>
      </c>
      <c r="M830" s="196">
        <v>23</v>
      </c>
      <c r="N830" s="130">
        <v>2.1239148584301973E-3</v>
      </c>
      <c r="P830" s="23" t="s">
        <v>95</v>
      </c>
      <c r="Q830" s="125">
        <v>8.3249999999999991E-3</v>
      </c>
      <c r="R830" s="196">
        <v>25</v>
      </c>
      <c r="S830" s="130">
        <v>2.5041103291721105E-3</v>
      </c>
      <c r="T830" s="125">
        <v>8.2533670033670039E-3</v>
      </c>
      <c r="U830" s="196">
        <v>11</v>
      </c>
      <c r="V830" s="130">
        <v>2.4247972714719589E-3</v>
      </c>
      <c r="W830" s="125">
        <v>6.8194444444444448E-3</v>
      </c>
      <c r="X830" s="196">
        <v>5</v>
      </c>
      <c r="Y830" s="130">
        <v>6.5382762963412853E-4</v>
      </c>
      <c r="Z830" s="200">
        <v>830</v>
      </c>
      <c r="AA830" s="200">
        <f t="shared" si="114"/>
        <v>9.0455940491052829E-3</v>
      </c>
      <c r="AB830" s="200">
        <f t="shared" si="115"/>
        <v>8.911785426731076E-3</v>
      </c>
      <c r="AC830" s="200">
        <f t="shared" si="116"/>
        <v>9.5279790660225457E-3</v>
      </c>
      <c r="AE830" s="200">
        <f t="shared" si="117"/>
        <v>8.3249999999999991E-3</v>
      </c>
      <c r="AF830" s="200">
        <f t="shared" si="118"/>
        <v>8.2533670033670039E-3</v>
      </c>
      <c r="AG830" s="200">
        <f t="shared" si="119"/>
        <v>6.8194444444444448E-3</v>
      </c>
      <c r="AI830" s="200" t="s">
        <v>107</v>
      </c>
    </row>
    <row r="831" spans="1:35" ht="12" customHeight="1" x14ac:dyDescent="0.15">
      <c r="E831" s="103" t="s">
        <v>96</v>
      </c>
      <c r="F831" s="124">
        <v>8.7187366964665801E-3</v>
      </c>
      <c r="G831" s="195">
        <v>87</v>
      </c>
      <c r="H831" s="129">
        <v>1.7291951637675631E-3</v>
      </c>
      <c r="I831" s="124">
        <v>8.871187363834427E-3</v>
      </c>
      <c r="J831" s="195">
        <v>68</v>
      </c>
      <c r="K831" s="129">
        <v>1.5468306225318066E-3</v>
      </c>
      <c r="L831" s="124">
        <v>8.6657262731481468E-3</v>
      </c>
      <c r="M831" s="195">
        <v>32</v>
      </c>
      <c r="N831" s="129">
        <v>1.442037499067732E-3</v>
      </c>
      <c r="P831" s="103" t="s">
        <v>96</v>
      </c>
      <c r="Q831" s="124">
        <v>8.0077160493827147E-3</v>
      </c>
      <c r="R831" s="195">
        <v>30</v>
      </c>
      <c r="S831" s="129">
        <v>2.3372411677852777E-3</v>
      </c>
      <c r="T831" s="124">
        <v>8.0648148148148163E-3</v>
      </c>
      <c r="U831" s="195">
        <v>10</v>
      </c>
      <c r="V831" s="129">
        <v>2.6118844256609406E-3</v>
      </c>
      <c r="W831" s="124">
        <v>8.2060185185185187E-3</v>
      </c>
      <c r="X831" s="195">
        <v>9</v>
      </c>
      <c r="Y831" s="129">
        <v>2.4371878207462743E-3</v>
      </c>
      <c r="Z831" s="200">
        <v>831</v>
      </c>
      <c r="AA831" s="200">
        <f t="shared" si="114"/>
        <v>8.7187366964665801E-3</v>
      </c>
      <c r="AB831" s="200">
        <f t="shared" si="115"/>
        <v>8.871187363834427E-3</v>
      </c>
      <c r="AC831" s="200">
        <f t="shared" si="116"/>
        <v>8.6657262731481468E-3</v>
      </c>
      <c r="AE831" s="200">
        <f t="shared" si="117"/>
        <v>8.0077160493827147E-3</v>
      </c>
      <c r="AF831" s="200">
        <f t="shared" si="118"/>
        <v>8.0648148148148163E-3</v>
      </c>
      <c r="AG831" s="200">
        <f t="shared" si="119"/>
        <v>8.2060185185185187E-3</v>
      </c>
      <c r="AI831" s="200" t="s">
        <v>108</v>
      </c>
    </row>
    <row r="832" spans="1:35" ht="12" customHeight="1" x14ac:dyDescent="0.15">
      <c r="E832" s="28" t="s">
        <v>97</v>
      </c>
      <c r="F832" s="126">
        <v>8.9547930283224407E-3</v>
      </c>
      <c r="G832" s="197">
        <v>85</v>
      </c>
      <c r="H832" s="131">
        <v>1.4568475688942889E-3</v>
      </c>
      <c r="I832" s="126">
        <v>9.3171296296296301E-3</v>
      </c>
      <c r="J832" s="197">
        <v>44</v>
      </c>
      <c r="K832" s="131">
        <v>1.8250271047061891E-3</v>
      </c>
      <c r="L832" s="126">
        <v>8.7196180555555551E-3</v>
      </c>
      <c r="M832" s="197">
        <v>40</v>
      </c>
      <c r="N832" s="131">
        <v>1.4388343907754135E-3</v>
      </c>
      <c r="P832" s="28" t="s">
        <v>97</v>
      </c>
      <c r="Q832" s="126">
        <v>9.4064153439153454E-3</v>
      </c>
      <c r="R832" s="197">
        <v>21</v>
      </c>
      <c r="S832" s="131">
        <v>2.9567220851486136E-3</v>
      </c>
      <c r="T832" s="126">
        <v>8.9097222222222251E-3</v>
      </c>
      <c r="U832" s="197">
        <v>20</v>
      </c>
      <c r="V832" s="131">
        <v>2.5171012586863392E-3</v>
      </c>
      <c r="W832" s="126">
        <v>6.6828703703703694E-3</v>
      </c>
      <c r="X832" s="197">
        <v>5</v>
      </c>
      <c r="Y832" s="131">
        <v>2.9786099439534146E-4</v>
      </c>
      <c r="Z832" s="200">
        <v>832</v>
      </c>
      <c r="AA832" s="200">
        <f t="shared" si="114"/>
        <v>8.9547930283224407E-3</v>
      </c>
      <c r="AB832" s="200">
        <f t="shared" si="115"/>
        <v>9.3171296296296301E-3</v>
      </c>
      <c r="AC832" s="200">
        <f t="shared" si="116"/>
        <v>8.7196180555555551E-3</v>
      </c>
      <c r="AE832" s="200">
        <f t="shared" si="117"/>
        <v>9.4064153439153454E-3</v>
      </c>
      <c r="AF832" s="200">
        <f t="shared" si="118"/>
        <v>8.9097222222222251E-3</v>
      </c>
      <c r="AG832" s="200">
        <f t="shared" si="119"/>
        <v>6.6828703703703694E-3</v>
      </c>
      <c r="AI832" s="200" t="s">
        <v>109</v>
      </c>
    </row>
    <row r="833" spans="5:35" ht="12" customHeight="1" x14ac:dyDescent="0.15">
      <c r="E833" s="103" t="s">
        <v>98</v>
      </c>
      <c r="F833" s="124">
        <v>8.7751668819982757E-3</v>
      </c>
      <c r="G833" s="195">
        <v>86</v>
      </c>
      <c r="H833" s="129">
        <v>1.3611601945131477E-3</v>
      </c>
      <c r="I833" s="124">
        <v>8.7624818445896854E-3</v>
      </c>
      <c r="J833" s="195">
        <v>51</v>
      </c>
      <c r="K833" s="129">
        <v>1.4786591372977175E-3</v>
      </c>
      <c r="L833" s="124">
        <v>8.9599408436214015E-3</v>
      </c>
      <c r="M833" s="195">
        <v>36</v>
      </c>
      <c r="N833" s="129">
        <v>1.9786844085429444E-3</v>
      </c>
      <c r="P833" s="103" t="s">
        <v>98</v>
      </c>
      <c r="Q833" s="124">
        <v>7.655178326474622E-3</v>
      </c>
      <c r="R833" s="195">
        <v>27</v>
      </c>
      <c r="S833" s="129">
        <v>2.0965994490397409E-3</v>
      </c>
      <c r="T833" s="124">
        <v>7.3950617283950601E-3</v>
      </c>
      <c r="U833" s="195">
        <v>15</v>
      </c>
      <c r="V833" s="129">
        <v>1.4454787101790202E-3</v>
      </c>
      <c r="W833" s="124">
        <v>7.4768518518518517E-3</v>
      </c>
      <c r="X833" s="195">
        <v>9</v>
      </c>
      <c r="Y833" s="129">
        <v>1.5305919822971368E-3</v>
      </c>
      <c r="Z833" s="200">
        <v>833</v>
      </c>
      <c r="AA833" s="200">
        <f t="shared" si="114"/>
        <v>8.7751668819982757E-3</v>
      </c>
      <c r="AB833" s="200">
        <f t="shared" si="115"/>
        <v>8.7624818445896854E-3</v>
      </c>
      <c r="AC833" s="200">
        <f t="shared" si="116"/>
        <v>8.9599408436214015E-3</v>
      </c>
      <c r="AE833" s="200">
        <f t="shared" si="117"/>
        <v>7.655178326474622E-3</v>
      </c>
      <c r="AF833" s="200">
        <f t="shared" si="118"/>
        <v>7.3950617283950601E-3</v>
      </c>
      <c r="AG833" s="200">
        <f t="shared" si="119"/>
        <v>7.4768518518518517E-3</v>
      </c>
      <c r="AI833" s="200" t="s">
        <v>110</v>
      </c>
    </row>
    <row r="834" spans="5:35" ht="12" customHeight="1" x14ac:dyDescent="0.15">
      <c r="E834" s="23" t="s">
        <v>99</v>
      </c>
      <c r="F834" s="125">
        <v>9.0695937873357252E-3</v>
      </c>
      <c r="G834" s="196">
        <v>124</v>
      </c>
      <c r="H834" s="130">
        <v>1.5432390770517687E-3</v>
      </c>
      <c r="I834" s="125">
        <v>9.0752713920817362E-3</v>
      </c>
      <c r="J834" s="196">
        <v>29</v>
      </c>
      <c r="K834" s="130">
        <v>1.7681196809769463E-3</v>
      </c>
      <c r="L834" s="125">
        <v>8.5535714285714277E-3</v>
      </c>
      <c r="M834" s="196">
        <v>35</v>
      </c>
      <c r="N834" s="130">
        <v>1.3124008310730626E-3</v>
      </c>
      <c r="P834" s="23" t="s">
        <v>99</v>
      </c>
      <c r="Q834" s="125">
        <v>9.8394726247987147E-3</v>
      </c>
      <c r="R834" s="196">
        <v>23</v>
      </c>
      <c r="S834" s="130">
        <v>3.151728783625777E-3</v>
      </c>
      <c r="T834" s="125">
        <v>8.3359053497942398E-3</v>
      </c>
      <c r="U834" s="196">
        <v>9</v>
      </c>
      <c r="V834" s="130">
        <v>2.8982356097683715E-3</v>
      </c>
      <c r="W834" s="125">
        <v>7.8144290123456795E-3</v>
      </c>
      <c r="X834" s="196">
        <v>6</v>
      </c>
      <c r="Y834" s="130">
        <v>2.2519283844333977E-3</v>
      </c>
      <c r="Z834" s="200">
        <v>834</v>
      </c>
      <c r="AA834" s="200">
        <f t="shared" si="114"/>
        <v>9.0695937873357252E-3</v>
      </c>
      <c r="AB834" s="200">
        <f t="shared" si="115"/>
        <v>9.0752713920817362E-3</v>
      </c>
      <c r="AC834" s="200">
        <f t="shared" si="116"/>
        <v>8.5535714285714277E-3</v>
      </c>
      <c r="AE834" s="200">
        <f t="shared" si="117"/>
        <v>9.8394726247987147E-3</v>
      </c>
      <c r="AF834" s="200">
        <f t="shared" si="118"/>
        <v>8.3359053497942398E-3</v>
      </c>
      <c r="AG834" s="200">
        <f t="shared" si="119"/>
        <v>7.8144290123456795E-3</v>
      </c>
      <c r="AI834" s="200" t="s">
        <v>111</v>
      </c>
    </row>
    <row r="835" spans="5:35" ht="12" customHeight="1" x14ac:dyDescent="0.15">
      <c r="E835" s="103" t="s">
        <v>100</v>
      </c>
      <c r="F835" s="124">
        <v>9.4830246913580295E-3</v>
      </c>
      <c r="G835" s="195">
        <v>141</v>
      </c>
      <c r="H835" s="129">
        <v>1.871154191399947E-3</v>
      </c>
      <c r="I835" s="124">
        <v>8.9886039886039881E-3</v>
      </c>
      <c r="J835" s="195">
        <v>39</v>
      </c>
      <c r="K835" s="129">
        <v>1.5132610970942199E-3</v>
      </c>
      <c r="L835" s="124">
        <v>8.4993386243386246E-3</v>
      </c>
      <c r="M835" s="195">
        <v>35</v>
      </c>
      <c r="N835" s="129">
        <v>1.1796071646911134E-3</v>
      </c>
      <c r="P835" s="103" t="s">
        <v>100</v>
      </c>
      <c r="Q835" s="124">
        <v>8.472222222222223E-3</v>
      </c>
      <c r="R835" s="195">
        <v>24</v>
      </c>
      <c r="S835" s="129">
        <v>2.3750295260161055E-3</v>
      </c>
      <c r="T835" s="124">
        <v>7.3798500881834218E-3</v>
      </c>
      <c r="U835" s="195">
        <v>21</v>
      </c>
      <c r="V835" s="129">
        <v>1.7494682014518243E-3</v>
      </c>
      <c r="W835" s="124">
        <v>9.7255291005290991E-3</v>
      </c>
      <c r="X835" s="195">
        <v>7</v>
      </c>
      <c r="Y835" s="129">
        <v>2.9201988633977966E-3</v>
      </c>
      <c r="Z835" s="200">
        <v>835</v>
      </c>
      <c r="AA835" s="200">
        <f t="shared" si="114"/>
        <v>9.4830246913580295E-3</v>
      </c>
      <c r="AB835" s="200">
        <f t="shared" si="115"/>
        <v>8.9886039886039881E-3</v>
      </c>
      <c r="AC835" s="200">
        <f t="shared" si="116"/>
        <v>8.4993386243386246E-3</v>
      </c>
      <c r="AE835" s="200">
        <f t="shared" si="117"/>
        <v>8.472222222222223E-3</v>
      </c>
      <c r="AF835" s="200">
        <f t="shared" si="118"/>
        <v>7.3798500881834218E-3</v>
      </c>
      <c r="AG835" s="200">
        <f t="shared" si="119"/>
        <v>9.7255291005290991E-3</v>
      </c>
      <c r="AI835" s="200" t="s">
        <v>112</v>
      </c>
    </row>
    <row r="836" spans="5:35" ht="12" customHeight="1" x14ac:dyDescent="0.15">
      <c r="E836" s="23" t="s">
        <v>101</v>
      </c>
      <c r="F836" s="125">
        <v>8.8447798191892673E-3</v>
      </c>
      <c r="G836" s="196">
        <v>127</v>
      </c>
      <c r="H836" s="130">
        <v>1.6265823049045509E-3</v>
      </c>
      <c r="I836" s="125">
        <v>8.7681878306878278E-3</v>
      </c>
      <c r="J836" s="196">
        <v>35</v>
      </c>
      <c r="K836" s="130">
        <v>1.5009179062116164E-3</v>
      </c>
      <c r="L836" s="125">
        <v>8.6941251596424005E-3</v>
      </c>
      <c r="M836" s="196">
        <v>29</v>
      </c>
      <c r="N836" s="130">
        <v>1.3585337098760068E-3</v>
      </c>
      <c r="P836" s="23" t="s">
        <v>101</v>
      </c>
      <c r="Q836" s="125">
        <v>7.2189153439153426E-3</v>
      </c>
      <c r="R836" s="196">
        <v>21</v>
      </c>
      <c r="S836" s="130">
        <v>6.1482351771986027E-4</v>
      </c>
      <c r="T836" s="125">
        <v>8.318602693602694E-3</v>
      </c>
      <c r="U836" s="196">
        <v>11</v>
      </c>
      <c r="V836" s="130">
        <v>3.2935515571325094E-3</v>
      </c>
      <c r="W836" s="125">
        <v>7.3495370370370381E-3</v>
      </c>
      <c r="X836" s="196">
        <v>8</v>
      </c>
      <c r="Y836" s="130">
        <v>2.0343954583493247E-3</v>
      </c>
      <c r="Z836" s="200">
        <v>836</v>
      </c>
      <c r="AA836" s="200">
        <f t="shared" si="114"/>
        <v>8.8447798191892673E-3</v>
      </c>
      <c r="AB836" s="200">
        <f t="shared" si="115"/>
        <v>8.7681878306878278E-3</v>
      </c>
      <c r="AC836" s="200">
        <f t="shared" si="116"/>
        <v>8.6941251596424005E-3</v>
      </c>
      <c r="AE836" s="200">
        <f t="shared" si="117"/>
        <v>7.2189153439153426E-3</v>
      </c>
      <c r="AF836" s="200">
        <f t="shared" si="118"/>
        <v>8.318602693602694E-3</v>
      </c>
      <c r="AG836" s="200">
        <f t="shared" si="119"/>
        <v>7.3495370370370381E-3</v>
      </c>
      <c r="AI836" s="200" t="s">
        <v>113</v>
      </c>
    </row>
    <row r="837" spans="5:35" ht="12" customHeight="1" x14ac:dyDescent="0.15">
      <c r="E837" s="103" t="s">
        <v>102</v>
      </c>
      <c r="F837" s="124">
        <v>8.426587301587303E-3</v>
      </c>
      <c r="G837" s="195">
        <v>70</v>
      </c>
      <c r="H837" s="129">
        <v>1.1130399967898667E-3</v>
      </c>
      <c r="I837" s="124">
        <v>9.1928016726403813E-3</v>
      </c>
      <c r="J837" s="195">
        <v>31</v>
      </c>
      <c r="K837" s="129">
        <v>2.0368374791376034E-3</v>
      </c>
      <c r="L837" s="124">
        <v>9.0534979423868307E-3</v>
      </c>
      <c r="M837" s="195">
        <v>27</v>
      </c>
      <c r="N837" s="129">
        <v>1.9881958545300855E-3</v>
      </c>
      <c r="P837" s="103" t="s">
        <v>102</v>
      </c>
      <c r="Q837" s="124">
        <v>8.1209150326797402E-3</v>
      </c>
      <c r="R837" s="195">
        <v>17</v>
      </c>
      <c r="S837" s="129">
        <v>2.9568982856696406E-3</v>
      </c>
      <c r="T837" s="124">
        <v>7.5240384615384605E-3</v>
      </c>
      <c r="U837" s="195">
        <v>13</v>
      </c>
      <c r="V837" s="129">
        <v>2.1335022781647198E-3</v>
      </c>
      <c r="W837" s="124">
        <v>8.1278935185185187E-3</v>
      </c>
      <c r="X837" s="195">
        <v>4</v>
      </c>
      <c r="Y837" s="129">
        <v>2.5563314982933395E-3</v>
      </c>
      <c r="Z837" s="200">
        <v>837</v>
      </c>
      <c r="AA837" s="200">
        <f t="shared" si="114"/>
        <v>8.426587301587303E-3</v>
      </c>
      <c r="AB837" s="200">
        <f t="shared" si="115"/>
        <v>9.1928016726403813E-3</v>
      </c>
      <c r="AC837" s="200">
        <f t="shared" si="116"/>
        <v>9.0534979423868307E-3</v>
      </c>
      <c r="AE837" s="200">
        <f t="shared" si="117"/>
        <v>8.1209150326797402E-3</v>
      </c>
      <c r="AF837" s="200">
        <f t="shared" si="118"/>
        <v>7.5240384615384605E-3</v>
      </c>
      <c r="AG837" s="200">
        <f t="shared" si="119"/>
        <v>8.1278935185185187E-3</v>
      </c>
      <c r="AI837" s="200" t="s">
        <v>114</v>
      </c>
    </row>
    <row r="838" spans="5:35" ht="12" customHeight="1" x14ac:dyDescent="0.15">
      <c r="E838" s="23" t="s">
        <v>103</v>
      </c>
      <c r="F838" s="125">
        <v>8.7445672713529852E-3</v>
      </c>
      <c r="G838" s="196">
        <v>49</v>
      </c>
      <c r="H838" s="130">
        <v>1.5945923055019778E-3</v>
      </c>
      <c r="I838" s="125">
        <v>8.7092911877394621E-3</v>
      </c>
      <c r="J838" s="196">
        <v>29</v>
      </c>
      <c r="K838" s="130">
        <v>7.5206434506798925E-4</v>
      </c>
      <c r="L838" s="125">
        <v>9.0805844907407406E-3</v>
      </c>
      <c r="M838" s="196">
        <v>16</v>
      </c>
      <c r="N838" s="130">
        <v>1.4064855499899471E-3</v>
      </c>
      <c r="P838" s="23" t="s">
        <v>103</v>
      </c>
      <c r="Q838" s="125">
        <v>8.2392939814814811E-3</v>
      </c>
      <c r="R838" s="196">
        <v>8</v>
      </c>
      <c r="S838" s="130">
        <v>2.6867700057375365E-3</v>
      </c>
      <c r="T838" s="125">
        <v>1.0200617283950619E-2</v>
      </c>
      <c r="U838" s="196">
        <v>3</v>
      </c>
      <c r="V838" s="130">
        <v>4.7405171282742277E-3</v>
      </c>
      <c r="W838" s="125" t="s">
        <v>311</v>
      </c>
      <c r="X838" s="196" t="s">
        <v>311</v>
      </c>
      <c r="Y838" s="130" t="s">
        <v>311</v>
      </c>
      <c r="Z838" s="200">
        <v>838</v>
      </c>
      <c r="AA838" s="200">
        <f t="shared" si="114"/>
        <v>8.7445672713529852E-3</v>
      </c>
      <c r="AB838" s="200">
        <f t="shared" si="115"/>
        <v>8.7092911877394621E-3</v>
      </c>
      <c r="AC838" s="200">
        <f t="shared" si="116"/>
        <v>9.0805844907407406E-3</v>
      </c>
      <c r="AE838" s="200">
        <f t="shared" si="117"/>
        <v>8.2392939814814811E-3</v>
      </c>
      <c r="AF838" s="200">
        <f t="shared" si="118"/>
        <v>1.0200617283950619E-2</v>
      </c>
      <c r="AG838" s="200">
        <f t="shared" si="119"/>
        <v>-1</v>
      </c>
      <c r="AI838" s="200" t="s">
        <v>115</v>
      </c>
    </row>
    <row r="839" spans="5:35" ht="12" customHeight="1" x14ac:dyDescent="0.15">
      <c r="E839" s="103" t="s">
        <v>104</v>
      </c>
      <c r="F839" s="124">
        <v>8.5320216049382704E-3</v>
      </c>
      <c r="G839" s="195">
        <v>30</v>
      </c>
      <c r="H839" s="129">
        <v>1.2580305406887544E-3</v>
      </c>
      <c r="I839" s="124">
        <v>8.7018762183235857E-3</v>
      </c>
      <c r="J839" s="195">
        <v>19</v>
      </c>
      <c r="K839" s="129">
        <v>9.8131391575757279E-4</v>
      </c>
      <c r="L839" s="124">
        <v>8.7615740740740727E-3</v>
      </c>
      <c r="M839" s="195">
        <v>26</v>
      </c>
      <c r="N839" s="129">
        <v>1.5865315868253392E-3</v>
      </c>
      <c r="P839" s="103" t="s">
        <v>104</v>
      </c>
      <c r="Q839" s="124">
        <v>7.3645833333333324E-3</v>
      </c>
      <c r="R839" s="195">
        <v>10</v>
      </c>
      <c r="S839" s="129">
        <v>2.4741765314818141E-3</v>
      </c>
      <c r="T839" s="124">
        <v>7.2048611111111115E-3</v>
      </c>
      <c r="U839" s="195">
        <v>4</v>
      </c>
      <c r="V839" s="129">
        <v>5.6523682625345139E-4</v>
      </c>
      <c r="W839" s="124">
        <v>8.9409722222222217E-3</v>
      </c>
      <c r="X839" s="195">
        <v>2</v>
      </c>
      <c r="Y839" s="129">
        <v>4.0838690256028657E-3</v>
      </c>
      <c r="Z839" s="200">
        <v>839</v>
      </c>
      <c r="AA839" s="200">
        <f t="shared" si="114"/>
        <v>8.5320216049382704E-3</v>
      </c>
      <c r="AB839" s="200">
        <f t="shared" si="115"/>
        <v>8.7018762183235857E-3</v>
      </c>
      <c r="AC839" s="200">
        <f t="shared" si="116"/>
        <v>8.7615740740740727E-3</v>
      </c>
      <c r="AE839" s="200">
        <f t="shared" si="117"/>
        <v>7.3645833333333324E-3</v>
      </c>
      <c r="AF839" s="200">
        <f t="shared" si="118"/>
        <v>7.2048611111111115E-3</v>
      </c>
      <c r="AG839" s="200">
        <f t="shared" si="119"/>
        <v>8.9409722222222217E-3</v>
      </c>
      <c r="AI839" s="200" t="s">
        <v>116</v>
      </c>
    </row>
    <row r="840" spans="5:35" ht="12" customHeight="1" x14ac:dyDescent="0.15">
      <c r="E840" s="23" t="s">
        <v>105</v>
      </c>
      <c r="F840" s="125">
        <v>8.958333333333332E-3</v>
      </c>
      <c r="G840" s="196">
        <v>20</v>
      </c>
      <c r="H840" s="130">
        <v>1.8802832396176267E-3</v>
      </c>
      <c r="I840" s="125">
        <v>8.9807098765432095E-3</v>
      </c>
      <c r="J840" s="196">
        <v>15</v>
      </c>
      <c r="K840" s="130">
        <v>2.033517933894711E-3</v>
      </c>
      <c r="L840" s="125">
        <v>8.396347736625516E-3</v>
      </c>
      <c r="M840" s="196">
        <v>9</v>
      </c>
      <c r="N840" s="130">
        <v>9.9661634560511492E-4</v>
      </c>
      <c r="P840" s="23" t="s">
        <v>105</v>
      </c>
      <c r="Q840" s="125">
        <v>6.703317901234569E-3</v>
      </c>
      <c r="R840" s="196">
        <v>6</v>
      </c>
      <c r="S840" s="130">
        <v>8.8362326443193365E-4</v>
      </c>
      <c r="T840" s="125">
        <v>6.7795138888888887E-3</v>
      </c>
      <c r="U840" s="196">
        <v>4</v>
      </c>
      <c r="V840" s="130">
        <v>3.2864052927085349E-4</v>
      </c>
      <c r="W840" s="125">
        <v>7.0775462962962953E-3</v>
      </c>
      <c r="X840" s="196">
        <v>2</v>
      </c>
      <c r="Y840" s="130">
        <v>9.5754043285679175E-4</v>
      </c>
      <c r="Z840" s="200">
        <v>840</v>
      </c>
      <c r="AA840" s="200">
        <f t="shared" si="114"/>
        <v>8.958333333333332E-3</v>
      </c>
      <c r="AB840" s="200">
        <f t="shared" si="115"/>
        <v>8.9807098765432095E-3</v>
      </c>
      <c r="AC840" s="200">
        <f t="shared" si="116"/>
        <v>8.396347736625516E-3</v>
      </c>
      <c r="AE840" s="200">
        <f t="shared" si="117"/>
        <v>6.703317901234569E-3</v>
      </c>
      <c r="AF840" s="200">
        <f t="shared" si="118"/>
        <v>6.7795138888888887E-3</v>
      </c>
      <c r="AG840" s="200">
        <f t="shared" si="119"/>
        <v>7.0775462962962953E-3</v>
      </c>
      <c r="AI840" s="200" t="s">
        <v>117</v>
      </c>
    </row>
    <row r="841" spans="5:35" ht="12" customHeight="1" x14ac:dyDescent="0.15">
      <c r="E841" s="46" t="s">
        <v>126</v>
      </c>
      <c r="F841" s="127"/>
      <c r="G841" s="198"/>
      <c r="H841" s="132"/>
      <c r="I841" s="127"/>
      <c r="J841" s="198"/>
      <c r="K841" s="132"/>
      <c r="L841" s="127"/>
      <c r="M841" s="198"/>
      <c r="N841" s="132"/>
      <c r="P841" s="46" t="s">
        <v>126</v>
      </c>
      <c r="Q841" s="127"/>
      <c r="R841" s="198"/>
      <c r="S841" s="132"/>
      <c r="T841" s="127"/>
      <c r="U841" s="198"/>
      <c r="V841" s="132"/>
      <c r="W841" s="127"/>
      <c r="X841" s="198"/>
      <c r="Y841" s="132"/>
    </row>
    <row r="842" spans="5:35" ht="12" customHeight="1" x14ac:dyDescent="0.15">
      <c r="E842" s="34" t="s">
        <v>127</v>
      </c>
      <c r="F842" s="125">
        <v>8.735583170890189E-3</v>
      </c>
      <c r="G842" s="196">
        <v>456</v>
      </c>
      <c r="H842" s="130">
        <v>1.3664317435121305E-3</v>
      </c>
      <c r="I842" s="125">
        <v>8.5215928819444443E-3</v>
      </c>
      <c r="J842" s="196">
        <v>64</v>
      </c>
      <c r="K842" s="130">
        <v>1.7951222196094148E-3</v>
      </c>
      <c r="L842" s="125">
        <v>8.1790123456790143E-3</v>
      </c>
      <c r="M842" s="196">
        <v>27</v>
      </c>
      <c r="N842" s="130">
        <v>1.0983790198257595E-3</v>
      </c>
      <c r="P842" s="34" t="s">
        <v>127</v>
      </c>
      <c r="Q842" s="125">
        <v>8.6007343550447007E-3</v>
      </c>
      <c r="R842" s="196">
        <v>58</v>
      </c>
      <c r="S842" s="130">
        <v>2.8049636961760441E-3</v>
      </c>
      <c r="T842" s="125">
        <v>6.7913105413105416E-3</v>
      </c>
      <c r="U842" s="196">
        <v>13</v>
      </c>
      <c r="V842" s="130">
        <v>9.0634624652197345E-4</v>
      </c>
      <c r="W842" s="125">
        <v>8.0169753086419757E-3</v>
      </c>
      <c r="X842" s="196">
        <v>6</v>
      </c>
      <c r="Y842" s="130">
        <v>3.3934637793910974E-3</v>
      </c>
    </row>
    <row r="843" spans="5:35" ht="12" customHeight="1" x14ac:dyDescent="0.15">
      <c r="E843" s="103" t="s">
        <v>123</v>
      </c>
      <c r="F843" s="124">
        <v>8.9073129251700696E-3</v>
      </c>
      <c r="G843" s="195">
        <v>294</v>
      </c>
      <c r="H843" s="129">
        <v>1.6641689049282321E-3</v>
      </c>
      <c r="I843" s="124">
        <v>9.1210279882154837E-3</v>
      </c>
      <c r="J843" s="195">
        <v>176</v>
      </c>
      <c r="K843" s="129">
        <v>1.7436866097304325E-3</v>
      </c>
      <c r="L843" s="124">
        <v>8.8430252682589177E-3</v>
      </c>
      <c r="M843" s="195">
        <v>107</v>
      </c>
      <c r="N843" s="129">
        <v>1.6367995764831605E-3</v>
      </c>
      <c r="P843" s="103" t="s">
        <v>123</v>
      </c>
      <c r="Q843" s="124">
        <v>8.4381808278867071E-3</v>
      </c>
      <c r="R843" s="195">
        <v>85</v>
      </c>
      <c r="S843" s="129">
        <v>2.4979510857160935E-3</v>
      </c>
      <c r="T843" s="124">
        <v>8.5150193798449597E-3</v>
      </c>
      <c r="U843" s="195">
        <v>43</v>
      </c>
      <c r="V843" s="129">
        <v>2.4331688611267293E-3</v>
      </c>
      <c r="W843" s="124">
        <v>7.6451581790123466E-3</v>
      </c>
      <c r="X843" s="195">
        <v>24</v>
      </c>
      <c r="Y843" s="129">
        <v>2.2741265509333471E-3</v>
      </c>
    </row>
    <row r="844" spans="5:35" ht="12" customHeight="1" x14ac:dyDescent="0.15">
      <c r="E844" s="23" t="s">
        <v>124</v>
      </c>
      <c r="F844" s="125">
        <v>9.0697170900692885E-3</v>
      </c>
      <c r="G844" s="196">
        <v>433</v>
      </c>
      <c r="H844" s="130">
        <v>1.6798031453510579E-3</v>
      </c>
      <c r="I844" s="125">
        <v>9.0351341807909571E-3</v>
      </c>
      <c r="J844" s="196">
        <v>118</v>
      </c>
      <c r="K844" s="130">
        <v>1.7341319475184108E-3</v>
      </c>
      <c r="L844" s="125">
        <v>8.6524777091906736E-3</v>
      </c>
      <c r="M844" s="196">
        <v>108</v>
      </c>
      <c r="N844" s="130">
        <v>1.3154458173200876E-3</v>
      </c>
      <c r="P844" s="23" t="s">
        <v>124</v>
      </c>
      <c r="Q844" s="125">
        <v>8.5287740271917465E-3</v>
      </c>
      <c r="R844" s="196">
        <v>79</v>
      </c>
      <c r="S844" s="130">
        <v>2.6692433294835381E-3</v>
      </c>
      <c r="T844" s="125">
        <v>7.8807388117283945E-3</v>
      </c>
      <c r="U844" s="196">
        <v>48</v>
      </c>
      <c r="V844" s="130">
        <v>2.5073225323490466E-3</v>
      </c>
      <c r="W844" s="125">
        <v>8.168276972624797E-3</v>
      </c>
      <c r="X844" s="196">
        <v>23</v>
      </c>
      <c r="Y844" s="130">
        <v>2.441461865833809E-3</v>
      </c>
    </row>
    <row r="845" spans="5:35" ht="12" customHeight="1" x14ac:dyDescent="0.15">
      <c r="E845" s="46" t="s">
        <v>3</v>
      </c>
      <c r="F845" s="127"/>
      <c r="G845" s="198"/>
      <c r="H845" s="132"/>
      <c r="I845" s="127"/>
      <c r="J845" s="198"/>
      <c r="K845" s="132"/>
      <c r="L845" s="127"/>
      <c r="M845" s="198"/>
      <c r="N845" s="132"/>
      <c r="P845" s="46" t="s">
        <v>3</v>
      </c>
      <c r="Q845" s="127"/>
      <c r="R845" s="198"/>
      <c r="S845" s="132"/>
      <c r="T845" s="127"/>
      <c r="U845" s="198"/>
      <c r="V845" s="132"/>
      <c r="W845" s="127"/>
      <c r="X845" s="198"/>
      <c r="Y845" s="132"/>
    </row>
    <row r="846" spans="5:35" ht="12" customHeight="1" x14ac:dyDescent="0.15">
      <c r="E846" s="26" t="s">
        <v>128</v>
      </c>
      <c r="F846" s="128">
        <v>8.8584834834834897E-3</v>
      </c>
      <c r="G846" s="199">
        <v>1480</v>
      </c>
      <c r="H846" s="133">
        <v>1.5380753106702114E-3</v>
      </c>
      <c r="I846" s="128">
        <v>8.9317282783728941E-3</v>
      </c>
      <c r="J846" s="199">
        <v>529</v>
      </c>
      <c r="K846" s="133">
        <v>1.6539743264885006E-3</v>
      </c>
      <c r="L846" s="128">
        <v>8.7539611804317644E-3</v>
      </c>
      <c r="M846" s="199">
        <v>374</v>
      </c>
      <c r="N846" s="133">
        <v>1.5661805203865588E-3</v>
      </c>
      <c r="P846" s="26" t="s">
        <v>128</v>
      </c>
      <c r="Q846" s="128">
        <v>8.327701652995274E-3</v>
      </c>
      <c r="R846" s="199">
        <v>298</v>
      </c>
      <c r="S846" s="133">
        <v>2.5195006102300805E-3</v>
      </c>
      <c r="T846" s="128">
        <v>7.8521711366538963E-3</v>
      </c>
      <c r="U846" s="199">
        <v>145</v>
      </c>
      <c r="V846" s="133">
        <v>2.2544150088805344E-3</v>
      </c>
      <c r="W846" s="128">
        <v>7.808641975308641E-3</v>
      </c>
      <c r="X846" s="199">
        <v>72</v>
      </c>
      <c r="Y846" s="133">
        <v>2.3172310680916841E-3</v>
      </c>
    </row>
    <row r="847" spans="5:35" ht="12" customHeight="1" x14ac:dyDescent="0.15">
      <c r="E847" s="123"/>
      <c r="P847" s="123"/>
    </row>
    <row r="848" spans="5:35" ht="12" customHeight="1" x14ac:dyDescent="0.15">
      <c r="E848" s="113" t="s">
        <v>315</v>
      </c>
      <c r="P848" s="113" t="s">
        <v>315</v>
      </c>
    </row>
    <row r="850" spans="1:29" ht="12" customHeight="1" x14ac:dyDescent="0.15">
      <c r="AC850" s="225"/>
    </row>
    <row r="864" spans="1:29" ht="20.100000000000001" customHeight="1" x14ac:dyDescent="0.15">
      <c r="A864" s="6"/>
      <c r="E864" s="3" t="s">
        <v>182</v>
      </c>
      <c r="F864" s="15"/>
      <c r="G864" s="192"/>
      <c r="H864" s="15"/>
      <c r="I864" s="15"/>
      <c r="J864" s="192"/>
      <c r="K864" s="15"/>
      <c r="L864" s="15"/>
      <c r="M864" s="192"/>
      <c r="N864" s="15"/>
      <c r="P864" s="3" t="s">
        <v>183</v>
      </c>
      <c r="Q864" s="15"/>
      <c r="R864" s="192"/>
      <c r="S864" s="15"/>
      <c r="T864" s="15"/>
      <c r="U864" s="192"/>
      <c r="V864" s="15"/>
      <c r="W864" s="15"/>
      <c r="X864" s="192"/>
      <c r="Y864" s="15"/>
    </row>
    <row r="865" spans="1:35" ht="12" customHeight="1" x14ac:dyDescent="0.15">
      <c r="E865" s="41"/>
      <c r="F865" s="42" t="s">
        <v>283</v>
      </c>
      <c r="G865" s="193"/>
      <c r="H865" s="43"/>
      <c r="I865" s="42" t="s">
        <v>285</v>
      </c>
      <c r="J865" s="193"/>
      <c r="K865" s="43"/>
      <c r="L865" s="42" t="s">
        <v>286</v>
      </c>
      <c r="M865" s="193"/>
      <c r="N865" s="43"/>
      <c r="P865" s="41"/>
      <c r="Q865" s="42" t="s">
        <v>283</v>
      </c>
      <c r="R865" s="193"/>
      <c r="S865" s="43"/>
      <c r="T865" s="42" t="s">
        <v>285</v>
      </c>
      <c r="U865" s="193"/>
      <c r="V865" s="43"/>
      <c r="W865" s="42" t="s">
        <v>286</v>
      </c>
      <c r="X865" s="193"/>
      <c r="Y865" s="43"/>
    </row>
    <row r="866" spans="1:35" ht="12" customHeight="1" x14ac:dyDescent="0.15">
      <c r="A866" s="84"/>
      <c r="B866" s="84"/>
      <c r="C866" s="84"/>
      <c r="E866" s="80"/>
      <c r="F866" s="104" t="s">
        <v>306</v>
      </c>
      <c r="G866" s="194" t="s">
        <v>305</v>
      </c>
      <c r="H866" s="105" t="s">
        <v>307</v>
      </c>
      <c r="I866" s="104" t="s">
        <v>306</v>
      </c>
      <c r="J866" s="194" t="s">
        <v>305</v>
      </c>
      <c r="K866" s="105" t="s">
        <v>307</v>
      </c>
      <c r="L866" s="104" t="s">
        <v>306</v>
      </c>
      <c r="M866" s="194" t="s">
        <v>305</v>
      </c>
      <c r="N866" s="105" t="s">
        <v>307</v>
      </c>
      <c r="P866" s="80"/>
      <c r="Q866" s="104" t="s">
        <v>306</v>
      </c>
      <c r="R866" s="194" t="s">
        <v>305</v>
      </c>
      <c r="S866" s="105" t="s">
        <v>307</v>
      </c>
      <c r="T866" s="104" t="s">
        <v>306</v>
      </c>
      <c r="U866" s="194" t="s">
        <v>305</v>
      </c>
      <c r="V866" s="105" t="s">
        <v>307</v>
      </c>
      <c r="W866" s="104" t="s">
        <v>306</v>
      </c>
      <c r="X866" s="194" t="s">
        <v>305</v>
      </c>
      <c r="Y866" s="105" t="s">
        <v>307</v>
      </c>
    </row>
    <row r="867" spans="1:35" ht="12" customHeight="1" x14ac:dyDescent="0.15">
      <c r="A867" s="2" t="s">
        <v>0</v>
      </c>
      <c r="E867" s="46" t="s">
        <v>125</v>
      </c>
      <c r="F867" s="30"/>
      <c r="G867" s="110"/>
      <c r="H867" s="32"/>
      <c r="I867" s="30"/>
      <c r="J867" s="110"/>
      <c r="K867" s="32"/>
      <c r="L867" s="30"/>
      <c r="M867" s="110"/>
      <c r="N867" s="32"/>
      <c r="P867" s="46" t="s">
        <v>125</v>
      </c>
      <c r="Q867" s="30"/>
      <c r="R867" s="110"/>
      <c r="S867" s="32"/>
      <c r="T867" s="30"/>
      <c r="U867" s="110"/>
      <c r="V867" s="32"/>
      <c r="W867" s="30"/>
      <c r="X867" s="110"/>
      <c r="Y867" s="32"/>
      <c r="AA867" s="200" t="s">
        <v>283</v>
      </c>
      <c r="AB867" s="200" t="s">
        <v>285</v>
      </c>
      <c r="AC867" s="200" t="s">
        <v>286</v>
      </c>
      <c r="AE867" s="200" t="s">
        <v>283</v>
      </c>
      <c r="AF867" s="200" t="s">
        <v>285</v>
      </c>
      <c r="AG867" s="200" t="s">
        <v>286</v>
      </c>
    </row>
    <row r="868" spans="1:35" ht="12" customHeight="1" x14ac:dyDescent="0.15">
      <c r="E868" s="103" t="s">
        <v>272</v>
      </c>
      <c r="F868" s="124">
        <v>7.5000000000000006E-3</v>
      </c>
      <c r="G868" s="195">
        <v>1</v>
      </c>
      <c r="H868" s="129" t="s">
        <v>311</v>
      </c>
      <c r="I868" s="124" t="s">
        <v>311</v>
      </c>
      <c r="J868" s="195" t="s">
        <v>311</v>
      </c>
      <c r="K868" s="129" t="s">
        <v>311</v>
      </c>
      <c r="L868" s="124" t="s">
        <v>311</v>
      </c>
      <c r="M868" s="195" t="s">
        <v>311</v>
      </c>
      <c r="N868" s="129" t="s">
        <v>311</v>
      </c>
      <c r="P868" s="103" t="s">
        <v>272</v>
      </c>
      <c r="Q868" s="124">
        <v>3.1349206349206354E-3</v>
      </c>
      <c r="R868" s="195">
        <v>7</v>
      </c>
      <c r="S868" s="129">
        <v>3.0843177917404491E-4</v>
      </c>
      <c r="T868" s="124" t="s">
        <v>311</v>
      </c>
      <c r="U868" s="195" t="s">
        <v>311</v>
      </c>
      <c r="V868" s="129" t="s">
        <v>311</v>
      </c>
      <c r="W868" s="124" t="s">
        <v>311</v>
      </c>
      <c r="X868" s="195" t="s">
        <v>311</v>
      </c>
      <c r="Y868" s="129" t="s">
        <v>311</v>
      </c>
      <c r="Z868" s="200">
        <v>868</v>
      </c>
      <c r="AA868" s="200">
        <f>IF(F868="-",-1,F868)</f>
        <v>7.5000000000000006E-3</v>
      </c>
      <c r="AB868" s="200">
        <f>IF(I868="-",-1,I868)</f>
        <v>-1</v>
      </c>
      <c r="AC868" s="200">
        <f>IF(L868="-",-1,L868)</f>
        <v>-1</v>
      </c>
      <c r="AE868" s="200">
        <f>IF(Q868="-",-1,Q868)</f>
        <v>3.1349206349206354E-3</v>
      </c>
      <c r="AF868" s="200">
        <f>IF(T868="-",-1,T868)</f>
        <v>-1</v>
      </c>
      <c r="AG868" s="200">
        <f>IF(W868="-",-1,W868)</f>
        <v>-1</v>
      </c>
      <c r="AI868" s="200" t="s">
        <v>118</v>
      </c>
    </row>
    <row r="869" spans="1:35" ht="12" customHeight="1" x14ac:dyDescent="0.15">
      <c r="A869" s="85" t="s">
        <v>308</v>
      </c>
      <c r="B869" s="134"/>
      <c r="C869" s="134"/>
      <c r="E869" s="23" t="s">
        <v>273</v>
      </c>
      <c r="F869" s="125">
        <v>7.3984053497942398E-3</v>
      </c>
      <c r="G869" s="196">
        <v>9</v>
      </c>
      <c r="H869" s="130">
        <v>5.6638443630175315E-4</v>
      </c>
      <c r="I869" s="125" t="s">
        <v>311</v>
      </c>
      <c r="J869" s="196" t="s">
        <v>311</v>
      </c>
      <c r="K869" s="130" t="s">
        <v>311</v>
      </c>
      <c r="L869" s="125" t="s">
        <v>311</v>
      </c>
      <c r="M869" s="196" t="s">
        <v>311</v>
      </c>
      <c r="N869" s="130" t="s">
        <v>311</v>
      </c>
      <c r="P869" s="23" t="s">
        <v>273</v>
      </c>
      <c r="Q869" s="125">
        <v>3.438552188552187E-3</v>
      </c>
      <c r="R869" s="196">
        <v>44</v>
      </c>
      <c r="S869" s="130">
        <v>3.6167021421325767E-4</v>
      </c>
      <c r="T869" s="125">
        <v>3.3564814814814816E-3</v>
      </c>
      <c r="U869" s="196">
        <v>2</v>
      </c>
      <c r="V869" s="130">
        <v>1.1457748769226539E-4</v>
      </c>
      <c r="W869" s="125">
        <v>3.5763888888888894E-3</v>
      </c>
      <c r="X869" s="196">
        <v>1</v>
      </c>
      <c r="Y869" s="130" t="s">
        <v>311</v>
      </c>
      <c r="Z869" s="200">
        <v>869</v>
      </c>
      <c r="AA869" s="200">
        <f t="shared" ref="AA869:AA883" si="120">IF(F869="-",-1,F869)</f>
        <v>7.3984053497942398E-3</v>
      </c>
      <c r="AB869" s="200">
        <f t="shared" ref="AB869:AB883" si="121">IF(I869="-",-1,I869)</f>
        <v>-1</v>
      </c>
      <c r="AC869" s="200">
        <f t="shared" ref="AC869:AC883" si="122">IF(L869="-",-1,L869)</f>
        <v>-1</v>
      </c>
      <c r="AE869" s="200">
        <f t="shared" ref="AE869:AE883" si="123">IF(Q869="-",-1,Q869)</f>
        <v>3.438552188552187E-3</v>
      </c>
      <c r="AF869" s="200">
        <f t="shared" ref="AF869:AF883" si="124">IF(T869="-",-1,T869)</f>
        <v>3.3564814814814816E-3</v>
      </c>
      <c r="AG869" s="200">
        <f t="shared" ref="AG869:AG883" si="125">IF(W869="-",-1,W869)</f>
        <v>3.5763888888888894E-3</v>
      </c>
      <c r="AI869" s="200" t="s">
        <v>119</v>
      </c>
    </row>
    <row r="870" spans="1:35" ht="12" customHeight="1" x14ac:dyDescent="0.15">
      <c r="A870" s="85" t="s">
        <v>310</v>
      </c>
      <c r="B870" s="134"/>
      <c r="C870" s="134"/>
      <c r="E870" s="103" t="s">
        <v>274</v>
      </c>
      <c r="F870" s="124">
        <v>7.5398662551440327E-3</v>
      </c>
      <c r="G870" s="195">
        <v>18</v>
      </c>
      <c r="H870" s="129">
        <v>8.6770801160166388E-4</v>
      </c>
      <c r="I870" s="124" t="s">
        <v>311</v>
      </c>
      <c r="J870" s="195" t="s">
        <v>311</v>
      </c>
      <c r="K870" s="129" t="s">
        <v>311</v>
      </c>
      <c r="L870" s="124" t="s">
        <v>311</v>
      </c>
      <c r="M870" s="195" t="s">
        <v>311</v>
      </c>
      <c r="N870" s="129" t="s">
        <v>311</v>
      </c>
      <c r="P870" s="103" t="s">
        <v>274</v>
      </c>
      <c r="Q870" s="124">
        <v>3.4140946502057611E-3</v>
      </c>
      <c r="R870" s="195">
        <v>45</v>
      </c>
      <c r="S870" s="129">
        <v>3.7314245056311251E-4</v>
      </c>
      <c r="T870" s="124">
        <v>2.8148148148148147E-3</v>
      </c>
      <c r="U870" s="195">
        <v>5</v>
      </c>
      <c r="V870" s="129">
        <v>1.5708368127151121E-4</v>
      </c>
      <c r="W870" s="124">
        <v>3.5069444444444449E-3</v>
      </c>
      <c r="X870" s="195">
        <v>2</v>
      </c>
      <c r="Y870" s="129">
        <v>8.184106263734467E-5</v>
      </c>
      <c r="Z870" s="200">
        <v>870</v>
      </c>
      <c r="AA870" s="200">
        <f t="shared" si="120"/>
        <v>7.5398662551440327E-3</v>
      </c>
      <c r="AB870" s="200">
        <f t="shared" si="121"/>
        <v>-1</v>
      </c>
      <c r="AC870" s="200">
        <f t="shared" si="122"/>
        <v>-1</v>
      </c>
      <c r="AE870" s="200">
        <f t="shared" si="123"/>
        <v>3.4140946502057611E-3</v>
      </c>
      <c r="AF870" s="200">
        <f t="shared" si="124"/>
        <v>2.8148148148148147E-3</v>
      </c>
      <c r="AG870" s="200">
        <f t="shared" si="125"/>
        <v>3.5069444444444449E-3</v>
      </c>
      <c r="AI870" s="200" t="s">
        <v>120</v>
      </c>
    </row>
    <row r="871" spans="1:35" ht="12" customHeight="1" x14ac:dyDescent="0.15">
      <c r="A871" s="85" t="s">
        <v>309</v>
      </c>
      <c r="B871" s="134"/>
      <c r="C871" s="134"/>
      <c r="E871" s="23" t="s">
        <v>275</v>
      </c>
      <c r="F871" s="125">
        <v>8.86574074074074E-3</v>
      </c>
      <c r="G871" s="196">
        <v>4</v>
      </c>
      <c r="H871" s="130">
        <v>2.4749581719041088E-3</v>
      </c>
      <c r="I871" s="125">
        <v>7.5462962962962966E-3</v>
      </c>
      <c r="J871" s="196">
        <v>3</v>
      </c>
      <c r="K871" s="130">
        <v>6.1473480207822873E-4</v>
      </c>
      <c r="L871" s="125">
        <v>8.6921296296296295E-3</v>
      </c>
      <c r="M871" s="196">
        <v>2</v>
      </c>
      <c r="N871" s="130">
        <v>1.3749298523071749E-3</v>
      </c>
      <c r="P871" s="23" t="s">
        <v>275</v>
      </c>
      <c r="Q871" s="125">
        <v>3.3186728395061733E-3</v>
      </c>
      <c r="R871" s="196">
        <v>15</v>
      </c>
      <c r="S871" s="130">
        <v>2.5185122370628894E-4</v>
      </c>
      <c r="T871" s="125">
        <v>3.5352366255144035E-3</v>
      </c>
      <c r="U871" s="196">
        <v>9</v>
      </c>
      <c r="V871" s="130">
        <v>8.4069757408648913E-4</v>
      </c>
      <c r="W871" s="125">
        <v>3.5030864197530868E-3</v>
      </c>
      <c r="X871" s="196">
        <v>3</v>
      </c>
      <c r="Y871" s="130">
        <v>1.7062765731092318E-4</v>
      </c>
      <c r="Z871" s="200">
        <v>871</v>
      </c>
      <c r="AA871" s="200">
        <f t="shared" si="120"/>
        <v>8.86574074074074E-3</v>
      </c>
      <c r="AB871" s="200">
        <f t="shared" si="121"/>
        <v>7.5462962962962966E-3</v>
      </c>
      <c r="AC871" s="200">
        <f t="shared" si="122"/>
        <v>8.6921296296296295E-3</v>
      </c>
      <c r="AE871" s="200">
        <f t="shared" si="123"/>
        <v>3.3186728395061733E-3</v>
      </c>
      <c r="AF871" s="200">
        <f t="shared" si="124"/>
        <v>3.5352366255144035E-3</v>
      </c>
      <c r="AG871" s="200">
        <f t="shared" si="125"/>
        <v>3.5030864197530868E-3</v>
      </c>
      <c r="AI871" s="200" t="s">
        <v>121</v>
      </c>
    </row>
    <row r="872" spans="1:35" ht="12" customHeight="1" x14ac:dyDescent="0.15">
      <c r="E872" s="103" t="s">
        <v>94</v>
      </c>
      <c r="F872" s="124">
        <v>7.8125E-3</v>
      </c>
      <c r="G872" s="195">
        <v>8</v>
      </c>
      <c r="H872" s="129">
        <v>1.4272695174788121E-3</v>
      </c>
      <c r="I872" s="124">
        <v>7.6041666666666671E-3</v>
      </c>
      <c r="J872" s="195">
        <v>2</v>
      </c>
      <c r="K872" s="129">
        <v>3.2736425054933732E-4</v>
      </c>
      <c r="L872" s="124">
        <v>7.3495370370370372E-3</v>
      </c>
      <c r="M872" s="195">
        <v>2</v>
      </c>
      <c r="N872" s="129">
        <v>2.9462782549439392E-4</v>
      </c>
      <c r="P872" s="103" t="s">
        <v>94</v>
      </c>
      <c r="Q872" s="124">
        <v>3.3181042884990243E-3</v>
      </c>
      <c r="R872" s="195">
        <v>19</v>
      </c>
      <c r="S872" s="129">
        <v>3.5694657593374397E-4</v>
      </c>
      <c r="T872" s="124">
        <v>3.368055555555556E-3</v>
      </c>
      <c r="U872" s="195">
        <v>5</v>
      </c>
      <c r="V872" s="129">
        <v>3.8708313676366813E-4</v>
      </c>
      <c r="W872" s="124">
        <v>3.2500000000000003E-3</v>
      </c>
      <c r="X872" s="195">
        <v>5</v>
      </c>
      <c r="Y872" s="129">
        <v>2.7986771658411474E-4</v>
      </c>
      <c r="Z872" s="200">
        <v>872</v>
      </c>
      <c r="AA872" s="200">
        <f t="shared" si="120"/>
        <v>7.8125E-3</v>
      </c>
      <c r="AB872" s="200">
        <f t="shared" si="121"/>
        <v>7.6041666666666671E-3</v>
      </c>
      <c r="AC872" s="200">
        <f t="shared" si="122"/>
        <v>7.3495370370370372E-3</v>
      </c>
      <c r="AE872" s="200">
        <f t="shared" si="123"/>
        <v>3.3181042884990243E-3</v>
      </c>
      <c r="AF872" s="200">
        <f t="shared" si="124"/>
        <v>3.368055555555556E-3</v>
      </c>
      <c r="AG872" s="200">
        <f t="shared" si="125"/>
        <v>3.2500000000000003E-3</v>
      </c>
      <c r="AI872" s="200" t="s">
        <v>106</v>
      </c>
    </row>
    <row r="873" spans="1:35" ht="12" customHeight="1" x14ac:dyDescent="0.15">
      <c r="A873" s="2"/>
      <c r="E873" s="23" t="s">
        <v>95</v>
      </c>
      <c r="F873" s="125">
        <v>7.3996913580246905E-3</v>
      </c>
      <c r="G873" s="196">
        <v>3</v>
      </c>
      <c r="H873" s="130">
        <v>4.0332506807729294E-4</v>
      </c>
      <c r="I873" s="125">
        <v>8.067129629629629E-3</v>
      </c>
      <c r="J873" s="196">
        <v>2</v>
      </c>
      <c r="K873" s="130">
        <v>3.6010067560432332E-4</v>
      </c>
      <c r="L873" s="125" t="s">
        <v>311</v>
      </c>
      <c r="M873" s="196" t="s">
        <v>311</v>
      </c>
      <c r="N873" s="130" t="s">
        <v>311</v>
      </c>
      <c r="P873" s="23" t="s">
        <v>95</v>
      </c>
      <c r="Q873" s="125">
        <v>3.3629918981481479E-3</v>
      </c>
      <c r="R873" s="196">
        <v>16</v>
      </c>
      <c r="S873" s="130">
        <v>3.9636697725341696E-4</v>
      </c>
      <c r="T873" s="125">
        <v>3.1597222222222231E-3</v>
      </c>
      <c r="U873" s="196">
        <v>12</v>
      </c>
      <c r="V873" s="130">
        <v>2.3414919028182633E-4</v>
      </c>
      <c r="W873" s="125">
        <v>2.9427083333333332E-3</v>
      </c>
      <c r="X873" s="196">
        <v>4</v>
      </c>
      <c r="Y873" s="130">
        <v>1.7228791019619115E-4</v>
      </c>
      <c r="Z873" s="200">
        <v>873</v>
      </c>
      <c r="AA873" s="200">
        <f t="shared" si="120"/>
        <v>7.3996913580246905E-3</v>
      </c>
      <c r="AB873" s="200">
        <f t="shared" si="121"/>
        <v>8.067129629629629E-3</v>
      </c>
      <c r="AC873" s="200">
        <f t="shared" si="122"/>
        <v>-1</v>
      </c>
      <c r="AE873" s="200">
        <f t="shared" si="123"/>
        <v>3.3629918981481479E-3</v>
      </c>
      <c r="AF873" s="200">
        <f t="shared" si="124"/>
        <v>3.1597222222222231E-3</v>
      </c>
      <c r="AG873" s="200">
        <f t="shared" si="125"/>
        <v>2.9427083333333332E-3</v>
      </c>
      <c r="AI873" s="200" t="s">
        <v>107</v>
      </c>
    </row>
    <row r="874" spans="1:35" ht="12" customHeight="1" x14ac:dyDescent="0.15">
      <c r="E874" s="103" t="s">
        <v>96</v>
      </c>
      <c r="F874" s="124">
        <v>8.052248677248677E-3</v>
      </c>
      <c r="G874" s="195">
        <v>7</v>
      </c>
      <c r="H874" s="129">
        <v>1.7930442878282542E-3</v>
      </c>
      <c r="I874" s="124">
        <v>8.1076388888888899E-3</v>
      </c>
      <c r="J874" s="195">
        <v>6</v>
      </c>
      <c r="K874" s="129">
        <v>1.9591287183897505E-3</v>
      </c>
      <c r="L874" s="124">
        <v>7.3379629629629628E-3</v>
      </c>
      <c r="M874" s="195">
        <v>2</v>
      </c>
      <c r="N874" s="129">
        <v>3.6010067560424808E-4</v>
      </c>
      <c r="P874" s="103" t="s">
        <v>96</v>
      </c>
      <c r="Q874" s="124">
        <v>3.3055555555555555E-3</v>
      </c>
      <c r="R874" s="195">
        <v>20</v>
      </c>
      <c r="S874" s="129">
        <v>2.9420635365102181E-4</v>
      </c>
      <c r="T874" s="124">
        <v>3.1147119341563786E-3</v>
      </c>
      <c r="U874" s="195">
        <v>9</v>
      </c>
      <c r="V874" s="129">
        <v>2.7864715205619899E-4</v>
      </c>
      <c r="W874" s="124">
        <v>3.2870370370370367E-3</v>
      </c>
      <c r="X874" s="195">
        <v>7</v>
      </c>
      <c r="Y874" s="129">
        <v>9.2843025527594399E-4</v>
      </c>
      <c r="Z874" s="200">
        <v>874</v>
      </c>
      <c r="AA874" s="200">
        <f t="shared" si="120"/>
        <v>8.052248677248677E-3</v>
      </c>
      <c r="AB874" s="200">
        <f t="shared" si="121"/>
        <v>8.1076388888888899E-3</v>
      </c>
      <c r="AC874" s="200">
        <f t="shared" si="122"/>
        <v>7.3379629629629628E-3</v>
      </c>
      <c r="AE874" s="200">
        <f t="shared" si="123"/>
        <v>3.3055555555555555E-3</v>
      </c>
      <c r="AF874" s="200">
        <f t="shared" si="124"/>
        <v>3.1147119341563786E-3</v>
      </c>
      <c r="AG874" s="200">
        <f t="shared" si="125"/>
        <v>3.2870370370370367E-3</v>
      </c>
      <c r="AI874" s="200" t="s">
        <v>108</v>
      </c>
    </row>
    <row r="875" spans="1:35" ht="12" customHeight="1" x14ac:dyDescent="0.15">
      <c r="E875" s="28" t="s">
        <v>97</v>
      </c>
      <c r="F875" s="126">
        <v>8.6252572016460912E-3</v>
      </c>
      <c r="G875" s="197">
        <v>9</v>
      </c>
      <c r="H875" s="131">
        <v>1.6314701029694317E-3</v>
      </c>
      <c r="I875" s="126">
        <v>8.3564814814814804E-3</v>
      </c>
      <c r="J875" s="197">
        <v>4</v>
      </c>
      <c r="K875" s="131">
        <v>1.1078511203849951E-3</v>
      </c>
      <c r="L875" s="126">
        <v>8.0578703703703715E-3</v>
      </c>
      <c r="M875" s="197">
        <v>5</v>
      </c>
      <c r="N875" s="131">
        <v>1.0783596554340058E-3</v>
      </c>
      <c r="P875" s="28" t="s">
        <v>97</v>
      </c>
      <c r="Q875" s="126">
        <v>3.2571373456790121E-3</v>
      </c>
      <c r="R875" s="197">
        <v>24</v>
      </c>
      <c r="S875" s="131">
        <v>3.4388351673429746E-4</v>
      </c>
      <c r="T875" s="126">
        <v>3.1849747474747476E-3</v>
      </c>
      <c r="U875" s="197">
        <v>11</v>
      </c>
      <c r="V875" s="131">
        <v>2.8757874239534602E-4</v>
      </c>
      <c r="W875" s="126">
        <v>3.0632716049382716E-3</v>
      </c>
      <c r="X875" s="197">
        <v>9</v>
      </c>
      <c r="Y875" s="131">
        <v>1.9219585538675561E-4</v>
      </c>
      <c r="Z875" s="200">
        <v>875</v>
      </c>
      <c r="AA875" s="200">
        <f t="shared" si="120"/>
        <v>8.6252572016460912E-3</v>
      </c>
      <c r="AB875" s="200">
        <f t="shared" si="121"/>
        <v>8.3564814814814804E-3</v>
      </c>
      <c r="AC875" s="200">
        <f t="shared" si="122"/>
        <v>8.0578703703703715E-3</v>
      </c>
      <c r="AE875" s="200">
        <f t="shared" si="123"/>
        <v>3.2571373456790121E-3</v>
      </c>
      <c r="AF875" s="200">
        <f t="shared" si="124"/>
        <v>3.1849747474747476E-3</v>
      </c>
      <c r="AG875" s="200">
        <f t="shared" si="125"/>
        <v>3.0632716049382716E-3</v>
      </c>
      <c r="AI875" s="200" t="s">
        <v>109</v>
      </c>
    </row>
    <row r="876" spans="1:35" ht="12" customHeight="1" x14ac:dyDescent="0.15">
      <c r="E876" s="103" t="s">
        <v>98</v>
      </c>
      <c r="F876" s="124">
        <v>7.9846643518518504E-3</v>
      </c>
      <c r="G876" s="195">
        <v>8</v>
      </c>
      <c r="H876" s="129">
        <v>1.8452204088362308E-3</v>
      </c>
      <c r="I876" s="124">
        <v>8.5532407407407415E-3</v>
      </c>
      <c r="J876" s="195">
        <v>3</v>
      </c>
      <c r="K876" s="129">
        <v>4.8126441866412373E-4</v>
      </c>
      <c r="L876" s="124">
        <v>8.4751157407407414E-3</v>
      </c>
      <c r="M876" s="195">
        <v>4</v>
      </c>
      <c r="N876" s="129">
        <v>1.0160329783610808E-3</v>
      </c>
      <c r="P876" s="103" t="s">
        <v>98</v>
      </c>
      <c r="Q876" s="124">
        <v>3.3711419753086418E-3</v>
      </c>
      <c r="R876" s="195">
        <v>15</v>
      </c>
      <c r="S876" s="129">
        <v>3.2731942975625409E-4</v>
      </c>
      <c r="T876" s="124">
        <v>3.1018518518518517E-3</v>
      </c>
      <c r="U876" s="195">
        <v>5</v>
      </c>
      <c r="V876" s="129">
        <v>1.3767797746956165E-4</v>
      </c>
      <c r="W876" s="124">
        <v>3.4182098765432097E-3</v>
      </c>
      <c r="X876" s="195">
        <v>3</v>
      </c>
      <c r="Y876" s="129">
        <v>4.8560563078134389E-4</v>
      </c>
      <c r="Z876" s="200">
        <v>876</v>
      </c>
      <c r="AA876" s="200">
        <f t="shared" si="120"/>
        <v>7.9846643518518504E-3</v>
      </c>
      <c r="AB876" s="200">
        <f t="shared" si="121"/>
        <v>8.5532407407407415E-3</v>
      </c>
      <c r="AC876" s="200">
        <f t="shared" si="122"/>
        <v>8.4751157407407414E-3</v>
      </c>
      <c r="AE876" s="200">
        <f t="shared" si="123"/>
        <v>3.3711419753086418E-3</v>
      </c>
      <c r="AF876" s="200">
        <f t="shared" si="124"/>
        <v>3.1018518518518517E-3</v>
      </c>
      <c r="AG876" s="200">
        <f t="shared" si="125"/>
        <v>3.4182098765432097E-3</v>
      </c>
      <c r="AI876" s="200" t="s">
        <v>110</v>
      </c>
    </row>
    <row r="877" spans="1:35" ht="12" customHeight="1" x14ac:dyDescent="0.15">
      <c r="E877" s="23" t="s">
        <v>99</v>
      </c>
      <c r="F877" s="125">
        <v>7.8650284900284896E-3</v>
      </c>
      <c r="G877" s="196">
        <v>13</v>
      </c>
      <c r="H877" s="130">
        <v>1.5120057167270109E-3</v>
      </c>
      <c r="I877" s="125">
        <v>8.2899305555555556E-3</v>
      </c>
      <c r="J877" s="196">
        <v>4</v>
      </c>
      <c r="K877" s="130">
        <v>5.79041182461589E-4</v>
      </c>
      <c r="L877" s="125">
        <v>7.5188078703703701E-3</v>
      </c>
      <c r="M877" s="196">
        <v>8</v>
      </c>
      <c r="N877" s="130">
        <v>5.8081419063118068E-4</v>
      </c>
      <c r="P877" s="23" t="s">
        <v>99</v>
      </c>
      <c r="Q877" s="125">
        <v>3.5590277777777781E-3</v>
      </c>
      <c r="R877" s="196">
        <v>10</v>
      </c>
      <c r="S877" s="130">
        <v>3.6605518922485698E-4</v>
      </c>
      <c r="T877" s="125">
        <v>3.1597222222222222E-3</v>
      </c>
      <c r="U877" s="196">
        <v>6</v>
      </c>
      <c r="V877" s="130">
        <v>2.2774766437497977E-4</v>
      </c>
      <c r="W877" s="125">
        <v>3.0439814814814817E-3</v>
      </c>
      <c r="X877" s="196">
        <v>5</v>
      </c>
      <c r="Y877" s="130">
        <v>2.026289513890194E-4</v>
      </c>
      <c r="Z877" s="200">
        <v>877</v>
      </c>
      <c r="AA877" s="200">
        <f t="shared" si="120"/>
        <v>7.8650284900284896E-3</v>
      </c>
      <c r="AB877" s="200">
        <f t="shared" si="121"/>
        <v>8.2899305555555556E-3</v>
      </c>
      <c r="AC877" s="200">
        <f t="shared" si="122"/>
        <v>7.5188078703703701E-3</v>
      </c>
      <c r="AE877" s="200">
        <f t="shared" si="123"/>
        <v>3.5590277777777781E-3</v>
      </c>
      <c r="AF877" s="200">
        <f t="shared" si="124"/>
        <v>3.1597222222222222E-3</v>
      </c>
      <c r="AG877" s="200">
        <f t="shared" si="125"/>
        <v>3.0439814814814817E-3</v>
      </c>
      <c r="AI877" s="200" t="s">
        <v>111</v>
      </c>
    </row>
    <row r="878" spans="1:35" ht="12" customHeight="1" x14ac:dyDescent="0.15">
      <c r="E878" s="103" t="s">
        <v>100</v>
      </c>
      <c r="F878" s="124">
        <v>8.0212962962962989E-3</v>
      </c>
      <c r="G878" s="195">
        <v>25</v>
      </c>
      <c r="H878" s="129">
        <v>1.332236090981892E-3</v>
      </c>
      <c r="I878" s="124">
        <v>8.0671296296296307E-3</v>
      </c>
      <c r="J878" s="195">
        <v>1</v>
      </c>
      <c r="K878" s="129" t="s">
        <v>311</v>
      </c>
      <c r="L878" s="124">
        <v>9.7800925925925937E-3</v>
      </c>
      <c r="M878" s="195">
        <v>2</v>
      </c>
      <c r="N878" s="129">
        <v>1.1785113019775642E-3</v>
      </c>
      <c r="P878" s="103" t="s">
        <v>100</v>
      </c>
      <c r="Q878" s="124">
        <v>3.5550213675213669E-3</v>
      </c>
      <c r="R878" s="195">
        <v>26</v>
      </c>
      <c r="S878" s="129">
        <v>4.7332945160677133E-4</v>
      </c>
      <c r="T878" s="124">
        <v>3.3746693121693119E-3</v>
      </c>
      <c r="U878" s="195">
        <v>7</v>
      </c>
      <c r="V878" s="129">
        <v>6.5571180406103738E-4</v>
      </c>
      <c r="W878" s="124">
        <v>3.0960648148148145E-3</v>
      </c>
      <c r="X878" s="195">
        <v>2</v>
      </c>
      <c r="Y878" s="129">
        <v>1.3912980648346537E-4</v>
      </c>
      <c r="Z878" s="200">
        <v>878</v>
      </c>
      <c r="AA878" s="200">
        <f t="shared" si="120"/>
        <v>8.0212962962962989E-3</v>
      </c>
      <c r="AB878" s="200">
        <f t="shared" si="121"/>
        <v>8.0671296296296307E-3</v>
      </c>
      <c r="AC878" s="200">
        <f t="shared" si="122"/>
        <v>9.7800925925925937E-3</v>
      </c>
      <c r="AE878" s="200">
        <f t="shared" si="123"/>
        <v>3.5550213675213669E-3</v>
      </c>
      <c r="AF878" s="200">
        <f t="shared" si="124"/>
        <v>3.3746693121693119E-3</v>
      </c>
      <c r="AG878" s="200">
        <f t="shared" si="125"/>
        <v>3.0960648148148145E-3</v>
      </c>
      <c r="AI878" s="200" t="s">
        <v>112</v>
      </c>
    </row>
    <row r="879" spans="1:35" ht="12" customHeight="1" x14ac:dyDescent="0.15">
      <c r="E879" s="23" t="s">
        <v>101</v>
      </c>
      <c r="F879" s="125">
        <v>8.5185185185185173E-3</v>
      </c>
      <c r="G879" s="196">
        <v>6</v>
      </c>
      <c r="H879" s="130">
        <v>1.8275752495771403E-3</v>
      </c>
      <c r="I879" s="125" t="s">
        <v>311</v>
      </c>
      <c r="J879" s="196" t="s">
        <v>311</v>
      </c>
      <c r="K879" s="130" t="s">
        <v>311</v>
      </c>
      <c r="L879" s="125">
        <v>8.6689814814814806E-3</v>
      </c>
      <c r="M879" s="196">
        <v>3</v>
      </c>
      <c r="N879" s="130">
        <v>3.3529475329594966E-3</v>
      </c>
      <c r="P879" s="23" t="s">
        <v>101</v>
      </c>
      <c r="Q879" s="125">
        <v>3.5111531986531984E-3</v>
      </c>
      <c r="R879" s="196">
        <v>22</v>
      </c>
      <c r="S879" s="130">
        <v>4.0256590215494913E-4</v>
      </c>
      <c r="T879" s="125">
        <v>2.9449588477366258E-3</v>
      </c>
      <c r="U879" s="196">
        <v>9</v>
      </c>
      <c r="V879" s="130">
        <v>2.0114521289759689E-4</v>
      </c>
      <c r="W879" s="125">
        <v>3.2364004629629631E-3</v>
      </c>
      <c r="X879" s="196">
        <v>8</v>
      </c>
      <c r="Y879" s="130">
        <v>2.209871068302743E-4</v>
      </c>
      <c r="Z879" s="200">
        <v>879</v>
      </c>
      <c r="AA879" s="200">
        <f t="shared" si="120"/>
        <v>8.5185185185185173E-3</v>
      </c>
      <c r="AB879" s="200">
        <f t="shared" si="121"/>
        <v>-1</v>
      </c>
      <c r="AC879" s="200">
        <f t="shared" si="122"/>
        <v>8.6689814814814806E-3</v>
      </c>
      <c r="AE879" s="200">
        <f t="shared" si="123"/>
        <v>3.5111531986531984E-3</v>
      </c>
      <c r="AF879" s="200">
        <f t="shared" si="124"/>
        <v>2.9449588477366258E-3</v>
      </c>
      <c r="AG879" s="200">
        <f t="shared" si="125"/>
        <v>3.2364004629629631E-3</v>
      </c>
      <c r="AI879" s="200" t="s">
        <v>113</v>
      </c>
    </row>
    <row r="880" spans="1:35" ht="12" customHeight="1" x14ac:dyDescent="0.15">
      <c r="E880" s="103" t="s">
        <v>102</v>
      </c>
      <c r="F880" s="124">
        <v>8.375771604938272E-3</v>
      </c>
      <c r="G880" s="195">
        <v>9</v>
      </c>
      <c r="H880" s="129">
        <v>1.7783443348767425E-3</v>
      </c>
      <c r="I880" s="124">
        <v>8.028549382716051E-3</v>
      </c>
      <c r="J880" s="195">
        <v>3</v>
      </c>
      <c r="K880" s="129">
        <v>3.689812878540983E-4</v>
      </c>
      <c r="L880" s="124">
        <v>1.2268518518518519E-2</v>
      </c>
      <c r="M880" s="195">
        <v>1</v>
      </c>
      <c r="N880" s="129" t="s">
        <v>311</v>
      </c>
      <c r="P880" s="103" t="s">
        <v>102</v>
      </c>
      <c r="Q880" s="124">
        <v>3.209325396825397E-3</v>
      </c>
      <c r="R880" s="195">
        <v>14</v>
      </c>
      <c r="S880" s="129">
        <v>2.8580189042693062E-4</v>
      </c>
      <c r="T880" s="124">
        <v>3.0825617283950614E-3</v>
      </c>
      <c r="U880" s="195">
        <v>9</v>
      </c>
      <c r="V880" s="129">
        <v>2.6532160616545984E-4</v>
      </c>
      <c r="W880" s="124">
        <v>3.3854166666666668E-3</v>
      </c>
      <c r="X880" s="195">
        <v>2</v>
      </c>
      <c r="Y880" s="129">
        <v>1.2276159395598597E-4</v>
      </c>
      <c r="Z880" s="200">
        <v>880</v>
      </c>
      <c r="AA880" s="200">
        <f t="shared" si="120"/>
        <v>8.375771604938272E-3</v>
      </c>
      <c r="AB880" s="200">
        <f t="shared" si="121"/>
        <v>8.028549382716051E-3</v>
      </c>
      <c r="AC880" s="200">
        <f t="shared" si="122"/>
        <v>1.2268518518518519E-2</v>
      </c>
      <c r="AE880" s="200">
        <f t="shared" si="123"/>
        <v>3.209325396825397E-3</v>
      </c>
      <c r="AF880" s="200">
        <f t="shared" si="124"/>
        <v>3.0825617283950614E-3</v>
      </c>
      <c r="AG880" s="200">
        <f t="shared" si="125"/>
        <v>3.3854166666666668E-3</v>
      </c>
      <c r="AI880" s="200" t="s">
        <v>114</v>
      </c>
    </row>
    <row r="881" spans="5:35" ht="12" customHeight="1" x14ac:dyDescent="0.15">
      <c r="E881" s="23" t="s">
        <v>103</v>
      </c>
      <c r="F881" s="125">
        <v>8.4143518518518517E-3</v>
      </c>
      <c r="G881" s="196">
        <v>4</v>
      </c>
      <c r="H881" s="130">
        <v>1.7222440012561559E-3</v>
      </c>
      <c r="I881" s="125">
        <v>7.858796296296296E-3</v>
      </c>
      <c r="J881" s="196">
        <v>1</v>
      </c>
      <c r="K881" s="130" t="s">
        <v>311</v>
      </c>
      <c r="L881" s="125" t="s">
        <v>311</v>
      </c>
      <c r="M881" s="196" t="s">
        <v>311</v>
      </c>
      <c r="N881" s="130" t="s">
        <v>311</v>
      </c>
      <c r="P881" s="23" t="s">
        <v>103</v>
      </c>
      <c r="Q881" s="125">
        <v>3.1298225308641985E-3</v>
      </c>
      <c r="R881" s="196">
        <v>12</v>
      </c>
      <c r="S881" s="130">
        <v>2.2150526690888823E-4</v>
      </c>
      <c r="T881" s="125">
        <v>3.0208333333333333E-3</v>
      </c>
      <c r="U881" s="196">
        <v>1</v>
      </c>
      <c r="V881" s="130" t="s">
        <v>311</v>
      </c>
      <c r="W881" s="125">
        <v>3.1809413580246911E-3</v>
      </c>
      <c r="X881" s="196">
        <v>6</v>
      </c>
      <c r="Y881" s="130">
        <v>5.8736192790366558E-4</v>
      </c>
      <c r="Z881" s="200">
        <v>881</v>
      </c>
      <c r="AA881" s="200">
        <f t="shared" si="120"/>
        <v>8.4143518518518517E-3</v>
      </c>
      <c r="AB881" s="200">
        <f t="shared" si="121"/>
        <v>7.858796296296296E-3</v>
      </c>
      <c r="AC881" s="200">
        <f t="shared" si="122"/>
        <v>-1</v>
      </c>
      <c r="AE881" s="200">
        <f t="shared" si="123"/>
        <v>3.1298225308641985E-3</v>
      </c>
      <c r="AF881" s="200">
        <f t="shared" si="124"/>
        <v>3.0208333333333333E-3</v>
      </c>
      <c r="AG881" s="200">
        <f t="shared" si="125"/>
        <v>3.1809413580246911E-3</v>
      </c>
      <c r="AI881" s="200" t="s">
        <v>115</v>
      </c>
    </row>
    <row r="882" spans="5:35" ht="12" customHeight="1" x14ac:dyDescent="0.15">
      <c r="E882" s="103" t="s">
        <v>104</v>
      </c>
      <c r="F882" s="124">
        <v>7.1365740740740747E-3</v>
      </c>
      <c r="G882" s="195">
        <v>5</v>
      </c>
      <c r="H882" s="129">
        <v>4.9353621589422094E-4</v>
      </c>
      <c r="I882" s="124" t="s">
        <v>311</v>
      </c>
      <c r="J882" s="195" t="s">
        <v>311</v>
      </c>
      <c r="K882" s="129" t="s">
        <v>311</v>
      </c>
      <c r="L882" s="124">
        <v>6.6261574074074079E-3</v>
      </c>
      <c r="M882" s="195">
        <v>2</v>
      </c>
      <c r="N882" s="129">
        <v>1.3012728959335745E-3</v>
      </c>
      <c r="P882" s="103" t="s">
        <v>104</v>
      </c>
      <c r="Q882" s="124">
        <v>3.0671296296296297E-3</v>
      </c>
      <c r="R882" s="195">
        <v>2</v>
      </c>
      <c r="S882" s="129">
        <v>2.6189140043946391E-4</v>
      </c>
      <c r="T882" s="124">
        <v>2.8472222222222219E-3</v>
      </c>
      <c r="U882" s="195">
        <v>1</v>
      </c>
      <c r="V882" s="129" t="s">
        <v>311</v>
      </c>
      <c r="W882" s="124">
        <v>2.9108796296296296E-3</v>
      </c>
      <c r="X882" s="195">
        <v>4</v>
      </c>
      <c r="Y882" s="129">
        <v>2.6231730964983873E-4</v>
      </c>
      <c r="Z882" s="200">
        <v>882</v>
      </c>
      <c r="AA882" s="200">
        <f t="shared" si="120"/>
        <v>7.1365740740740747E-3</v>
      </c>
      <c r="AB882" s="200">
        <f t="shared" si="121"/>
        <v>-1</v>
      </c>
      <c r="AC882" s="200">
        <f t="shared" si="122"/>
        <v>6.6261574074074079E-3</v>
      </c>
      <c r="AE882" s="200">
        <f t="shared" si="123"/>
        <v>3.0671296296296297E-3</v>
      </c>
      <c r="AF882" s="200">
        <f t="shared" si="124"/>
        <v>2.8472222222222219E-3</v>
      </c>
      <c r="AG882" s="200">
        <f t="shared" si="125"/>
        <v>2.9108796296296296E-3</v>
      </c>
      <c r="AI882" s="200" t="s">
        <v>116</v>
      </c>
    </row>
    <row r="883" spans="5:35" ht="12" customHeight="1" x14ac:dyDescent="0.15">
      <c r="E883" s="23" t="s">
        <v>105</v>
      </c>
      <c r="F883" s="125">
        <v>9.0393518518518505E-3</v>
      </c>
      <c r="G883" s="196">
        <v>5</v>
      </c>
      <c r="H883" s="130">
        <v>2.0561009505438124E-3</v>
      </c>
      <c r="I883" s="125" t="s">
        <v>311</v>
      </c>
      <c r="J883" s="196" t="s">
        <v>311</v>
      </c>
      <c r="K883" s="130" t="s">
        <v>311</v>
      </c>
      <c r="L883" s="125" t="s">
        <v>311</v>
      </c>
      <c r="M883" s="196" t="s">
        <v>311</v>
      </c>
      <c r="N883" s="130" t="s">
        <v>311</v>
      </c>
      <c r="P883" s="23" t="s">
        <v>105</v>
      </c>
      <c r="Q883" s="125">
        <v>3.1119791666666665E-3</v>
      </c>
      <c r="R883" s="196">
        <v>8</v>
      </c>
      <c r="S883" s="130">
        <v>3.9726649935607669E-4</v>
      </c>
      <c r="T883" s="125">
        <v>3.4490740740740745E-3</v>
      </c>
      <c r="U883" s="196">
        <v>1</v>
      </c>
      <c r="V883" s="130" t="s">
        <v>311</v>
      </c>
      <c r="W883" s="125">
        <v>3.2638888888888891E-3</v>
      </c>
      <c r="X883" s="196">
        <v>1</v>
      </c>
      <c r="Y883" s="130" t="s">
        <v>311</v>
      </c>
      <c r="Z883" s="200">
        <v>883</v>
      </c>
      <c r="AA883" s="200">
        <f t="shared" si="120"/>
        <v>9.0393518518518505E-3</v>
      </c>
      <c r="AB883" s="200">
        <f t="shared" si="121"/>
        <v>-1</v>
      </c>
      <c r="AC883" s="200">
        <f t="shared" si="122"/>
        <v>-1</v>
      </c>
      <c r="AE883" s="200">
        <f t="shared" si="123"/>
        <v>3.1119791666666665E-3</v>
      </c>
      <c r="AF883" s="200">
        <f t="shared" si="124"/>
        <v>3.4490740740740745E-3</v>
      </c>
      <c r="AG883" s="200">
        <f t="shared" si="125"/>
        <v>3.2638888888888891E-3</v>
      </c>
      <c r="AI883" s="200" t="s">
        <v>117</v>
      </c>
    </row>
    <row r="884" spans="5:35" ht="12" customHeight="1" x14ac:dyDescent="0.15">
      <c r="E884" s="46" t="s">
        <v>126</v>
      </c>
      <c r="F884" s="127"/>
      <c r="G884" s="198"/>
      <c r="H884" s="132"/>
      <c r="I884" s="127"/>
      <c r="J884" s="198"/>
      <c r="K884" s="132"/>
      <c r="L884" s="127"/>
      <c r="M884" s="198"/>
      <c r="N884" s="132"/>
      <c r="P884" s="46" t="s">
        <v>126</v>
      </c>
      <c r="Q884" s="127"/>
      <c r="R884" s="198"/>
      <c r="S884" s="132"/>
      <c r="T884" s="127"/>
      <c r="U884" s="198"/>
      <c r="V884" s="132"/>
      <c r="W884" s="127"/>
      <c r="X884" s="198"/>
      <c r="Y884" s="132"/>
    </row>
    <row r="885" spans="5:35" ht="12" customHeight="1" x14ac:dyDescent="0.15">
      <c r="E885" s="34" t="s">
        <v>127</v>
      </c>
      <c r="F885" s="125">
        <v>7.5254629629629621E-3</v>
      </c>
      <c r="G885" s="196">
        <v>30</v>
      </c>
      <c r="H885" s="130">
        <v>7.4115469755024191E-4</v>
      </c>
      <c r="I885" s="125">
        <v>7.5462962962962966E-3</v>
      </c>
      <c r="J885" s="196">
        <v>3</v>
      </c>
      <c r="K885" s="130">
        <v>6.1473480207822873E-4</v>
      </c>
      <c r="L885" s="125">
        <v>8.6921296296296295E-3</v>
      </c>
      <c r="M885" s="196">
        <v>2</v>
      </c>
      <c r="N885" s="130">
        <v>1.3749298523071749E-3</v>
      </c>
      <c r="P885" s="34" t="s">
        <v>127</v>
      </c>
      <c r="Q885" s="125">
        <v>3.3963230056980069E-3</v>
      </c>
      <c r="R885" s="196">
        <v>104</v>
      </c>
      <c r="S885" s="130">
        <v>3.6174683359649525E-4</v>
      </c>
      <c r="T885" s="125">
        <v>3.1905864197530861E-3</v>
      </c>
      <c r="U885" s="196">
        <v>9</v>
      </c>
      <c r="V885" s="130">
        <v>5.1047440254630826E-4</v>
      </c>
      <c r="W885" s="125">
        <v>3.5300925925925929E-3</v>
      </c>
      <c r="X885" s="196">
        <v>3</v>
      </c>
      <c r="Y885" s="130">
        <v>7.0402344100719972E-5</v>
      </c>
    </row>
    <row r="886" spans="5:35" ht="12" customHeight="1" x14ac:dyDescent="0.15">
      <c r="E886" s="103" t="s">
        <v>123</v>
      </c>
      <c r="F886" s="124">
        <v>8.2484567901234557E-3</v>
      </c>
      <c r="G886" s="195">
        <v>24</v>
      </c>
      <c r="H886" s="129">
        <v>1.5398367086391352E-3</v>
      </c>
      <c r="I886" s="124">
        <v>8.1570512820512819E-3</v>
      </c>
      <c r="J886" s="195">
        <v>13</v>
      </c>
      <c r="K886" s="129">
        <v>1.3933117739903474E-3</v>
      </c>
      <c r="L886" s="124">
        <v>7.8153935185185184E-3</v>
      </c>
      <c r="M886" s="195">
        <v>8</v>
      </c>
      <c r="N886" s="129">
        <v>8.942102535957092E-4</v>
      </c>
      <c r="P886" s="103" t="s">
        <v>123</v>
      </c>
      <c r="Q886" s="124">
        <v>3.293467078189301E-3</v>
      </c>
      <c r="R886" s="195">
        <v>72</v>
      </c>
      <c r="S886" s="129">
        <v>3.5070355751130341E-4</v>
      </c>
      <c r="T886" s="124">
        <v>3.173941798941799E-3</v>
      </c>
      <c r="U886" s="195">
        <v>35</v>
      </c>
      <c r="V886" s="129">
        <v>2.7956044651041852E-4</v>
      </c>
      <c r="W886" s="124">
        <v>3.1392045454545453E-3</v>
      </c>
      <c r="X886" s="195">
        <v>22</v>
      </c>
      <c r="Y886" s="129">
        <v>5.3516715126415758E-4</v>
      </c>
    </row>
    <row r="887" spans="5:35" ht="12" customHeight="1" x14ac:dyDescent="0.15">
      <c r="E887" s="23" t="s">
        <v>124</v>
      </c>
      <c r="F887" s="125">
        <v>8.0124605988967663E-3</v>
      </c>
      <c r="G887" s="196">
        <v>47</v>
      </c>
      <c r="H887" s="130">
        <v>1.3954961893178344E-3</v>
      </c>
      <c r="I887" s="125">
        <v>8.1640624999999994E-3</v>
      </c>
      <c r="J887" s="196">
        <v>8</v>
      </c>
      <c r="K887" s="130">
        <v>4.4817390126030869E-4</v>
      </c>
      <c r="L887" s="125">
        <v>8.4275793650793653E-3</v>
      </c>
      <c r="M887" s="196">
        <v>14</v>
      </c>
      <c r="N887" s="130">
        <v>1.9889689385073216E-3</v>
      </c>
      <c r="P887" s="23" t="s">
        <v>124</v>
      </c>
      <c r="Q887" s="125">
        <v>3.4976851851851857E-3</v>
      </c>
      <c r="R887" s="196">
        <v>65</v>
      </c>
      <c r="S887" s="130">
        <v>4.2942778424233613E-4</v>
      </c>
      <c r="T887" s="125">
        <v>3.1114969135802467E-3</v>
      </c>
      <c r="U887" s="196">
        <v>24</v>
      </c>
      <c r="V887" s="130">
        <v>4.3308461219082243E-4</v>
      </c>
      <c r="W887" s="125">
        <v>3.1808278867102397E-3</v>
      </c>
      <c r="X887" s="196">
        <v>17</v>
      </c>
      <c r="Y887" s="130">
        <v>2.1750466473687539E-4</v>
      </c>
    </row>
    <row r="888" spans="5:35" ht="12" customHeight="1" x14ac:dyDescent="0.15">
      <c r="E888" s="46" t="s">
        <v>3</v>
      </c>
      <c r="F888" s="127"/>
      <c r="G888" s="198"/>
      <c r="H888" s="132"/>
      <c r="I888" s="127"/>
      <c r="J888" s="198"/>
      <c r="K888" s="132"/>
      <c r="L888" s="127"/>
      <c r="M888" s="198"/>
      <c r="N888" s="132"/>
      <c r="P888" s="46" t="s">
        <v>3</v>
      </c>
      <c r="Q888" s="127"/>
      <c r="R888" s="198"/>
      <c r="S888" s="132"/>
      <c r="T888" s="127"/>
      <c r="U888" s="198"/>
      <c r="V888" s="132"/>
      <c r="W888" s="127"/>
      <c r="X888" s="198"/>
      <c r="Y888" s="132"/>
    </row>
    <row r="889" spans="5:35" ht="12" customHeight="1" x14ac:dyDescent="0.15">
      <c r="E889" s="26" t="s">
        <v>128</v>
      </c>
      <c r="F889" s="128">
        <v>7.9973396904367035E-3</v>
      </c>
      <c r="G889" s="199">
        <v>134</v>
      </c>
      <c r="H889" s="133">
        <v>1.4502349230217332E-3</v>
      </c>
      <c r="I889" s="128">
        <v>8.0994572158365283E-3</v>
      </c>
      <c r="J889" s="199">
        <v>29</v>
      </c>
      <c r="K889" s="133">
        <v>1.0021264430454004E-3</v>
      </c>
      <c r="L889" s="128">
        <v>8.1350806451612901E-3</v>
      </c>
      <c r="M889" s="199">
        <v>31</v>
      </c>
      <c r="N889" s="133">
        <v>1.5529105079835884E-3</v>
      </c>
      <c r="P889" s="26" t="s">
        <v>128</v>
      </c>
      <c r="Q889" s="128">
        <v>3.3683652297782718E-3</v>
      </c>
      <c r="R889" s="199">
        <v>299</v>
      </c>
      <c r="S889" s="133">
        <v>3.7239164441466439E-4</v>
      </c>
      <c r="T889" s="128">
        <v>3.1748188405797111E-3</v>
      </c>
      <c r="U889" s="199">
        <v>92</v>
      </c>
      <c r="V889" s="133">
        <v>4.1124979073540194E-4</v>
      </c>
      <c r="W889" s="128">
        <v>3.1938844086021509E-3</v>
      </c>
      <c r="X889" s="199">
        <v>62</v>
      </c>
      <c r="Y889" s="133">
        <v>4.1855150439676874E-4</v>
      </c>
    </row>
    <row r="890" spans="5:35" ht="12" customHeight="1" x14ac:dyDescent="0.15">
      <c r="E890" s="123"/>
      <c r="P890" s="123"/>
    </row>
    <row r="891" spans="5:35" ht="12" customHeight="1" x14ac:dyDescent="0.15">
      <c r="E891" s="113" t="s">
        <v>315</v>
      </c>
      <c r="P891" s="113" t="s">
        <v>315</v>
      </c>
    </row>
    <row r="893" spans="5:35" ht="12" customHeight="1" x14ac:dyDescent="0.15">
      <c r="AC893" s="225"/>
    </row>
    <row r="907" spans="1:35" ht="20.100000000000001" customHeight="1" x14ac:dyDescent="0.15">
      <c r="A907" s="6"/>
      <c r="E907" s="3" t="s">
        <v>184</v>
      </c>
      <c r="F907" s="15"/>
      <c r="G907" s="192"/>
      <c r="H907" s="15"/>
      <c r="I907" s="15"/>
      <c r="J907" s="192"/>
      <c r="K907" s="15"/>
      <c r="L907" s="15"/>
      <c r="M907" s="192"/>
      <c r="N907" s="15"/>
      <c r="P907" s="3" t="s">
        <v>185</v>
      </c>
      <c r="Q907" s="15"/>
      <c r="R907" s="192"/>
      <c r="S907" s="15"/>
      <c r="T907" s="15"/>
      <c r="U907" s="192"/>
      <c r="V907" s="15"/>
      <c r="W907" s="15"/>
      <c r="X907" s="192"/>
      <c r="Y907" s="15"/>
    </row>
    <row r="908" spans="1:35" ht="12" customHeight="1" x14ac:dyDescent="0.15">
      <c r="E908" s="41"/>
      <c r="F908" s="42" t="s">
        <v>283</v>
      </c>
      <c r="G908" s="193"/>
      <c r="H908" s="43"/>
      <c r="I908" s="42" t="s">
        <v>285</v>
      </c>
      <c r="J908" s="193"/>
      <c r="K908" s="43"/>
      <c r="L908" s="42" t="s">
        <v>286</v>
      </c>
      <c r="M908" s="193"/>
      <c r="N908" s="43"/>
      <c r="P908" s="41"/>
      <c r="Q908" s="42" t="s">
        <v>283</v>
      </c>
      <c r="R908" s="193"/>
      <c r="S908" s="43"/>
      <c r="T908" s="42" t="s">
        <v>285</v>
      </c>
      <c r="U908" s="193"/>
      <c r="V908" s="43"/>
      <c r="W908" s="42" t="s">
        <v>286</v>
      </c>
      <c r="X908" s="193"/>
      <c r="Y908" s="43"/>
    </row>
    <row r="909" spans="1:35" ht="12" customHeight="1" x14ac:dyDescent="0.15">
      <c r="A909" s="84"/>
      <c r="B909" s="84"/>
      <c r="C909" s="84"/>
      <c r="E909" s="80"/>
      <c r="F909" s="104" t="s">
        <v>306</v>
      </c>
      <c r="G909" s="194" t="s">
        <v>305</v>
      </c>
      <c r="H909" s="105" t="s">
        <v>307</v>
      </c>
      <c r="I909" s="104" t="s">
        <v>306</v>
      </c>
      <c r="J909" s="194" t="s">
        <v>305</v>
      </c>
      <c r="K909" s="105" t="s">
        <v>307</v>
      </c>
      <c r="L909" s="104" t="s">
        <v>306</v>
      </c>
      <c r="M909" s="194" t="s">
        <v>305</v>
      </c>
      <c r="N909" s="105" t="s">
        <v>307</v>
      </c>
      <c r="P909" s="80"/>
      <c r="Q909" s="104" t="s">
        <v>306</v>
      </c>
      <c r="R909" s="194" t="s">
        <v>305</v>
      </c>
      <c r="S909" s="105" t="s">
        <v>307</v>
      </c>
      <c r="T909" s="104" t="s">
        <v>306</v>
      </c>
      <c r="U909" s="194" t="s">
        <v>305</v>
      </c>
      <c r="V909" s="105" t="s">
        <v>307</v>
      </c>
      <c r="W909" s="104" t="s">
        <v>306</v>
      </c>
      <c r="X909" s="194" t="s">
        <v>305</v>
      </c>
      <c r="Y909" s="105" t="s">
        <v>307</v>
      </c>
    </row>
    <row r="910" spans="1:35" ht="12" customHeight="1" x14ac:dyDescent="0.15">
      <c r="A910" s="2" t="s">
        <v>0</v>
      </c>
      <c r="E910" s="46" t="s">
        <v>125</v>
      </c>
      <c r="F910" s="30"/>
      <c r="G910" s="110"/>
      <c r="H910" s="32"/>
      <c r="I910" s="30"/>
      <c r="J910" s="110"/>
      <c r="K910" s="32"/>
      <c r="L910" s="30"/>
      <c r="M910" s="110"/>
      <c r="N910" s="32"/>
      <c r="P910" s="46" t="s">
        <v>125</v>
      </c>
      <c r="Q910" s="30"/>
      <c r="R910" s="110"/>
      <c r="S910" s="32"/>
      <c r="T910" s="30"/>
      <c r="U910" s="110"/>
      <c r="V910" s="32"/>
      <c r="W910" s="30"/>
      <c r="X910" s="110"/>
      <c r="Y910" s="32"/>
      <c r="AA910" s="200" t="s">
        <v>283</v>
      </c>
      <c r="AB910" s="200" t="s">
        <v>285</v>
      </c>
      <c r="AC910" s="200" t="s">
        <v>286</v>
      </c>
      <c r="AE910" s="200" t="s">
        <v>283</v>
      </c>
      <c r="AF910" s="200" t="s">
        <v>285</v>
      </c>
      <c r="AG910" s="200" t="s">
        <v>286</v>
      </c>
    </row>
    <row r="911" spans="1:35" ht="12" customHeight="1" x14ac:dyDescent="0.15">
      <c r="A911" s="25"/>
      <c r="E911" s="103" t="s">
        <v>272</v>
      </c>
      <c r="F911" s="124">
        <v>7.8208542188805321E-3</v>
      </c>
      <c r="G911" s="195">
        <v>133</v>
      </c>
      <c r="H911" s="129">
        <v>6.1597722906586131E-4</v>
      </c>
      <c r="I911" s="124">
        <v>7.2241512345679005E-3</v>
      </c>
      <c r="J911" s="195">
        <v>6</v>
      </c>
      <c r="K911" s="129">
        <v>6.3052329121965464E-4</v>
      </c>
      <c r="L911" s="124">
        <v>7.0648148148148137E-3</v>
      </c>
      <c r="M911" s="195">
        <v>5</v>
      </c>
      <c r="N911" s="129">
        <v>5.883228338750111E-4</v>
      </c>
      <c r="P911" s="103" t="s">
        <v>272</v>
      </c>
      <c r="Q911" s="124">
        <v>5.1675724637681164E-3</v>
      </c>
      <c r="R911" s="195">
        <v>23</v>
      </c>
      <c r="S911" s="129">
        <v>5.0917399573690149E-4</v>
      </c>
      <c r="T911" s="124">
        <v>4.4126157407407404E-3</v>
      </c>
      <c r="U911" s="195">
        <v>4</v>
      </c>
      <c r="V911" s="129">
        <v>3.5288274397547454E-4</v>
      </c>
      <c r="W911" s="124">
        <v>5.0385802469135798E-3</v>
      </c>
      <c r="X911" s="195">
        <v>3</v>
      </c>
      <c r="Y911" s="129">
        <v>2.645209832781319E-4</v>
      </c>
      <c r="Z911" s="200">
        <v>911</v>
      </c>
      <c r="AA911" s="200">
        <f>IF(F911="-",-1,F911)</f>
        <v>7.8208542188805321E-3</v>
      </c>
      <c r="AB911" s="200">
        <f>IF(I911="-",-1,I911)</f>
        <v>7.2241512345679005E-3</v>
      </c>
      <c r="AC911" s="200">
        <f>IF(L911="-",-1,L911)</f>
        <v>7.0648148148148137E-3</v>
      </c>
      <c r="AE911" s="200">
        <f>IF(Q911="-",-1,Q911)</f>
        <v>5.1675724637681164E-3</v>
      </c>
      <c r="AF911" s="200">
        <f>IF(T911="-",-1,T911)</f>
        <v>4.4126157407407404E-3</v>
      </c>
      <c r="AG911" s="200">
        <f>IF(W911="-",-1,W911)</f>
        <v>5.0385802469135798E-3</v>
      </c>
      <c r="AI911" s="200" t="s">
        <v>118</v>
      </c>
    </row>
    <row r="912" spans="1:35" ht="12" customHeight="1" x14ac:dyDescent="0.15">
      <c r="A912" s="85" t="s">
        <v>308</v>
      </c>
      <c r="B912" s="134"/>
      <c r="C912" s="134"/>
      <c r="E912" s="23" t="s">
        <v>273</v>
      </c>
      <c r="F912" s="125">
        <v>9.1170438550189116E-3</v>
      </c>
      <c r="G912" s="196">
        <v>421</v>
      </c>
      <c r="H912" s="130">
        <v>1.4449163994093206E-3</v>
      </c>
      <c r="I912" s="125">
        <v>7.249228395061728E-3</v>
      </c>
      <c r="J912" s="196">
        <v>27</v>
      </c>
      <c r="K912" s="130">
        <v>6.1769465652027403E-4</v>
      </c>
      <c r="L912" s="125">
        <v>7.1469907407407428E-3</v>
      </c>
      <c r="M912" s="196">
        <v>10</v>
      </c>
      <c r="N912" s="130">
        <v>3.4447861530686016E-4</v>
      </c>
      <c r="P912" s="23" t="s">
        <v>273</v>
      </c>
      <c r="Q912" s="125">
        <v>5.8129688232536328E-3</v>
      </c>
      <c r="R912" s="196">
        <v>79</v>
      </c>
      <c r="S912" s="130">
        <v>5.0561487093764052E-4</v>
      </c>
      <c r="T912" s="125">
        <v>4.7897376543209877E-3</v>
      </c>
      <c r="U912" s="196">
        <v>6</v>
      </c>
      <c r="V912" s="130">
        <v>3.911569023798143E-4</v>
      </c>
      <c r="W912" s="125" t="s">
        <v>311</v>
      </c>
      <c r="X912" s="196" t="s">
        <v>311</v>
      </c>
      <c r="Y912" s="130" t="s">
        <v>311</v>
      </c>
      <c r="Z912" s="200">
        <v>912</v>
      </c>
      <c r="AA912" s="200">
        <f t="shared" ref="AA912:AA926" si="126">IF(F912="-",-1,F912)</f>
        <v>9.1170438550189116E-3</v>
      </c>
      <c r="AB912" s="200">
        <f t="shared" ref="AB912:AB926" si="127">IF(I912="-",-1,I912)</f>
        <v>7.249228395061728E-3</v>
      </c>
      <c r="AC912" s="200">
        <f t="shared" ref="AC912:AC926" si="128">IF(L912="-",-1,L912)</f>
        <v>7.1469907407407428E-3</v>
      </c>
      <c r="AE912" s="200">
        <f t="shared" ref="AE912:AE926" si="129">IF(Q912="-",-1,Q912)</f>
        <v>5.8129688232536328E-3</v>
      </c>
      <c r="AF912" s="200">
        <f t="shared" ref="AF912:AF926" si="130">IF(T912="-",-1,T912)</f>
        <v>4.7897376543209877E-3</v>
      </c>
      <c r="AG912" s="200">
        <f t="shared" ref="AG912:AG926" si="131">IF(W912="-",-1,W912)</f>
        <v>-1</v>
      </c>
      <c r="AI912" s="200" t="s">
        <v>119</v>
      </c>
    </row>
    <row r="913" spans="1:35" ht="12" customHeight="1" x14ac:dyDescent="0.15">
      <c r="A913" s="85" t="s">
        <v>310</v>
      </c>
      <c r="B913" s="134"/>
      <c r="C913" s="134"/>
      <c r="E913" s="103" t="s">
        <v>274</v>
      </c>
      <c r="F913" s="124">
        <v>8.5492965032071214E-3</v>
      </c>
      <c r="G913" s="195">
        <v>358</v>
      </c>
      <c r="H913" s="129">
        <v>8.6944493726268883E-4</v>
      </c>
      <c r="I913" s="124">
        <v>7.0212834362139908E-3</v>
      </c>
      <c r="J913" s="195">
        <v>36</v>
      </c>
      <c r="K913" s="129">
        <v>4.8495352831901006E-4</v>
      </c>
      <c r="L913" s="124">
        <v>6.6898148148148151E-3</v>
      </c>
      <c r="M913" s="195">
        <v>9</v>
      </c>
      <c r="N913" s="129">
        <v>3.3833138847785132E-4</v>
      </c>
      <c r="P913" s="103" t="s">
        <v>274</v>
      </c>
      <c r="Q913" s="124">
        <v>5.7051047758284604E-3</v>
      </c>
      <c r="R913" s="195">
        <v>76</v>
      </c>
      <c r="S913" s="129">
        <v>5.4858592156415114E-4</v>
      </c>
      <c r="T913" s="124">
        <v>5.1967592592592603E-3</v>
      </c>
      <c r="U913" s="195">
        <v>15</v>
      </c>
      <c r="V913" s="129">
        <v>3.5482742594756937E-4</v>
      </c>
      <c r="W913" s="124">
        <v>4.7093621399176954E-3</v>
      </c>
      <c r="X913" s="195">
        <v>9</v>
      </c>
      <c r="Y913" s="129">
        <v>4.5487894471788582E-4</v>
      </c>
      <c r="Z913" s="200">
        <v>913</v>
      </c>
      <c r="AA913" s="200">
        <f t="shared" si="126"/>
        <v>8.5492965032071214E-3</v>
      </c>
      <c r="AB913" s="200">
        <f t="shared" si="127"/>
        <v>7.0212834362139908E-3</v>
      </c>
      <c r="AC913" s="200">
        <f t="shared" si="128"/>
        <v>6.6898148148148151E-3</v>
      </c>
      <c r="AE913" s="200">
        <f t="shared" si="129"/>
        <v>5.7051047758284604E-3</v>
      </c>
      <c r="AF913" s="200">
        <f t="shared" si="130"/>
        <v>5.1967592592592603E-3</v>
      </c>
      <c r="AG913" s="200">
        <f t="shared" si="131"/>
        <v>4.7093621399176954E-3</v>
      </c>
      <c r="AI913" s="200" t="s">
        <v>120</v>
      </c>
    </row>
    <row r="914" spans="1:35" ht="12" customHeight="1" x14ac:dyDescent="0.15">
      <c r="A914" s="85" t="s">
        <v>309</v>
      </c>
      <c r="B914" s="134"/>
      <c r="C914" s="134"/>
      <c r="E914" s="23" t="s">
        <v>275</v>
      </c>
      <c r="F914" s="125">
        <v>7.9111952861952873E-3</v>
      </c>
      <c r="G914" s="196">
        <v>110</v>
      </c>
      <c r="H914" s="130">
        <v>8.1462774795860874E-4</v>
      </c>
      <c r="I914" s="125">
        <v>8.0993892828999207E-3</v>
      </c>
      <c r="J914" s="196">
        <v>47</v>
      </c>
      <c r="K914" s="130">
        <v>1.6653450770512535E-3</v>
      </c>
      <c r="L914" s="125">
        <v>7.2103725749559072E-3</v>
      </c>
      <c r="M914" s="196">
        <v>42</v>
      </c>
      <c r="N914" s="130">
        <v>5.2020555922792171E-4</v>
      </c>
      <c r="P914" s="23" t="s">
        <v>275</v>
      </c>
      <c r="Q914" s="125">
        <v>5.3193721064814809E-3</v>
      </c>
      <c r="R914" s="196">
        <v>32</v>
      </c>
      <c r="S914" s="130">
        <v>4.8701574398579906E-4</v>
      </c>
      <c r="T914" s="125">
        <v>5.6041666666666662E-3</v>
      </c>
      <c r="U914" s="196">
        <v>15</v>
      </c>
      <c r="V914" s="130">
        <v>1.0681810719485427E-3</v>
      </c>
      <c r="W914" s="125">
        <v>5.0617283950617287E-3</v>
      </c>
      <c r="X914" s="196">
        <v>9</v>
      </c>
      <c r="Y914" s="130">
        <v>3.6375567430133081E-4</v>
      </c>
      <c r="Z914" s="200">
        <v>914</v>
      </c>
      <c r="AA914" s="200">
        <f t="shared" si="126"/>
        <v>7.9111952861952873E-3</v>
      </c>
      <c r="AB914" s="200">
        <f t="shared" si="127"/>
        <v>8.0993892828999207E-3</v>
      </c>
      <c r="AC914" s="200">
        <f t="shared" si="128"/>
        <v>7.2103725749559072E-3</v>
      </c>
      <c r="AE914" s="200">
        <f t="shared" si="129"/>
        <v>5.3193721064814809E-3</v>
      </c>
      <c r="AF914" s="200">
        <f t="shared" si="130"/>
        <v>5.6041666666666662E-3</v>
      </c>
      <c r="AG914" s="200">
        <f t="shared" si="131"/>
        <v>5.0617283950617287E-3</v>
      </c>
      <c r="AI914" s="200" t="s">
        <v>121</v>
      </c>
    </row>
    <row r="915" spans="1:35" ht="12" customHeight="1" x14ac:dyDescent="0.15">
      <c r="E915" s="103" t="s">
        <v>94</v>
      </c>
      <c r="F915" s="124">
        <v>7.9309534143518542E-3</v>
      </c>
      <c r="G915" s="195">
        <v>64</v>
      </c>
      <c r="H915" s="129">
        <v>8.2216602930276208E-4</v>
      </c>
      <c r="I915" s="124">
        <v>7.4650315208825866E-3</v>
      </c>
      <c r="J915" s="195">
        <v>47</v>
      </c>
      <c r="K915" s="129">
        <v>6.5432134581083702E-4</v>
      </c>
      <c r="L915" s="124">
        <v>7.2511574074074067E-3</v>
      </c>
      <c r="M915" s="195">
        <v>28</v>
      </c>
      <c r="N915" s="129">
        <v>1.0574671379123706E-3</v>
      </c>
      <c r="P915" s="103" t="s">
        <v>94</v>
      </c>
      <c r="Q915" s="124">
        <v>5.7389870931537591E-3</v>
      </c>
      <c r="R915" s="195">
        <v>33</v>
      </c>
      <c r="S915" s="129">
        <v>7.6896919793193006E-4</v>
      </c>
      <c r="T915" s="124">
        <v>5.1086182336182329E-3</v>
      </c>
      <c r="U915" s="195">
        <v>13</v>
      </c>
      <c r="V915" s="129">
        <v>3.9208442110716597E-4</v>
      </c>
      <c r="W915" s="124">
        <v>4.773148148148147E-3</v>
      </c>
      <c r="X915" s="195">
        <v>10</v>
      </c>
      <c r="Y915" s="129">
        <v>3.6759505446410339E-4</v>
      </c>
      <c r="Z915" s="200">
        <v>915</v>
      </c>
      <c r="AA915" s="200">
        <f t="shared" si="126"/>
        <v>7.9309534143518542E-3</v>
      </c>
      <c r="AB915" s="200">
        <f t="shared" si="127"/>
        <v>7.4650315208825866E-3</v>
      </c>
      <c r="AC915" s="200">
        <f t="shared" si="128"/>
        <v>7.2511574074074067E-3</v>
      </c>
      <c r="AE915" s="200">
        <f t="shared" si="129"/>
        <v>5.7389870931537591E-3</v>
      </c>
      <c r="AF915" s="200">
        <f t="shared" si="130"/>
        <v>5.1086182336182329E-3</v>
      </c>
      <c r="AG915" s="200">
        <f t="shared" si="131"/>
        <v>4.773148148148147E-3</v>
      </c>
      <c r="AI915" s="200" t="s">
        <v>106</v>
      </c>
    </row>
    <row r="916" spans="1:35" ht="12" customHeight="1" x14ac:dyDescent="0.15">
      <c r="A916" s="2"/>
      <c r="E916" s="23" t="s">
        <v>95</v>
      </c>
      <c r="F916" s="125">
        <v>7.9828230218855194E-3</v>
      </c>
      <c r="G916" s="196">
        <v>88</v>
      </c>
      <c r="H916" s="130">
        <v>6.8956251239445272E-4</v>
      </c>
      <c r="I916" s="125">
        <v>7.5882523148148142E-3</v>
      </c>
      <c r="J916" s="196">
        <v>56</v>
      </c>
      <c r="K916" s="130">
        <v>5.2368775664672206E-4</v>
      </c>
      <c r="L916" s="125">
        <v>7.1939300411522616E-3</v>
      </c>
      <c r="M916" s="196">
        <v>27</v>
      </c>
      <c r="N916" s="130">
        <v>4.2149013130629966E-4</v>
      </c>
      <c r="P916" s="23" t="s">
        <v>95</v>
      </c>
      <c r="Q916" s="125">
        <v>5.2399691358024714E-3</v>
      </c>
      <c r="R916" s="196">
        <v>30</v>
      </c>
      <c r="S916" s="130">
        <v>5.0896831253131186E-4</v>
      </c>
      <c r="T916" s="125">
        <v>5.3636695906432736E-3</v>
      </c>
      <c r="U916" s="196">
        <v>19</v>
      </c>
      <c r="V916" s="130">
        <v>5.6131694859803537E-4</v>
      </c>
      <c r="W916" s="125">
        <v>5.0694444444444441E-3</v>
      </c>
      <c r="X916" s="196">
        <v>7</v>
      </c>
      <c r="Y916" s="130">
        <v>1.6759110053220808E-4</v>
      </c>
      <c r="Z916" s="200">
        <v>916</v>
      </c>
      <c r="AA916" s="200">
        <f t="shared" si="126"/>
        <v>7.9828230218855194E-3</v>
      </c>
      <c r="AB916" s="200">
        <f t="shared" si="127"/>
        <v>7.5882523148148142E-3</v>
      </c>
      <c r="AC916" s="200">
        <f t="shared" si="128"/>
        <v>7.1939300411522616E-3</v>
      </c>
      <c r="AE916" s="200">
        <f t="shared" si="129"/>
        <v>5.2399691358024714E-3</v>
      </c>
      <c r="AF916" s="200">
        <f t="shared" si="130"/>
        <v>5.3636695906432736E-3</v>
      </c>
      <c r="AG916" s="200">
        <f t="shared" si="131"/>
        <v>5.0694444444444441E-3</v>
      </c>
      <c r="AI916" s="200" t="s">
        <v>107</v>
      </c>
    </row>
    <row r="917" spans="1:35" ht="12" customHeight="1" x14ac:dyDescent="0.15">
      <c r="E917" s="103" t="s">
        <v>96</v>
      </c>
      <c r="F917" s="124">
        <v>8.0086500974658886E-3</v>
      </c>
      <c r="G917" s="195">
        <v>114</v>
      </c>
      <c r="H917" s="129">
        <v>5.8652095212711325E-4</v>
      </c>
      <c r="I917" s="124">
        <v>7.6766975308641969E-3</v>
      </c>
      <c r="J917" s="195">
        <v>45</v>
      </c>
      <c r="K917" s="129">
        <v>8.7551647771811985E-4</v>
      </c>
      <c r="L917" s="124">
        <v>7.3155092592592586E-3</v>
      </c>
      <c r="M917" s="195">
        <v>50</v>
      </c>
      <c r="N917" s="129">
        <v>4.4548701659565568E-4</v>
      </c>
      <c r="P917" s="103" t="s">
        <v>96</v>
      </c>
      <c r="Q917" s="124">
        <v>5.7517764857881138E-3</v>
      </c>
      <c r="R917" s="195">
        <v>43</v>
      </c>
      <c r="S917" s="129">
        <v>8.1253184923176978E-4</v>
      </c>
      <c r="T917" s="124">
        <v>5.2864583333333331E-3</v>
      </c>
      <c r="U917" s="195">
        <v>20</v>
      </c>
      <c r="V917" s="129">
        <v>8.4879854308828387E-4</v>
      </c>
      <c r="W917" s="124">
        <v>4.9573206018518516E-3</v>
      </c>
      <c r="X917" s="195">
        <v>16</v>
      </c>
      <c r="Y917" s="129">
        <v>4.2636431474172046E-4</v>
      </c>
      <c r="Z917" s="200">
        <v>917</v>
      </c>
      <c r="AA917" s="200">
        <f t="shared" si="126"/>
        <v>8.0086500974658886E-3</v>
      </c>
      <c r="AB917" s="200">
        <f t="shared" si="127"/>
        <v>7.6766975308641969E-3</v>
      </c>
      <c r="AC917" s="200">
        <f t="shared" si="128"/>
        <v>7.3155092592592586E-3</v>
      </c>
      <c r="AE917" s="200">
        <f t="shared" si="129"/>
        <v>5.7517764857881138E-3</v>
      </c>
      <c r="AF917" s="200">
        <f t="shared" si="130"/>
        <v>5.2864583333333331E-3</v>
      </c>
      <c r="AG917" s="200">
        <f t="shared" si="131"/>
        <v>4.9573206018518516E-3</v>
      </c>
      <c r="AI917" s="200" t="s">
        <v>108</v>
      </c>
    </row>
    <row r="918" spans="1:35" ht="12" customHeight="1" x14ac:dyDescent="0.15">
      <c r="E918" s="28" t="s">
        <v>97</v>
      </c>
      <c r="F918" s="126">
        <v>8.4176326917468677E-3</v>
      </c>
      <c r="G918" s="197">
        <v>127</v>
      </c>
      <c r="H918" s="131">
        <v>1.3249042411443675E-3</v>
      </c>
      <c r="I918" s="126">
        <v>7.6779047192353641E-3</v>
      </c>
      <c r="J918" s="197">
        <v>62</v>
      </c>
      <c r="K918" s="131">
        <v>6.4041842249668913E-4</v>
      </c>
      <c r="L918" s="126">
        <v>7.4465277777777793E-3</v>
      </c>
      <c r="M918" s="197">
        <v>50</v>
      </c>
      <c r="N918" s="131">
        <v>4.5300545605560244E-4</v>
      </c>
      <c r="P918" s="28" t="s">
        <v>97</v>
      </c>
      <c r="Q918" s="126">
        <v>5.5920584045584046E-3</v>
      </c>
      <c r="R918" s="197">
        <v>39</v>
      </c>
      <c r="S918" s="131">
        <v>5.4660968249679843E-4</v>
      </c>
      <c r="T918" s="126">
        <v>5.2549342105263144E-3</v>
      </c>
      <c r="U918" s="197">
        <v>38</v>
      </c>
      <c r="V918" s="131">
        <v>5.0677548910116809E-4</v>
      </c>
      <c r="W918" s="126">
        <v>5.2654054916985958E-3</v>
      </c>
      <c r="X918" s="197">
        <v>29</v>
      </c>
      <c r="Y918" s="131">
        <v>6.1662254726710223E-4</v>
      </c>
      <c r="Z918" s="200">
        <v>918</v>
      </c>
      <c r="AA918" s="200">
        <f t="shared" si="126"/>
        <v>8.4176326917468677E-3</v>
      </c>
      <c r="AB918" s="200">
        <f t="shared" si="127"/>
        <v>7.6779047192353641E-3</v>
      </c>
      <c r="AC918" s="200">
        <f t="shared" si="128"/>
        <v>7.4465277777777793E-3</v>
      </c>
      <c r="AE918" s="200">
        <f t="shared" si="129"/>
        <v>5.5920584045584046E-3</v>
      </c>
      <c r="AF918" s="200">
        <f t="shared" si="130"/>
        <v>5.2549342105263144E-3</v>
      </c>
      <c r="AG918" s="200">
        <f t="shared" si="131"/>
        <v>5.2654054916985958E-3</v>
      </c>
      <c r="AI918" s="200" t="s">
        <v>109</v>
      </c>
    </row>
    <row r="919" spans="1:35" ht="12" customHeight="1" x14ac:dyDescent="0.15">
      <c r="E919" s="103" t="s">
        <v>98</v>
      </c>
      <c r="F919" s="124">
        <v>8.0765751383567452E-3</v>
      </c>
      <c r="G919" s="195">
        <v>87</v>
      </c>
      <c r="H919" s="129">
        <v>6.1293444980767872E-4</v>
      </c>
      <c r="I919" s="124">
        <v>7.5322420634920629E-3</v>
      </c>
      <c r="J919" s="195">
        <v>56</v>
      </c>
      <c r="K919" s="129">
        <v>7.6669503674681996E-4</v>
      </c>
      <c r="L919" s="124">
        <v>7.859734734734735E-3</v>
      </c>
      <c r="M919" s="195">
        <v>37</v>
      </c>
      <c r="N919" s="129">
        <v>1.2468326998968347E-3</v>
      </c>
      <c r="P919" s="103" t="s">
        <v>98</v>
      </c>
      <c r="Q919" s="124">
        <v>5.4748498498498497E-3</v>
      </c>
      <c r="R919" s="195">
        <v>37</v>
      </c>
      <c r="S919" s="129">
        <v>6.7309256671864448E-4</v>
      </c>
      <c r="T919" s="124">
        <v>5.4209307992202733E-3</v>
      </c>
      <c r="U919" s="195">
        <v>19</v>
      </c>
      <c r="V919" s="129">
        <v>1.1013779432119126E-3</v>
      </c>
      <c r="W919" s="124">
        <v>5.4112200435729851E-3</v>
      </c>
      <c r="X919" s="195">
        <v>17</v>
      </c>
      <c r="Y919" s="129">
        <v>7.6272750394855036E-4</v>
      </c>
      <c r="Z919" s="200">
        <v>919</v>
      </c>
      <c r="AA919" s="200">
        <f t="shared" si="126"/>
        <v>8.0765751383567452E-3</v>
      </c>
      <c r="AB919" s="200">
        <f t="shared" si="127"/>
        <v>7.5322420634920629E-3</v>
      </c>
      <c r="AC919" s="200">
        <f t="shared" si="128"/>
        <v>7.859734734734735E-3</v>
      </c>
      <c r="AE919" s="200">
        <f t="shared" si="129"/>
        <v>5.4748498498498497E-3</v>
      </c>
      <c r="AF919" s="200">
        <f t="shared" si="130"/>
        <v>5.4209307992202733E-3</v>
      </c>
      <c r="AG919" s="200">
        <f t="shared" si="131"/>
        <v>5.4112200435729851E-3</v>
      </c>
      <c r="AI919" s="200" t="s">
        <v>110</v>
      </c>
    </row>
    <row r="920" spans="1:35" ht="12" customHeight="1" x14ac:dyDescent="0.15">
      <c r="E920" s="23" t="s">
        <v>99</v>
      </c>
      <c r="F920" s="125">
        <v>8.1620557048984448E-3</v>
      </c>
      <c r="G920" s="196">
        <v>124</v>
      </c>
      <c r="H920" s="130">
        <v>7.2000773120492727E-4</v>
      </c>
      <c r="I920" s="125">
        <v>7.4993569958847744E-3</v>
      </c>
      <c r="J920" s="196">
        <v>36</v>
      </c>
      <c r="K920" s="130">
        <v>5.246950053042496E-4</v>
      </c>
      <c r="L920" s="125">
        <v>7.8084334334334324E-3</v>
      </c>
      <c r="M920" s="196">
        <v>37</v>
      </c>
      <c r="N920" s="130">
        <v>1.7050029681913504E-3</v>
      </c>
      <c r="P920" s="23" t="s">
        <v>99</v>
      </c>
      <c r="Q920" s="125">
        <v>5.6431470050297217E-3</v>
      </c>
      <c r="R920" s="196">
        <v>81</v>
      </c>
      <c r="S920" s="130">
        <v>4.9521261560724181E-4</v>
      </c>
      <c r="T920" s="125">
        <v>5.1459339774557163E-3</v>
      </c>
      <c r="U920" s="196">
        <v>23</v>
      </c>
      <c r="V920" s="130">
        <v>4.3576377193853136E-4</v>
      </c>
      <c r="W920" s="125">
        <v>5.464506172839504E-3</v>
      </c>
      <c r="X920" s="196">
        <v>15</v>
      </c>
      <c r="Y920" s="130">
        <v>8.7702450604795702E-4</v>
      </c>
      <c r="Z920" s="200">
        <v>920</v>
      </c>
      <c r="AA920" s="200">
        <f t="shared" si="126"/>
        <v>8.1620557048984448E-3</v>
      </c>
      <c r="AB920" s="200">
        <f t="shared" si="127"/>
        <v>7.4993569958847744E-3</v>
      </c>
      <c r="AC920" s="200">
        <f t="shared" si="128"/>
        <v>7.8084334334334324E-3</v>
      </c>
      <c r="AE920" s="200">
        <f t="shared" si="129"/>
        <v>5.6431470050297217E-3</v>
      </c>
      <c r="AF920" s="200">
        <f t="shared" si="130"/>
        <v>5.1459339774557163E-3</v>
      </c>
      <c r="AG920" s="200">
        <f t="shared" si="131"/>
        <v>5.464506172839504E-3</v>
      </c>
      <c r="AI920" s="200" t="s">
        <v>111</v>
      </c>
    </row>
    <row r="921" spans="1:35" ht="12" customHeight="1" x14ac:dyDescent="0.15">
      <c r="E921" s="103" t="s">
        <v>100</v>
      </c>
      <c r="F921" s="124">
        <v>9.1952972709551644E-3</v>
      </c>
      <c r="G921" s="195">
        <v>133</v>
      </c>
      <c r="H921" s="129">
        <v>1.5110226480065001E-3</v>
      </c>
      <c r="I921" s="124">
        <v>7.4914572310405625E-3</v>
      </c>
      <c r="J921" s="195">
        <v>42</v>
      </c>
      <c r="K921" s="129">
        <v>9.239833235502406E-4</v>
      </c>
      <c r="L921" s="124">
        <v>7.3529779779779774E-3</v>
      </c>
      <c r="M921" s="195">
        <v>37</v>
      </c>
      <c r="N921" s="129">
        <v>4.1650467730965557E-4</v>
      </c>
      <c r="P921" s="103" t="s">
        <v>100</v>
      </c>
      <c r="Q921" s="124">
        <v>6.0052710843373509E-3</v>
      </c>
      <c r="R921" s="195">
        <v>83</v>
      </c>
      <c r="S921" s="129">
        <v>6.7377913911846295E-4</v>
      </c>
      <c r="T921" s="124">
        <v>5.1237922705314005E-3</v>
      </c>
      <c r="U921" s="195">
        <v>23</v>
      </c>
      <c r="V921" s="129">
        <v>3.838913683287092E-4</v>
      </c>
      <c r="W921" s="124">
        <v>5.1163194444444433E-3</v>
      </c>
      <c r="X921" s="195">
        <v>20</v>
      </c>
      <c r="Y921" s="129">
        <v>5.8023038146052055E-4</v>
      </c>
      <c r="Z921" s="200">
        <v>921</v>
      </c>
      <c r="AA921" s="200">
        <f t="shared" si="126"/>
        <v>9.1952972709551644E-3</v>
      </c>
      <c r="AB921" s="200">
        <f t="shared" si="127"/>
        <v>7.4914572310405625E-3</v>
      </c>
      <c r="AC921" s="200">
        <f t="shared" si="128"/>
        <v>7.3529779779779774E-3</v>
      </c>
      <c r="AE921" s="200">
        <f t="shared" si="129"/>
        <v>6.0052710843373509E-3</v>
      </c>
      <c r="AF921" s="200">
        <f t="shared" si="130"/>
        <v>5.1237922705314005E-3</v>
      </c>
      <c r="AG921" s="200">
        <f t="shared" si="131"/>
        <v>5.1163194444444433E-3</v>
      </c>
      <c r="AI921" s="200" t="s">
        <v>112</v>
      </c>
    </row>
    <row r="922" spans="1:35" ht="12" customHeight="1" x14ac:dyDescent="0.15">
      <c r="E922" s="23" t="s">
        <v>101</v>
      </c>
      <c r="F922" s="125">
        <v>8.4095161085743289E-3</v>
      </c>
      <c r="G922" s="196">
        <v>146</v>
      </c>
      <c r="H922" s="130">
        <v>8.592865477518671E-4</v>
      </c>
      <c r="I922" s="125">
        <v>7.2408900836320195E-3</v>
      </c>
      <c r="J922" s="196">
        <v>31</v>
      </c>
      <c r="K922" s="130">
        <v>5.1389129944792603E-4</v>
      </c>
      <c r="L922" s="125">
        <v>7.3708333333333308E-3</v>
      </c>
      <c r="M922" s="196">
        <v>25</v>
      </c>
      <c r="N922" s="130">
        <v>5.2799305564523423E-4</v>
      </c>
      <c r="P922" s="23" t="s">
        <v>101</v>
      </c>
      <c r="Q922" s="125">
        <v>5.8686440677966113E-3</v>
      </c>
      <c r="R922" s="196">
        <v>59</v>
      </c>
      <c r="S922" s="130">
        <v>8.7820383299216476E-4</v>
      </c>
      <c r="T922" s="125">
        <v>4.9741809116809112E-3</v>
      </c>
      <c r="U922" s="196">
        <v>13</v>
      </c>
      <c r="V922" s="130">
        <v>6.5328025364367877E-4</v>
      </c>
      <c r="W922" s="125">
        <v>5.2938034188034179E-3</v>
      </c>
      <c r="X922" s="196">
        <v>13</v>
      </c>
      <c r="Y922" s="130">
        <v>6.7246828670525336E-4</v>
      </c>
      <c r="Z922" s="200">
        <v>922</v>
      </c>
      <c r="AA922" s="200">
        <f t="shared" si="126"/>
        <v>8.4095161085743289E-3</v>
      </c>
      <c r="AB922" s="200">
        <f t="shared" si="127"/>
        <v>7.2408900836320195E-3</v>
      </c>
      <c r="AC922" s="200">
        <f t="shared" si="128"/>
        <v>7.3708333333333308E-3</v>
      </c>
      <c r="AE922" s="200">
        <f t="shared" si="129"/>
        <v>5.8686440677966113E-3</v>
      </c>
      <c r="AF922" s="200">
        <f t="shared" si="130"/>
        <v>4.9741809116809112E-3</v>
      </c>
      <c r="AG922" s="200">
        <f t="shared" si="131"/>
        <v>5.2938034188034179E-3</v>
      </c>
      <c r="AI922" s="200" t="s">
        <v>113</v>
      </c>
    </row>
    <row r="923" spans="1:35" ht="12" customHeight="1" x14ac:dyDescent="0.15">
      <c r="E923" s="103" t="s">
        <v>102</v>
      </c>
      <c r="F923" s="124">
        <v>7.8846360895779514E-3</v>
      </c>
      <c r="G923" s="195">
        <v>129</v>
      </c>
      <c r="H923" s="129">
        <v>8.4308896456001539E-4</v>
      </c>
      <c r="I923" s="124">
        <v>7.4214440504334128E-3</v>
      </c>
      <c r="J923" s="195">
        <v>47</v>
      </c>
      <c r="K923" s="129">
        <v>5.6827835703118789E-4</v>
      </c>
      <c r="L923" s="124">
        <v>7.4239417989417989E-3</v>
      </c>
      <c r="M923" s="195">
        <v>28</v>
      </c>
      <c r="N923" s="129">
        <v>5.8939396106775014E-4</v>
      </c>
      <c r="P923" s="103" t="s">
        <v>102</v>
      </c>
      <c r="Q923" s="124">
        <v>5.4714797344514315E-3</v>
      </c>
      <c r="R923" s="195">
        <v>53</v>
      </c>
      <c r="S923" s="129">
        <v>4.3700693453878846E-4</v>
      </c>
      <c r="T923" s="124">
        <v>5.0796568627450986E-3</v>
      </c>
      <c r="U923" s="195">
        <v>17</v>
      </c>
      <c r="V923" s="129">
        <v>5.429474873178805E-4</v>
      </c>
      <c r="W923" s="124">
        <v>4.9652777777777777E-3</v>
      </c>
      <c r="X923" s="195">
        <v>10</v>
      </c>
      <c r="Y923" s="129">
        <v>3.5652824235024382E-4</v>
      </c>
      <c r="Z923" s="200">
        <v>923</v>
      </c>
      <c r="AA923" s="200">
        <f t="shared" si="126"/>
        <v>7.8846360895779514E-3</v>
      </c>
      <c r="AB923" s="200">
        <f t="shared" si="127"/>
        <v>7.4214440504334128E-3</v>
      </c>
      <c r="AC923" s="200">
        <f t="shared" si="128"/>
        <v>7.4239417989417989E-3</v>
      </c>
      <c r="AE923" s="200">
        <f t="shared" si="129"/>
        <v>5.4714797344514315E-3</v>
      </c>
      <c r="AF923" s="200">
        <f t="shared" si="130"/>
        <v>5.0796568627450986E-3</v>
      </c>
      <c r="AG923" s="200">
        <f t="shared" si="131"/>
        <v>4.9652777777777777E-3</v>
      </c>
      <c r="AI923" s="200" t="s">
        <v>114</v>
      </c>
    </row>
    <row r="924" spans="1:35" ht="12" customHeight="1" x14ac:dyDescent="0.15">
      <c r="E924" s="23" t="s">
        <v>103</v>
      </c>
      <c r="F924" s="125">
        <v>7.5487415232133523E-3</v>
      </c>
      <c r="G924" s="196">
        <v>71</v>
      </c>
      <c r="H924" s="130">
        <v>7.7738034765678719E-4</v>
      </c>
      <c r="I924" s="125">
        <v>7.4620849297573448E-3</v>
      </c>
      <c r="J924" s="196">
        <v>29</v>
      </c>
      <c r="K924" s="130">
        <v>7.1260760341931601E-4</v>
      </c>
      <c r="L924" s="125">
        <v>7.3620370370370367E-3</v>
      </c>
      <c r="M924" s="196">
        <v>25</v>
      </c>
      <c r="N924" s="130">
        <v>5.2223448361951217E-4</v>
      </c>
      <c r="P924" s="23" t="s">
        <v>103</v>
      </c>
      <c r="Q924" s="125">
        <v>5.3840765107212481E-3</v>
      </c>
      <c r="R924" s="196">
        <v>38</v>
      </c>
      <c r="S924" s="130">
        <v>5.4716919009453822E-4</v>
      </c>
      <c r="T924" s="125">
        <v>4.9845679012345684E-3</v>
      </c>
      <c r="U924" s="196">
        <v>15</v>
      </c>
      <c r="V924" s="130">
        <v>3.8878914484693898E-4</v>
      </c>
      <c r="W924" s="125">
        <v>4.997685185185184E-3</v>
      </c>
      <c r="X924" s="196">
        <v>10</v>
      </c>
      <c r="Y924" s="130">
        <v>3.0896973337835135E-4</v>
      </c>
      <c r="Z924" s="200">
        <v>924</v>
      </c>
      <c r="AA924" s="200">
        <f t="shared" si="126"/>
        <v>7.5487415232133523E-3</v>
      </c>
      <c r="AB924" s="200">
        <f t="shared" si="127"/>
        <v>7.4620849297573448E-3</v>
      </c>
      <c r="AC924" s="200">
        <f t="shared" si="128"/>
        <v>7.3620370370370367E-3</v>
      </c>
      <c r="AE924" s="200">
        <f t="shared" si="129"/>
        <v>5.3840765107212481E-3</v>
      </c>
      <c r="AF924" s="200">
        <f t="shared" si="130"/>
        <v>4.9845679012345684E-3</v>
      </c>
      <c r="AG924" s="200">
        <f t="shared" si="131"/>
        <v>4.997685185185184E-3</v>
      </c>
      <c r="AI924" s="200" t="s">
        <v>115</v>
      </c>
    </row>
    <row r="925" spans="1:35" ht="12" customHeight="1" x14ac:dyDescent="0.15">
      <c r="E925" s="103" t="s">
        <v>104</v>
      </c>
      <c r="F925" s="124">
        <v>7.3350021533161065E-3</v>
      </c>
      <c r="G925" s="195">
        <v>43</v>
      </c>
      <c r="H925" s="129">
        <v>7.3110662779469571E-4</v>
      </c>
      <c r="I925" s="124">
        <v>7.3009259259259269E-3</v>
      </c>
      <c r="J925" s="195">
        <v>15</v>
      </c>
      <c r="K925" s="129">
        <v>5.3502848601227968E-4</v>
      </c>
      <c r="L925" s="124">
        <v>7.3227719907407417E-3</v>
      </c>
      <c r="M925" s="195">
        <v>16</v>
      </c>
      <c r="N925" s="129">
        <v>6.7696255319809305E-4</v>
      </c>
      <c r="P925" s="103" t="s">
        <v>104</v>
      </c>
      <c r="Q925" s="124">
        <v>4.9479166666666656E-3</v>
      </c>
      <c r="R925" s="195">
        <v>20</v>
      </c>
      <c r="S925" s="129">
        <v>4.2784542630679466E-4</v>
      </c>
      <c r="T925" s="124">
        <v>4.6701388888888895E-3</v>
      </c>
      <c r="U925" s="195">
        <v>6</v>
      </c>
      <c r="V925" s="129">
        <v>3.4758854133473932E-4</v>
      </c>
      <c r="W925" s="124">
        <v>5.4899691358024682E-3</v>
      </c>
      <c r="X925" s="195">
        <v>6</v>
      </c>
      <c r="Y925" s="129">
        <v>4.4421933599609551E-4</v>
      </c>
      <c r="Z925" s="200">
        <v>925</v>
      </c>
      <c r="AA925" s="200">
        <f t="shared" si="126"/>
        <v>7.3350021533161065E-3</v>
      </c>
      <c r="AB925" s="200">
        <f t="shared" si="127"/>
        <v>7.3009259259259269E-3</v>
      </c>
      <c r="AC925" s="200">
        <f t="shared" si="128"/>
        <v>7.3227719907407417E-3</v>
      </c>
      <c r="AE925" s="200">
        <f t="shared" si="129"/>
        <v>4.9479166666666656E-3</v>
      </c>
      <c r="AF925" s="200">
        <f t="shared" si="130"/>
        <v>4.6701388888888895E-3</v>
      </c>
      <c r="AG925" s="200">
        <f t="shared" si="131"/>
        <v>5.4899691358024682E-3</v>
      </c>
      <c r="AI925" s="200" t="s">
        <v>116</v>
      </c>
    </row>
    <row r="926" spans="1:35" ht="12" customHeight="1" x14ac:dyDescent="0.15">
      <c r="E926" s="23" t="s">
        <v>105</v>
      </c>
      <c r="F926" s="125">
        <v>7.3152071563088485E-3</v>
      </c>
      <c r="G926" s="196">
        <v>59</v>
      </c>
      <c r="H926" s="130">
        <v>7.0113043034559759E-4</v>
      </c>
      <c r="I926" s="125">
        <v>7.1964031339031348E-3</v>
      </c>
      <c r="J926" s="196">
        <v>26</v>
      </c>
      <c r="K926" s="130">
        <v>6.0897061027484543E-4</v>
      </c>
      <c r="L926" s="125">
        <v>7.0975783475783483E-3</v>
      </c>
      <c r="M926" s="196">
        <v>13</v>
      </c>
      <c r="N926" s="130">
        <v>5.767357326280344E-4</v>
      </c>
      <c r="P926" s="23" t="s">
        <v>105</v>
      </c>
      <c r="Q926" s="125">
        <v>5.0171095008051539E-3</v>
      </c>
      <c r="R926" s="196">
        <v>23</v>
      </c>
      <c r="S926" s="130">
        <v>4.8109826108195836E-4</v>
      </c>
      <c r="T926" s="125">
        <v>5.2407407407407411E-3</v>
      </c>
      <c r="U926" s="196">
        <v>5</v>
      </c>
      <c r="V926" s="130">
        <v>5.055234396596015E-4</v>
      </c>
      <c r="W926" s="125">
        <v>5.1658950617283952E-3</v>
      </c>
      <c r="X926" s="196">
        <v>6</v>
      </c>
      <c r="Y926" s="130">
        <v>1.7715014272681932E-4</v>
      </c>
      <c r="Z926" s="200">
        <v>926</v>
      </c>
      <c r="AA926" s="200">
        <f t="shared" si="126"/>
        <v>7.3152071563088485E-3</v>
      </c>
      <c r="AB926" s="200">
        <f t="shared" si="127"/>
        <v>7.1964031339031348E-3</v>
      </c>
      <c r="AC926" s="200">
        <f t="shared" si="128"/>
        <v>7.0975783475783483E-3</v>
      </c>
      <c r="AE926" s="200">
        <f t="shared" si="129"/>
        <v>5.0171095008051539E-3</v>
      </c>
      <c r="AF926" s="200">
        <f t="shared" si="130"/>
        <v>5.2407407407407411E-3</v>
      </c>
      <c r="AG926" s="200">
        <f t="shared" si="131"/>
        <v>5.1658950617283952E-3</v>
      </c>
      <c r="AI926" s="200" t="s">
        <v>117</v>
      </c>
    </row>
    <row r="927" spans="1:35" ht="12" customHeight="1" x14ac:dyDescent="0.15">
      <c r="E927" s="46" t="s">
        <v>126</v>
      </c>
      <c r="F927" s="127"/>
      <c r="G927" s="198"/>
      <c r="H927" s="132"/>
      <c r="I927" s="127"/>
      <c r="J927" s="198"/>
      <c r="K927" s="132"/>
      <c r="L927" s="127"/>
      <c r="M927" s="198"/>
      <c r="N927" s="132"/>
      <c r="P927" s="46" t="s">
        <v>126</v>
      </c>
      <c r="Q927" s="127"/>
      <c r="R927" s="198"/>
      <c r="S927" s="132"/>
      <c r="T927" s="127"/>
      <c r="U927" s="198"/>
      <c r="V927" s="132"/>
      <c r="W927" s="127"/>
      <c r="X927" s="198"/>
      <c r="Y927" s="132"/>
    </row>
    <row r="928" spans="1:35" ht="12" customHeight="1" x14ac:dyDescent="0.15">
      <c r="E928" s="34" t="s">
        <v>127</v>
      </c>
      <c r="F928" s="125">
        <v>8.6596364000457726E-3</v>
      </c>
      <c r="G928" s="196">
        <v>971</v>
      </c>
      <c r="H928" s="130">
        <v>1.2247451074327493E-3</v>
      </c>
      <c r="I928" s="125">
        <v>7.3365939864595761E-3</v>
      </c>
      <c r="J928" s="196">
        <v>93</v>
      </c>
      <c r="K928" s="130">
        <v>1.056904628901702E-3</v>
      </c>
      <c r="L928" s="125">
        <v>7.0442708333333312E-3</v>
      </c>
      <c r="M928" s="196">
        <v>40</v>
      </c>
      <c r="N928" s="130">
        <v>4.4333610228986653E-4</v>
      </c>
      <c r="P928" s="34" t="s">
        <v>127</v>
      </c>
      <c r="Q928" s="125">
        <v>5.658304988662129E-3</v>
      </c>
      <c r="R928" s="196">
        <v>196</v>
      </c>
      <c r="S928" s="130">
        <v>5.6180885660472044E-4</v>
      </c>
      <c r="T928" s="125">
        <v>5.0790895061728391E-3</v>
      </c>
      <c r="U928" s="196">
        <v>30</v>
      </c>
      <c r="V928" s="130">
        <v>6.3427384928047437E-4</v>
      </c>
      <c r="W928" s="125">
        <v>4.8111979166666659E-3</v>
      </c>
      <c r="X928" s="196">
        <v>16</v>
      </c>
      <c r="Y928" s="130">
        <v>3.9631627887309179E-4</v>
      </c>
    </row>
    <row r="929" spans="5:29" ht="12" customHeight="1" x14ac:dyDescent="0.15">
      <c r="E929" s="103" t="s">
        <v>123</v>
      </c>
      <c r="F929" s="124">
        <v>8.1263145070278042E-3</v>
      </c>
      <c r="G929" s="195">
        <v>361</v>
      </c>
      <c r="H929" s="129">
        <v>9.5943891574777412E-4</v>
      </c>
      <c r="I929" s="124">
        <v>7.609642572680206E-3</v>
      </c>
      <c r="J929" s="195">
        <v>186</v>
      </c>
      <c r="K929" s="129">
        <v>6.5780379224110778E-4</v>
      </c>
      <c r="L929" s="124">
        <v>7.3286210317460299E-3</v>
      </c>
      <c r="M929" s="195">
        <v>140</v>
      </c>
      <c r="N929" s="129">
        <v>4.4724150681963148E-4</v>
      </c>
      <c r="P929" s="103" t="s">
        <v>123</v>
      </c>
      <c r="Q929" s="124">
        <v>5.5545762108262092E-3</v>
      </c>
      <c r="R929" s="195">
        <v>130</v>
      </c>
      <c r="S929" s="129">
        <v>6.5392074957481541E-4</v>
      </c>
      <c r="T929" s="124">
        <v>5.2833556448014284E-3</v>
      </c>
      <c r="U929" s="195">
        <v>83</v>
      </c>
      <c r="V929" s="129">
        <v>6.0497170103773832E-4</v>
      </c>
      <c r="W929" s="124">
        <v>5.1134672619047626E-3</v>
      </c>
      <c r="X929" s="195">
        <v>56</v>
      </c>
      <c r="Y929" s="129">
        <v>5.3300827809392426E-4</v>
      </c>
    </row>
    <row r="930" spans="5:29" ht="12" customHeight="1" x14ac:dyDescent="0.15">
      <c r="E930" s="23" t="s">
        <v>124</v>
      </c>
      <c r="F930" s="125">
        <v>8.4951277273080227E-3</v>
      </c>
      <c r="G930" s="196">
        <v>477</v>
      </c>
      <c r="H930" s="130">
        <v>1.161815857161299E-3</v>
      </c>
      <c r="I930" s="125">
        <v>7.3942550505050504E-3</v>
      </c>
      <c r="J930" s="196">
        <v>132</v>
      </c>
      <c r="K930" s="130">
        <v>6.8476994471122809E-4</v>
      </c>
      <c r="L930" s="125">
        <v>7.5044899425287344E-3</v>
      </c>
      <c r="M930" s="196">
        <v>116</v>
      </c>
      <c r="N930" s="130">
        <v>1.0438045822750389E-3</v>
      </c>
      <c r="P930" s="23" t="s">
        <v>124</v>
      </c>
      <c r="Q930" s="125">
        <v>5.7920234958278409E-3</v>
      </c>
      <c r="R930" s="196">
        <v>253</v>
      </c>
      <c r="S930" s="130">
        <v>6.79743958299043E-4</v>
      </c>
      <c r="T930" s="125">
        <v>5.1108047385620935E-3</v>
      </c>
      <c r="U930" s="196">
        <v>68</v>
      </c>
      <c r="V930" s="130">
        <v>4.8734475600924421E-4</v>
      </c>
      <c r="W930" s="125">
        <v>5.2394118655692745E-3</v>
      </c>
      <c r="X930" s="196">
        <v>54</v>
      </c>
      <c r="Y930" s="130">
        <v>6.8476033657487504E-4</v>
      </c>
    </row>
    <row r="931" spans="5:29" ht="12" customHeight="1" x14ac:dyDescent="0.15">
      <c r="E931" s="46" t="s">
        <v>3</v>
      </c>
      <c r="F931" s="127"/>
      <c r="G931" s="198"/>
      <c r="H931" s="132"/>
      <c r="I931" s="127"/>
      <c r="J931" s="198"/>
      <c r="K931" s="132"/>
      <c r="L931" s="127"/>
      <c r="M931" s="198"/>
      <c r="N931" s="132"/>
      <c r="P931" s="46" t="s">
        <v>3</v>
      </c>
      <c r="Q931" s="127"/>
      <c r="R931" s="198"/>
      <c r="S931" s="132"/>
      <c r="T931" s="127"/>
      <c r="U931" s="198"/>
      <c r="V931" s="132"/>
      <c r="W931" s="127"/>
      <c r="X931" s="198"/>
      <c r="Y931" s="132"/>
    </row>
    <row r="932" spans="5:29" ht="12" customHeight="1" x14ac:dyDescent="0.15">
      <c r="E932" s="26" t="s">
        <v>128</v>
      </c>
      <c r="F932" s="128">
        <v>8.3674786873415945E-3</v>
      </c>
      <c r="G932" s="199">
        <v>2207</v>
      </c>
      <c r="H932" s="133">
        <v>1.1556130979829833E-3</v>
      </c>
      <c r="I932" s="128">
        <v>7.5041308784113067E-3</v>
      </c>
      <c r="J932" s="199">
        <v>608</v>
      </c>
      <c r="K932" s="133">
        <v>8.1692205075755363E-4</v>
      </c>
      <c r="L932" s="128">
        <v>7.3863684299333415E-3</v>
      </c>
      <c r="M932" s="199">
        <v>439</v>
      </c>
      <c r="N932" s="133">
        <v>8.1961333345229937E-4</v>
      </c>
      <c r="P932" s="26" t="s">
        <v>128</v>
      </c>
      <c r="Q932" s="128">
        <v>5.6170573109825478E-3</v>
      </c>
      <c r="R932" s="199">
        <v>749</v>
      </c>
      <c r="S932" s="133">
        <v>6.5680450733263303E-4</v>
      </c>
      <c r="T932" s="128">
        <v>5.184677954847278E-3</v>
      </c>
      <c r="U932" s="199">
        <v>251</v>
      </c>
      <c r="V932" s="133">
        <v>6.43760162268241E-4</v>
      </c>
      <c r="W932" s="128">
        <v>5.1497556584362125E-3</v>
      </c>
      <c r="X932" s="199">
        <v>180</v>
      </c>
      <c r="Y932" s="133">
        <v>5.8454040348771517E-4</v>
      </c>
    </row>
    <row r="933" spans="5:29" ht="12" customHeight="1" x14ac:dyDescent="0.15">
      <c r="E933" s="123"/>
      <c r="P933" s="123"/>
    </row>
    <row r="934" spans="5:29" ht="12" customHeight="1" x14ac:dyDescent="0.15">
      <c r="E934" s="113" t="s">
        <v>315</v>
      </c>
      <c r="P934" s="113" t="s">
        <v>315</v>
      </c>
    </row>
    <row r="936" spans="5:29" ht="12" customHeight="1" x14ac:dyDescent="0.15">
      <c r="AC936" s="225"/>
    </row>
    <row r="950" spans="1:35" ht="20.100000000000001" customHeight="1" x14ac:dyDescent="0.15">
      <c r="A950" s="6"/>
      <c r="E950" s="3" t="s">
        <v>186</v>
      </c>
      <c r="F950" s="15"/>
      <c r="G950" s="192"/>
      <c r="H950" s="15"/>
      <c r="I950" s="15"/>
      <c r="J950" s="192"/>
      <c r="K950" s="15"/>
      <c r="L950" s="15"/>
      <c r="M950" s="192"/>
      <c r="N950" s="15"/>
      <c r="P950" s="3" t="s">
        <v>188</v>
      </c>
      <c r="Q950" s="15"/>
      <c r="R950" s="192"/>
      <c r="S950" s="15"/>
      <c r="T950" s="15"/>
      <c r="U950" s="192"/>
      <c r="V950" s="15"/>
      <c r="W950" s="15"/>
      <c r="X950" s="192"/>
      <c r="Y950" s="15"/>
    </row>
    <row r="951" spans="1:35" ht="12" customHeight="1" x14ac:dyDescent="0.15">
      <c r="E951" s="41"/>
      <c r="F951" s="42" t="s">
        <v>283</v>
      </c>
      <c r="G951" s="193"/>
      <c r="H951" s="43"/>
      <c r="I951" s="42" t="s">
        <v>285</v>
      </c>
      <c r="J951" s="193"/>
      <c r="K951" s="43"/>
      <c r="L951" s="42" t="s">
        <v>286</v>
      </c>
      <c r="M951" s="193"/>
      <c r="N951" s="43"/>
      <c r="P951" s="41"/>
      <c r="Q951" s="42" t="s">
        <v>283</v>
      </c>
      <c r="R951" s="193"/>
      <c r="S951" s="43"/>
      <c r="T951" s="42" t="s">
        <v>285</v>
      </c>
      <c r="U951" s="193"/>
      <c r="V951" s="43"/>
      <c r="W951" s="42" t="s">
        <v>286</v>
      </c>
      <c r="X951" s="193"/>
      <c r="Y951" s="43"/>
    </row>
    <row r="952" spans="1:35" ht="12" customHeight="1" x14ac:dyDescent="0.15">
      <c r="A952" s="84"/>
      <c r="B952" s="84"/>
      <c r="C952" s="84"/>
      <c r="E952" s="80"/>
      <c r="F952" s="104" t="s">
        <v>306</v>
      </c>
      <c r="G952" s="194" t="s">
        <v>305</v>
      </c>
      <c r="H952" s="105" t="s">
        <v>307</v>
      </c>
      <c r="I952" s="104" t="s">
        <v>306</v>
      </c>
      <c r="J952" s="194" t="s">
        <v>305</v>
      </c>
      <c r="K952" s="105" t="s">
        <v>307</v>
      </c>
      <c r="L952" s="104" t="s">
        <v>306</v>
      </c>
      <c r="M952" s="194" t="s">
        <v>305</v>
      </c>
      <c r="N952" s="105" t="s">
        <v>307</v>
      </c>
      <c r="P952" s="80"/>
      <c r="Q952" s="104" t="s">
        <v>306</v>
      </c>
      <c r="R952" s="194" t="s">
        <v>305</v>
      </c>
      <c r="S952" s="105" t="s">
        <v>307</v>
      </c>
      <c r="T952" s="104" t="s">
        <v>306</v>
      </c>
      <c r="U952" s="194" t="s">
        <v>305</v>
      </c>
      <c r="V952" s="105" t="s">
        <v>307</v>
      </c>
      <c r="W952" s="104" t="s">
        <v>306</v>
      </c>
      <c r="X952" s="194" t="s">
        <v>305</v>
      </c>
      <c r="Y952" s="105" t="s">
        <v>307</v>
      </c>
    </row>
    <row r="953" spans="1:35" ht="12" customHeight="1" x14ac:dyDescent="0.15">
      <c r="A953" s="2" t="s">
        <v>0</v>
      </c>
      <c r="E953" s="46" t="s">
        <v>125</v>
      </c>
      <c r="F953" s="30"/>
      <c r="G953" s="110"/>
      <c r="H953" s="32"/>
      <c r="I953" s="30"/>
      <c r="J953" s="110"/>
      <c r="K953" s="32"/>
      <c r="L953" s="30"/>
      <c r="M953" s="110"/>
      <c r="N953" s="32"/>
      <c r="P953" s="46" t="s">
        <v>125</v>
      </c>
      <c r="Q953" s="30"/>
      <c r="R953" s="110"/>
      <c r="S953" s="32"/>
      <c r="T953" s="30"/>
      <c r="U953" s="110"/>
      <c r="V953" s="32"/>
      <c r="W953" s="30"/>
      <c r="X953" s="110"/>
      <c r="Y953" s="32"/>
      <c r="AA953" s="200" t="s">
        <v>283</v>
      </c>
      <c r="AB953" s="200" t="s">
        <v>285</v>
      </c>
      <c r="AC953" s="200" t="s">
        <v>286</v>
      </c>
      <c r="AE953" s="200" t="s">
        <v>283</v>
      </c>
      <c r="AF953" s="200" t="s">
        <v>285</v>
      </c>
      <c r="AG953" s="200" t="s">
        <v>286</v>
      </c>
    </row>
    <row r="954" spans="1:35" ht="12" customHeight="1" x14ac:dyDescent="0.15">
      <c r="A954" s="25"/>
      <c r="E954" s="103" t="s">
        <v>272</v>
      </c>
      <c r="F954" s="124" t="s">
        <v>311</v>
      </c>
      <c r="G954" s="195" t="s">
        <v>311</v>
      </c>
      <c r="H954" s="129" t="s">
        <v>311</v>
      </c>
      <c r="I954" s="124" t="s">
        <v>311</v>
      </c>
      <c r="J954" s="195" t="s">
        <v>311</v>
      </c>
      <c r="K954" s="129" t="s">
        <v>311</v>
      </c>
      <c r="L954" s="124" t="s">
        <v>311</v>
      </c>
      <c r="M954" s="195" t="s">
        <v>311</v>
      </c>
      <c r="N954" s="129" t="s">
        <v>311</v>
      </c>
      <c r="P954" s="103" t="s">
        <v>272</v>
      </c>
      <c r="Q954" s="124" t="s">
        <v>311</v>
      </c>
      <c r="R954" s="195" t="s">
        <v>311</v>
      </c>
      <c r="S954" s="129" t="s">
        <v>311</v>
      </c>
      <c r="T954" s="124" t="s">
        <v>311</v>
      </c>
      <c r="U954" s="195" t="s">
        <v>311</v>
      </c>
      <c r="V954" s="129" t="s">
        <v>311</v>
      </c>
      <c r="W954" s="124" t="s">
        <v>311</v>
      </c>
      <c r="X954" s="195" t="s">
        <v>311</v>
      </c>
      <c r="Y954" s="129" t="s">
        <v>311</v>
      </c>
      <c r="Z954" s="200">
        <v>954</v>
      </c>
      <c r="AA954" s="200">
        <f>IF(F954="-",-1,F954)</f>
        <v>-1</v>
      </c>
      <c r="AB954" s="200">
        <f>IF(I954="-",-1,I954)</f>
        <v>-1</v>
      </c>
      <c r="AC954" s="200">
        <f>IF(L954="-",-1,L954)</f>
        <v>-1</v>
      </c>
      <c r="AE954" s="200">
        <f>IF(Q954="-",-1,Q954)</f>
        <v>-1</v>
      </c>
      <c r="AF954" s="200">
        <f>IF(T954="-",-1,T954)</f>
        <v>-1</v>
      </c>
      <c r="AG954" s="200">
        <f>IF(W954="-",-1,W954)</f>
        <v>-1</v>
      </c>
      <c r="AI954" s="200" t="s">
        <v>118</v>
      </c>
    </row>
    <row r="955" spans="1:35" ht="12" customHeight="1" x14ac:dyDescent="0.15">
      <c r="A955" s="85" t="s">
        <v>308</v>
      </c>
      <c r="B955" s="134"/>
      <c r="C955" s="134"/>
      <c r="E955" s="23" t="s">
        <v>273</v>
      </c>
      <c r="F955" s="125" t="s">
        <v>311</v>
      </c>
      <c r="G955" s="196" t="s">
        <v>311</v>
      </c>
      <c r="H955" s="130" t="s">
        <v>311</v>
      </c>
      <c r="I955" s="125" t="s">
        <v>311</v>
      </c>
      <c r="J955" s="196" t="s">
        <v>311</v>
      </c>
      <c r="K955" s="130" t="s">
        <v>311</v>
      </c>
      <c r="L955" s="125" t="s">
        <v>311</v>
      </c>
      <c r="M955" s="196" t="s">
        <v>311</v>
      </c>
      <c r="N955" s="130" t="s">
        <v>311</v>
      </c>
      <c r="P955" s="23" t="s">
        <v>273</v>
      </c>
      <c r="Q955" s="125">
        <v>9.8128858024691349E-3</v>
      </c>
      <c r="R955" s="196">
        <v>12</v>
      </c>
      <c r="S955" s="130">
        <v>1.7764384272571123E-3</v>
      </c>
      <c r="T955" s="125">
        <v>7.8819444444444449E-3</v>
      </c>
      <c r="U955" s="196">
        <v>2</v>
      </c>
      <c r="V955" s="130">
        <v>7.2020135120853378E-4</v>
      </c>
      <c r="W955" s="125" t="s">
        <v>311</v>
      </c>
      <c r="X955" s="196" t="s">
        <v>311</v>
      </c>
      <c r="Y955" s="130" t="s">
        <v>311</v>
      </c>
      <c r="Z955" s="200">
        <v>955</v>
      </c>
      <c r="AA955" s="200">
        <f t="shared" ref="AA955:AA969" si="132">IF(F955="-",-1,F955)</f>
        <v>-1</v>
      </c>
      <c r="AB955" s="200">
        <f t="shared" ref="AB955:AB969" si="133">IF(I955="-",-1,I955)</f>
        <v>-1</v>
      </c>
      <c r="AC955" s="200">
        <f t="shared" ref="AC955:AC969" si="134">IF(L955="-",-1,L955)</f>
        <v>-1</v>
      </c>
      <c r="AE955" s="200">
        <f t="shared" ref="AE955:AE969" si="135">IF(Q955="-",-1,Q955)</f>
        <v>9.8128858024691349E-3</v>
      </c>
      <c r="AF955" s="200">
        <f t="shared" ref="AF955:AF969" si="136">IF(T955="-",-1,T955)</f>
        <v>7.8819444444444449E-3</v>
      </c>
      <c r="AG955" s="200">
        <f t="shared" ref="AG955:AG969" si="137">IF(W955="-",-1,W955)</f>
        <v>-1</v>
      </c>
      <c r="AI955" s="200" t="s">
        <v>119</v>
      </c>
    </row>
    <row r="956" spans="1:35" ht="12" customHeight="1" x14ac:dyDescent="0.15">
      <c r="A956" s="85" t="s">
        <v>310</v>
      </c>
      <c r="B956" s="134"/>
      <c r="C956" s="134"/>
      <c r="E956" s="103" t="s">
        <v>274</v>
      </c>
      <c r="F956" s="124" t="s">
        <v>311</v>
      </c>
      <c r="G956" s="195" t="s">
        <v>311</v>
      </c>
      <c r="H956" s="129" t="s">
        <v>311</v>
      </c>
      <c r="I956" s="124" t="s">
        <v>311</v>
      </c>
      <c r="J956" s="195" t="s">
        <v>311</v>
      </c>
      <c r="K956" s="129" t="s">
        <v>311</v>
      </c>
      <c r="L956" s="124">
        <v>6.851851851851852E-3</v>
      </c>
      <c r="M956" s="195">
        <v>1</v>
      </c>
      <c r="N956" s="129" t="s">
        <v>311</v>
      </c>
      <c r="P956" s="103" t="s">
        <v>274</v>
      </c>
      <c r="Q956" s="124">
        <v>1.1990740740740739E-2</v>
      </c>
      <c r="R956" s="195">
        <v>1</v>
      </c>
      <c r="S956" s="129" t="s">
        <v>311</v>
      </c>
      <c r="T956" s="124" t="s">
        <v>311</v>
      </c>
      <c r="U956" s="195" t="s">
        <v>311</v>
      </c>
      <c r="V956" s="129" t="s">
        <v>311</v>
      </c>
      <c r="W956" s="124">
        <v>5.9722222222222225E-3</v>
      </c>
      <c r="X956" s="195">
        <v>3</v>
      </c>
      <c r="Y956" s="129">
        <v>6.0018019270667415E-4</v>
      </c>
      <c r="Z956" s="200">
        <v>956</v>
      </c>
      <c r="AA956" s="200">
        <f t="shared" si="132"/>
        <v>-1</v>
      </c>
      <c r="AB956" s="200">
        <f t="shared" si="133"/>
        <v>-1</v>
      </c>
      <c r="AC956" s="200">
        <f t="shared" si="134"/>
        <v>6.851851851851852E-3</v>
      </c>
      <c r="AE956" s="200">
        <f t="shared" si="135"/>
        <v>1.1990740740740739E-2</v>
      </c>
      <c r="AF956" s="200">
        <f t="shared" si="136"/>
        <v>-1</v>
      </c>
      <c r="AG956" s="200">
        <f t="shared" si="137"/>
        <v>5.9722222222222225E-3</v>
      </c>
      <c r="AI956" s="200" t="s">
        <v>120</v>
      </c>
    </row>
    <row r="957" spans="1:35" ht="12" customHeight="1" x14ac:dyDescent="0.15">
      <c r="A957" s="85" t="s">
        <v>309</v>
      </c>
      <c r="B957" s="134"/>
      <c r="C957" s="134"/>
      <c r="E957" s="23" t="s">
        <v>275</v>
      </c>
      <c r="F957" s="125">
        <v>1.2025462962962962E-2</v>
      </c>
      <c r="G957" s="196">
        <v>1</v>
      </c>
      <c r="H957" s="130" t="s">
        <v>311</v>
      </c>
      <c r="I957" s="125" t="s">
        <v>311</v>
      </c>
      <c r="J957" s="196" t="s">
        <v>311</v>
      </c>
      <c r="K957" s="130" t="s">
        <v>311</v>
      </c>
      <c r="L957" s="125" t="s">
        <v>311</v>
      </c>
      <c r="M957" s="196" t="s">
        <v>311</v>
      </c>
      <c r="N957" s="130" t="s">
        <v>311</v>
      </c>
      <c r="P957" s="23" t="s">
        <v>275</v>
      </c>
      <c r="Q957" s="125">
        <v>7.2743055555555556E-3</v>
      </c>
      <c r="R957" s="196">
        <v>4</v>
      </c>
      <c r="S957" s="130">
        <v>2.476680578478857E-3</v>
      </c>
      <c r="T957" s="125">
        <v>7.1643518518518523E-3</v>
      </c>
      <c r="U957" s="196">
        <v>2</v>
      </c>
      <c r="V957" s="130">
        <v>1.7513987404389041E-3</v>
      </c>
      <c r="W957" s="125">
        <v>3.7037037037037034E-3</v>
      </c>
      <c r="X957" s="196">
        <v>1</v>
      </c>
      <c r="Y957" s="130" t="s">
        <v>311</v>
      </c>
      <c r="Z957" s="200">
        <v>957</v>
      </c>
      <c r="AA957" s="200">
        <f t="shared" si="132"/>
        <v>1.2025462962962962E-2</v>
      </c>
      <c r="AB957" s="200">
        <f t="shared" si="133"/>
        <v>-1</v>
      </c>
      <c r="AC957" s="200">
        <f t="shared" si="134"/>
        <v>-1</v>
      </c>
      <c r="AE957" s="200">
        <f t="shared" si="135"/>
        <v>7.2743055555555556E-3</v>
      </c>
      <c r="AF957" s="200">
        <f t="shared" si="136"/>
        <v>7.1643518518518523E-3</v>
      </c>
      <c r="AG957" s="200">
        <f t="shared" si="137"/>
        <v>3.7037037037037034E-3</v>
      </c>
      <c r="AI957" s="200" t="s">
        <v>121</v>
      </c>
    </row>
    <row r="958" spans="1:35" ht="12" customHeight="1" x14ac:dyDescent="0.15">
      <c r="E958" s="103" t="s">
        <v>94</v>
      </c>
      <c r="F958" s="124" t="s">
        <v>311</v>
      </c>
      <c r="G958" s="195" t="s">
        <v>311</v>
      </c>
      <c r="H958" s="129" t="s">
        <v>311</v>
      </c>
      <c r="I958" s="124" t="s">
        <v>311</v>
      </c>
      <c r="J958" s="195" t="s">
        <v>311</v>
      </c>
      <c r="K958" s="129" t="s">
        <v>311</v>
      </c>
      <c r="L958" s="124" t="s">
        <v>311</v>
      </c>
      <c r="M958" s="195" t="s">
        <v>311</v>
      </c>
      <c r="N958" s="129" t="s">
        <v>311</v>
      </c>
      <c r="P958" s="103" t="s">
        <v>94</v>
      </c>
      <c r="Q958" s="124">
        <v>1.0011574074074076E-2</v>
      </c>
      <c r="R958" s="195">
        <v>3</v>
      </c>
      <c r="S958" s="129">
        <v>3.1785745420997271E-3</v>
      </c>
      <c r="T958" s="124">
        <v>9.4994212962962957E-3</v>
      </c>
      <c r="U958" s="195">
        <v>4</v>
      </c>
      <c r="V958" s="129">
        <v>3.1141554947440673E-3</v>
      </c>
      <c r="W958" s="124">
        <v>8.0555555555555554E-3</v>
      </c>
      <c r="X958" s="195">
        <v>1</v>
      </c>
      <c r="Y958" s="129" t="s">
        <v>311</v>
      </c>
      <c r="Z958" s="200">
        <v>958</v>
      </c>
      <c r="AA958" s="200">
        <f t="shared" si="132"/>
        <v>-1</v>
      </c>
      <c r="AB958" s="200">
        <f t="shared" si="133"/>
        <v>-1</v>
      </c>
      <c r="AC958" s="200">
        <f t="shared" si="134"/>
        <v>-1</v>
      </c>
      <c r="AE958" s="200">
        <f t="shared" si="135"/>
        <v>1.0011574074074076E-2</v>
      </c>
      <c r="AF958" s="200">
        <f t="shared" si="136"/>
        <v>9.4994212962962957E-3</v>
      </c>
      <c r="AG958" s="200">
        <f t="shared" si="137"/>
        <v>8.0555555555555554E-3</v>
      </c>
      <c r="AI958" s="200" t="s">
        <v>106</v>
      </c>
    </row>
    <row r="959" spans="1:35" ht="12" customHeight="1" x14ac:dyDescent="0.15">
      <c r="A959" s="2"/>
      <c r="E959" s="23" t="s">
        <v>95</v>
      </c>
      <c r="F959" s="125" t="s">
        <v>311</v>
      </c>
      <c r="G959" s="196" t="s">
        <v>311</v>
      </c>
      <c r="H959" s="130" t="s">
        <v>311</v>
      </c>
      <c r="I959" s="125" t="s">
        <v>311</v>
      </c>
      <c r="J959" s="196" t="s">
        <v>311</v>
      </c>
      <c r="K959" s="130" t="s">
        <v>311</v>
      </c>
      <c r="L959" s="125" t="s">
        <v>311</v>
      </c>
      <c r="M959" s="196" t="s">
        <v>311</v>
      </c>
      <c r="N959" s="130" t="s">
        <v>311</v>
      </c>
      <c r="P959" s="23" t="s">
        <v>95</v>
      </c>
      <c r="Q959" s="125">
        <v>1.0659722222222223E-2</v>
      </c>
      <c r="R959" s="196">
        <v>3</v>
      </c>
      <c r="S959" s="130">
        <v>1.3127265628479314E-3</v>
      </c>
      <c r="T959" s="125" t="s">
        <v>311</v>
      </c>
      <c r="U959" s="196" t="s">
        <v>311</v>
      </c>
      <c r="V959" s="130" t="s">
        <v>311</v>
      </c>
      <c r="W959" s="125">
        <v>7.8125E-3</v>
      </c>
      <c r="X959" s="196">
        <v>1</v>
      </c>
      <c r="Y959" s="130" t="s">
        <v>311</v>
      </c>
      <c r="Z959" s="200">
        <v>959</v>
      </c>
      <c r="AA959" s="200">
        <f t="shared" si="132"/>
        <v>-1</v>
      </c>
      <c r="AB959" s="200">
        <f t="shared" si="133"/>
        <v>-1</v>
      </c>
      <c r="AC959" s="200">
        <f t="shared" si="134"/>
        <v>-1</v>
      </c>
      <c r="AE959" s="200">
        <f t="shared" si="135"/>
        <v>1.0659722222222223E-2</v>
      </c>
      <c r="AF959" s="200">
        <f t="shared" si="136"/>
        <v>-1</v>
      </c>
      <c r="AG959" s="200">
        <f t="shared" si="137"/>
        <v>7.8125E-3</v>
      </c>
      <c r="AI959" s="200" t="s">
        <v>107</v>
      </c>
    </row>
    <row r="960" spans="1:35" ht="12" customHeight="1" x14ac:dyDescent="0.15">
      <c r="E960" s="103" t="s">
        <v>96</v>
      </c>
      <c r="F960" s="124" t="s">
        <v>311</v>
      </c>
      <c r="G960" s="195" t="s">
        <v>311</v>
      </c>
      <c r="H960" s="129" t="s">
        <v>311</v>
      </c>
      <c r="I960" s="124" t="s">
        <v>311</v>
      </c>
      <c r="J960" s="195" t="s">
        <v>311</v>
      </c>
      <c r="K960" s="129" t="s">
        <v>311</v>
      </c>
      <c r="L960" s="124" t="s">
        <v>311</v>
      </c>
      <c r="M960" s="195" t="s">
        <v>311</v>
      </c>
      <c r="N960" s="129" t="s">
        <v>311</v>
      </c>
      <c r="P960" s="103" t="s">
        <v>96</v>
      </c>
      <c r="Q960" s="124">
        <v>8.4074074074074086E-3</v>
      </c>
      <c r="R960" s="195">
        <v>5</v>
      </c>
      <c r="S960" s="129">
        <v>2.4518549770246967E-3</v>
      </c>
      <c r="T960" s="124">
        <v>7.5665509259259262E-3</v>
      </c>
      <c r="U960" s="195">
        <v>4</v>
      </c>
      <c r="V960" s="129">
        <v>2.4964855663023641E-3</v>
      </c>
      <c r="W960" s="124" t="s">
        <v>311</v>
      </c>
      <c r="X960" s="195" t="s">
        <v>311</v>
      </c>
      <c r="Y960" s="129" t="s">
        <v>311</v>
      </c>
      <c r="Z960" s="200">
        <v>960</v>
      </c>
      <c r="AA960" s="200">
        <f t="shared" si="132"/>
        <v>-1</v>
      </c>
      <c r="AB960" s="200">
        <f t="shared" si="133"/>
        <v>-1</v>
      </c>
      <c r="AC960" s="200">
        <f t="shared" si="134"/>
        <v>-1</v>
      </c>
      <c r="AE960" s="200">
        <f t="shared" si="135"/>
        <v>8.4074074074074086E-3</v>
      </c>
      <c r="AF960" s="200">
        <f t="shared" si="136"/>
        <v>7.5665509259259262E-3</v>
      </c>
      <c r="AG960" s="200">
        <f t="shared" si="137"/>
        <v>-1</v>
      </c>
      <c r="AI960" s="200" t="s">
        <v>108</v>
      </c>
    </row>
    <row r="961" spans="5:35" ht="12" customHeight="1" x14ac:dyDescent="0.15">
      <c r="E961" s="28" t="s">
        <v>97</v>
      </c>
      <c r="F961" s="126" t="s">
        <v>311</v>
      </c>
      <c r="G961" s="197" t="s">
        <v>311</v>
      </c>
      <c r="H961" s="131" t="s">
        <v>311</v>
      </c>
      <c r="I961" s="126" t="s">
        <v>311</v>
      </c>
      <c r="J961" s="197" t="s">
        <v>311</v>
      </c>
      <c r="K961" s="131" t="s">
        <v>311</v>
      </c>
      <c r="L961" s="126" t="s">
        <v>311</v>
      </c>
      <c r="M961" s="197" t="s">
        <v>311</v>
      </c>
      <c r="N961" s="131" t="s">
        <v>311</v>
      </c>
      <c r="P961" s="28" t="s">
        <v>97</v>
      </c>
      <c r="Q961" s="126">
        <v>9.525462962962963E-3</v>
      </c>
      <c r="R961" s="197">
        <v>2</v>
      </c>
      <c r="S961" s="131">
        <v>6.383602885711992E-4</v>
      </c>
      <c r="T961" s="126" t="s">
        <v>311</v>
      </c>
      <c r="U961" s="197" t="s">
        <v>311</v>
      </c>
      <c r="V961" s="131" t="s">
        <v>311</v>
      </c>
      <c r="W961" s="126">
        <v>7.1180555555555554E-3</v>
      </c>
      <c r="X961" s="197">
        <v>1</v>
      </c>
      <c r="Y961" s="131" t="s">
        <v>311</v>
      </c>
      <c r="Z961" s="200">
        <v>961</v>
      </c>
      <c r="AA961" s="200">
        <f t="shared" si="132"/>
        <v>-1</v>
      </c>
      <c r="AB961" s="200">
        <f t="shared" si="133"/>
        <v>-1</v>
      </c>
      <c r="AC961" s="200">
        <f t="shared" si="134"/>
        <v>-1</v>
      </c>
      <c r="AE961" s="200">
        <f t="shared" si="135"/>
        <v>9.525462962962963E-3</v>
      </c>
      <c r="AF961" s="200">
        <f t="shared" si="136"/>
        <v>-1</v>
      </c>
      <c r="AG961" s="200">
        <f t="shared" si="137"/>
        <v>7.1180555555555554E-3</v>
      </c>
      <c r="AI961" s="200" t="s">
        <v>109</v>
      </c>
    </row>
    <row r="962" spans="5:35" ht="12" customHeight="1" x14ac:dyDescent="0.15">
      <c r="E962" s="103" t="s">
        <v>98</v>
      </c>
      <c r="F962" s="124" t="s">
        <v>311</v>
      </c>
      <c r="G962" s="195" t="s">
        <v>311</v>
      </c>
      <c r="H962" s="129" t="s">
        <v>311</v>
      </c>
      <c r="I962" s="124" t="s">
        <v>311</v>
      </c>
      <c r="J962" s="195" t="s">
        <v>311</v>
      </c>
      <c r="K962" s="129" t="s">
        <v>311</v>
      </c>
      <c r="L962" s="124" t="s">
        <v>311</v>
      </c>
      <c r="M962" s="195" t="s">
        <v>311</v>
      </c>
      <c r="N962" s="129" t="s">
        <v>311</v>
      </c>
      <c r="P962" s="103" t="s">
        <v>98</v>
      </c>
      <c r="Q962" s="124" t="s">
        <v>311</v>
      </c>
      <c r="R962" s="195" t="s">
        <v>311</v>
      </c>
      <c r="S962" s="129" t="s">
        <v>311</v>
      </c>
      <c r="T962" s="124">
        <v>4.6643518518518518E-3</v>
      </c>
      <c r="U962" s="195">
        <v>1</v>
      </c>
      <c r="V962" s="129" t="s">
        <v>311</v>
      </c>
      <c r="W962" s="124">
        <v>1.0127314814814815E-2</v>
      </c>
      <c r="X962" s="195">
        <v>1</v>
      </c>
      <c r="Y962" s="129" t="s">
        <v>311</v>
      </c>
      <c r="Z962" s="200">
        <v>962</v>
      </c>
      <c r="AA962" s="200">
        <f t="shared" si="132"/>
        <v>-1</v>
      </c>
      <c r="AB962" s="200">
        <f t="shared" si="133"/>
        <v>-1</v>
      </c>
      <c r="AC962" s="200">
        <f t="shared" si="134"/>
        <v>-1</v>
      </c>
      <c r="AE962" s="200">
        <f t="shared" si="135"/>
        <v>-1</v>
      </c>
      <c r="AF962" s="200">
        <f t="shared" si="136"/>
        <v>4.6643518518518518E-3</v>
      </c>
      <c r="AG962" s="200">
        <f t="shared" si="137"/>
        <v>1.0127314814814815E-2</v>
      </c>
      <c r="AI962" s="200" t="s">
        <v>110</v>
      </c>
    </row>
    <row r="963" spans="5:35" ht="12" customHeight="1" x14ac:dyDescent="0.15">
      <c r="E963" s="23" t="s">
        <v>99</v>
      </c>
      <c r="F963" s="125">
        <v>8.3796296296296292E-3</v>
      </c>
      <c r="G963" s="196">
        <v>1</v>
      </c>
      <c r="H963" s="130" t="s">
        <v>311</v>
      </c>
      <c r="I963" s="125" t="s">
        <v>311</v>
      </c>
      <c r="J963" s="196" t="s">
        <v>311</v>
      </c>
      <c r="K963" s="130" t="s">
        <v>311</v>
      </c>
      <c r="L963" s="125" t="s">
        <v>311</v>
      </c>
      <c r="M963" s="196" t="s">
        <v>311</v>
      </c>
      <c r="N963" s="130" t="s">
        <v>311</v>
      </c>
      <c r="P963" s="23" t="s">
        <v>99</v>
      </c>
      <c r="Q963" s="125">
        <v>9.571759259259259E-3</v>
      </c>
      <c r="R963" s="196">
        <v>3</v>
      </c>
      <c r="S963" s="130">
        <v>3.7798345946294006E-3</v>
      </c>
      <c r="T963" s="125">
        <v>1.269675925925926E-2</v>
      </c>
      <c r="U963" s="196">
        <v>1</v>
      </c>
      <c r="V963" s="130" t="s">
        <v>311</v>
      </c>
      <c r="W963" s="125">
        <v>6.3368055555555556E-3</v>
      </c>
      <c r="X963" s="196">
        <v>2</v>
      </c>
      <c r="Y963" s="130">
        <v>1.6122689339554391E-3</v>
      </c>
      <c r="Z963" s="200">
        <v>963</v>
      </c>
      <c r="AA963" s="200">
        <f t="shared" si="132"/>
        <v>8.3796296296296292E-3</v>
      </c>
      <c r="AB963" s="200">
        <f t="shared" si="133"/>
        <v>-1</v>
      </c>
      <c r="AC963" s="200">
        <f t="shared" si="134"/>
        <v>-1</v>
      </c>
      <c r="AE963" s="200">
        <f t="shared" si="135"/>
        <v>9.571759259259259E-3</v>
      </c>
      <c r="AF963" s="200">
        <f t="shared" si="136"/>
        <v>1.269675925925926E-2</v>
      </c>
      <c r="AG963" s="200">
        <f t="shared" si="137"/>
        <v>6.3368055555555556E-3</v>
      </c>
      <c r="AI963" s="200" t="s">
        <v>111</v>
      </c>
    </row>
    <row r="964" spans="5:35" ht="12" customHeight="1" x14ac:dyDescent="0.15">
      <c r="E964" s="103" t="s">
        <v>100</v>
      </c>
      <c r="F964" s="124">
        <v>9.0393518518518522E-3</v>
      </c>
      <c r="G964" s="195">
        <v>1</v>
      </c>
      <c r="H964" s="129" t="s">
        <v>311</v>
      </c>
      <c r="I964" s="124" t="s">
        <v>311</v>
      </c>
      <c r="J964" s="195" t="s">
        <v>311</v>
      </c>
      <c r="K964" s="129" t="s">
        <v>311</v>
      </c>
      <c r="L964" s="124" t="s">
        <v>311</v>
      </c>
      <c r="M964" s="195" t="s">
        <v>311</v>
      </c>
      <c r="N964" s="129" t="s">
        <v>311</v>
      </c>
      <c r="P964" s="103" t="s">
        <v>100</v>
      </c>
      <c r="Q964" s="124">
        <v>7.7893518518518529E-3</v>
      </c>
      <c r="R964" s="195">
        <v>2</v>
      </c>
      <c r="S964" s="129">
        <v>2.749859704614352E-3</v>
      </c>
      <c r="T964" s="124">
        <v>8.4722222222222213E-3</v>
      </c>
      <c r="U964" s="195">
        <v>1</v>
      </c>
      <c r="V964" s="129" t="s">
        <v>311</v>
      </c>
      <c r="W964" s="124">
        <v>6.8171296296296296E-3</v>
      </c>
      <c r="X964" s="195">
        <v>2</v>
      </c>
      <c r="Y964" s="129">
        <v>1.5549801901093125E-3</v>
      </c>
      <c r="Z964" s="200">
        <v>964</v>
      </c>
      <c r="AA964" s="200">
        <f t="shared" si="132"/>
        <v>9.0393518518518522E-3</v>
      </c>
      <c r="AB964" s="200">
        <f t="shared" si="133"/>
        <v>-1</v>
      </c>
      <c r="AC964" s="200">
        <f t="shared" si="134"/>
        <v>-1</v>
      </c>
      <c r="AE964" s="200">
        <f t="shared" si="135"/>
        <v>7.7893518518518529E-3</v>
      </c>
      <c r="AF964" s="200">
        <f t="shared" si="136"/>
        <v>8.4722222222222213E-3</v>
      </c>
      <c r="AG964" s="200">
        <f t="shared" si="137"/>
        <v>6.8171296296296296E-3</v>
      </c>
      <c r="AI964" s="200" t="s">
        <v>112</v>
      </c>
    </row>
    <row r="965" spans="5:35" ht="12" customHeight="1" x14ac:dyDescent="0.15">
      <c r="E965" s="23" t="s">
        <v>101</v>
      </c>
      <c r="F965" s="125" t="s">
        <v>311</v>
      </c>
      <c r="G965" s="196" t="s">
        <v>311</v>
      </c>
      <c r="H965" s="130" t="s">
        <v>311</v>
      </c>
      <c r="I965" s="125" t="s">
        <v>311</v>
      </c>
      <c r="J965" s="196" t="s">
        <v>311</v>
      </c>
      <c r="K965" s="130" t="s">
        <v>311</v>
      </c>
      <c r="L965" s="125" t="s">
        <v>311</v>
      </c>
      <c r="M965" s="196" t="s">
        <v>311</v>
      </c>
      <c r="N965" s="130" t="s">
        <v>311</v>
      </c>
      <c r="P965" s="23" t="s">
        <v>101</v>
      </c>
      <c r="Q965" s="125">
        <v>1.0243055555555556E-2</v>
      </c>
      <c r="R965" s="196">
        <v>1</v>
      </c>
      <c r="S965" s="130" t="s">
        <v>311</v>
      </c>
      <c r="T965" s="125">
        <v>7.2106481481481492E-3</v>
      </c>
      <c r="U965" s="196">
        <v>3</v>
      </c>
      <c r="V965" s="130">
        <v>1.6975264800728992E-3</v>
      </c>
      <c r="W965" s="125">
        <v>6.1863425925925922E-3</v>
      </c>
      <c r="X965" s="196">
        <v>2</v>
      </c>
      <c r="Y965" s="130">
        <v>1.9887378220871678E-3</v>
      </c>
      <c r="Z965" s="200">
        <v>965</v>
      </c>
      <c r="AA965" s="200">
        <f t="shared" si="132"/>
        <v>-1</v>
      </c>
      <c r="AB965" s="200">
        <f t="shared" si="133"/>
        <v>-1</v>
      </c>
      <c r="AC965" s="200">
        <f t="shared" si="134"/>
        <v>-1</v>
      </c>
      <c r="AE965" s="200">
        <f t="shared" si="135"/>
        <v>1.0243055555555556E-2</v>
      </c>
      <c r="AF965" s="200">
        <f t="shared" si="136"/>
        <v>7.2106481481481492E-3</v>
      </c>
      <c r="AG965" s="200">
        <f t="shared" si="137"/>
        <v>6.1863425925925922E-3</v>
      </c>
      <c r="AI965" s="200" t="s">
        <v>113</v>
      </c>
    </row>
    <row r="966" spans="5:35" ht="12" customHeight="1" x14ac:dyDescent="0.15">
      <c r="E966" s="103" t="s">
        <v>102</v>
      </c>
      <c r="F966" s="124" t="s">
        <v>311</v>
      </c>
      <c r="G966" s="195" t="s">
        <v>311</v>
      </c>
      <c r="H966" s="129" t="s">
        <v>311</v>
      </c>
      <c r="I966" s="124" t="s">
        <v>311</v>
      </c>
      <c r="J966" s="195" t="s">
        <v>311</v>
      </c>
      <c r="K966" s="129" t="s">
        <v>311</v>
      </c>
      <c r="L966" s="124" t="s">
        <v>311</v>
      </c>
      <c r="M966" s="195" t="s">
        <v>311</v>
      </c>
      <c r="N966" s="129" t="s">
        <v>311</v>
      </c>
      <c r="P966" s="103" t="s">
        <v>102</v>
      </c>
      <c r="Q966" s="124">
        <v>9.6209490740740752E-3</v>
      </c>
      <c r="R966" s="195">
        <v>4</v>
      </c>
      <c r="S966" s="129">
        <v>3.3252911037441367E-3</v>
      </c>
      <c r="T966" s="124">
        <v>7.3495370370370372E-3</v>
      </c>
      <c r="U966" s="195">
        <v>1</v>
      </c>
      <c r="V966" s="129" t="s">
        <v>311</v>
      </c>
      <c r="W966" s="124" t="s">
        <v>311</v>
      </c>
      <c r="X966" s="195" t="s">
        <v>311</v>
      </c>
      <c r="Y966" s="129" t="s">
        <v>311</v>
      </c>
      <c r="Z966" s="200">
        <v>966</v>
      </c>
      <c r="AA966" s="200">
        <f t="shared" si="132"/>
        <v>-1</v>
      </c>
      <c r="AB966" s="200">
        <f t="shared" si="133"/>
        <v>-1</v>
      </c>
      <c r="AC966" s="200">
        <f t="shared" si="134"/>
        <v>-1</v>
      </c>
      <c r="AE966" s="200">
        <f t="shared" si="135"/>
        <v>9.6209490740740752E-3</v>
      </c>
      <c r="AF966" s="200">
        <f t="shared" si="136"/>
        <v>7.3495370370370372E-3</v>
      </c>
      <c r="AG966" s="200">
        <f t="shared" si="137"/>
        <v>-1</v>
      </c>
      <c r="AI966" s="200" t="s">
        <v>114</v>
      </c>
    </row>
    <row r="967" spans="5:35" ht="12" customHeight="1" x14ac:dyDescent="0.15">
      <c r="E967" s="23" t="s">
        <v>103</v>
      </c>
      <c r="F967" s="125">
        <v>7.7314814814814815E-3</v>
      </c>
      <c r="G967" s="196">
        <v>1</v>
      </c>
      <c r="H967" s="130" t="s">
        <v>311</v>
      </c>
      <c r="I967" s="125" t="s">
        <v>311</v>
      </c>
      <c r="J967" s="196" t="s">
        <v>311</v>
      </c>
      <c r="K967" s="130" t="s">
        <v>311</v>
      </c>
      <c r="L967" s="125">
        <v>9.7337962962962977E-3</v>
      </c>
      <c r="M967" s="196">
        <v>1</v>
      </c>
      <c r="N967" s="130" t="s">
        <v>311</v>
      </c>
      <c r="P967" s="23" t="s">
        <v>103</v>
      </c>
      <c r="Q967" s="125">
        <v>1.0410879629629629E-2</v>
      </c>
      <c r="R967" s="196">
        <v>2</v>
      </c>
      <c r="S967" s="130">
        <v>1.6941099965927754E-3</v>
      </c>
      <c r="T967" s="125">
        <v>8.5069444444444437E-3</v>
      </c>
      <c r="U967" s="196">
        <v>1</v>
      </c>
      <c r="V967" s="130" t="s">
        <v>311</v>
      </c>
      <c r="W967" s="125">
        <v>6.9791666666666674E-3</v>
      </c>
      <c r="X967" s="196">
        <v>1</v>
      </c>
      <c r="Y967" s="130" t="s">
        <v>311</v>
      </c>
      <c r="Z967" s="200">
        <v>967</v>
      </c>
      <c r="AA967" s="200">
        <f t="shared" si="132"/>
        <v>7.7314814814814815E-3</v>
      </c>
      <c r="AB967" s="200">
        <f t="shared" si="133"/>
        <v>-1</v>
      </c>
      <c r="AC967" s="200">
        <f t="shared" si="134"/>
        <v>9.7337962962962977E-3</v>
      </c>
      <c r="AE967" s="200">
        <f t="shared" si="135"/>
        <v>1.0410879629629629E-2</v>
      </c>
      <c r="AF967" s="200">
        <f t="shared" si="136"/>
        <v>8.5069444444444437E-3</v>
      </c>
      <c r="AG967" s="200">
        <f t="shared" si="137"/>
        <v>6.9791666666666674E-3</v>
      </c>
      <c r="AI967" s="200" t="s">
        <v>115</v>
      </c>
    </row>
    <row r="968" spans="5:35" ht="12" customHeight="1" x14ac:dyDescent="0.15">
      <c r="E968" s="103" t="s">
        <v>104</v>
      </c>
      <c r="F968" s="124" t="s">
        <v>311</v>
      </c>
      <c r="G968" s="195" t="s">
        <v>311</v>
      </c>
      <c r="H968" s="129" t="s">
        <v>311</v>
      </c>
      <c r="I968" s="124" t="s">
        <v>311</v>
      </c>
      <c r="J968" s="195" t="s">
        <v>311</v>
      </c>
      <c r="K968" s="129" t="s">
        <v>311</v>
      </c>
      <c r="L968" s="124" t="s">
        <v>311</v>
      </c>
      <c r="M968" s="195" t="s">
        <v>311</v>
      </c>
      <c r="N968" s="129" t="s">
        <v>311</v>
      </c>
      <c r="P968" s="103" t="s">
        <v>104</v>
      </c>
      <c r="Q968" s="124" t="s">
        <v>311</v>
      </c>
      <c r="R968" s="195" t="s">
        <v>311</v>
      </c>
      <c r="S968" s="129" t="s">
        <v>311</v>
      </c>
      <c r="T968" s="124" t="s">
        <v>311</v>
      </c>
      <c r="U968" s="195" t="s">
        <v>311</v>
      </c>
      <c r="V968" s="129" t="s">
        <v>311</v>
      </c>
      <c r="W968" s="124">
        <v>8.0787037037037043E-3</v>
      </c>
      <c r="X968" s="195">
        <v>1</v>
      </c>
      <c r="Y968" s="129" t="s">
        <v>311</v>
      </c>
      <c r="Z968" s="200">
        <v>968</v>
      </c>
      <c r="AA968" s="200">
        <f t="shared" si="132"/>
        <v>-1</v>
      </c>
      <c r="AB968" s="200">
        <f t="shared" si="133"/>
        <v>-1</v>
      </c>
      <c r="AC968" s="200">
        <f t="shared" si="134"/>
        <v>-1</v>
      </c>
      <c r="AE968" s="200">
        <f t="shared" si="135"/>
        <v>-1</v>
      </c>
      <c r="AF968" s="200">
        <f t="shared" si="136"/>
        <v>-1</v>
      </c>
      <c r="AG968" s="200">
        <f t="shared" si="137"/>
        <v>8.0787037037037043E-3</v>
      </c>
      <c r="AI968" s="200" t="s">
        <v>116</v>
      </c>
    </row>
    <row r="969" spans="5:35" ht="12" customHeight="1" x14ac:dyDescent="0.15">
      <c r="E969" s="23" t="s">
        <v>105</v>
      </c>
      <c r="F969" s="125" t="s">
        <v>311</v>
      </c>
      <c r="G969" s="196" t="s">
        <v>311</v>
      </c>
      <c r="H969" s="130" t="s">
        <v>311</v>
      </c>
      <c r="I969" s="125">
        <v>8.1249999999999985E-3</v>
      </c>
      <c r="J969" s="196">
        <v>1</v>
      </c>
      <c r="K969" s="130" t="s">
        <v>311</v>
      </c>
      <c r="L969" s="125" t="s">
        <v>311</v>
      </c>
      <c r="M969" s="196" t="s">
        <v>311</v>
      </c>
      <c r="N969" s="130" t="s">
        <v>311</v>
      </c>
      <c r="P969" s="23" t="s">
        <v>105</v>
      </c>
      <c r="Q969" s="125">
        <v>7.8240740740740736E-3</v>
      </c>
      <c r="R969" s="196">
        <v>2</v>
      </c>
      <c r="S969" s="130">
        <v>5.4015101340640348E-4</v>
      </c>
      <c r="T969" s="125" t="s">
        <v>311</v>
      </c>
      <c r="U969" s="196" t="s">
        <v>311</v>
      </c>
      <c r="V969" s="130" t="s">
        <v>311</v>
      </c>
      <c r="W969" s="125" t="s">
        <v>311</v>
      </c>
      <c r="X969" s="196" t="s">
        <v>311</v>
      </c>
      <c r="Y969" s="130" t="s">
        <v>311</v>
      </c>
      <c r="Z969" s="200">
        <v>969</v>
      </c>
      <c r="AA969" s="200">
        <f t="shared" si="132"/>
        <v>-1</v>
      </c>
      <c r="AB969" s="200">
        <f t="shared" si="133"/>
        <v>8.1249999999999985E-3</v>
      </c>
      <c r="AC969" s="200">
        <f t="shared" si="134"/>
        <v>-1</v>
      </c>
      <c r="AE969" s="200">
        <f t="shared" si="135"/>
        <v>7.8240740740740736E-3</v>
      </c>
      <c r="AF969" s="200">
        <f t="shared" si="136"/>
        <v>-1</v>
      </c>
      <c r="AG969" s="200">
        <f t="shared" si="137"/>
        <v>-1</v>
      </c>
      <c r="AI969" s="200" t="s">
        <v>117</v>
      </c>
    </row>
    <row r="970" spans="5:35" ht="12" customHeight="1" x14ac:dyDescent="0.15">
      <c r="E970" s="46" t="s">
        <v>126</v>
      </c>
      <c r="F970" s="127"/>
      <c r="G970" s="198"/>
      <c r="H970" s="132"/>
      <c r="I970" s="127"/>
      <c r="J970" s="198"/>
      <c r="K970" s="132"/>
      <c r="L970" s="127"/>
      <c r="M970" s="198"/>
      <c r="N970" s="132"/>
      <c r="P970" s="46" t="s">
        <v>126</v>
      </c>
      <c r="Q970" s="127"/>
      <c r="R970" s="198"/>
      <c r="S970" s="132"/>
      <c r="T970" s="127"/>
      <c r="U970" s="198"/>
      <c r="V970" s="132"/>
      <c r="W970" s="127"/>
      <c r="X970" s="198"/>
      <c r="Y970" s="132"/>
    </row>
    <row r="971" spans="5:35" ht="12" customHeight="1" x14ac:dyDescent="0.15">
      <c r="E971" s="34" t="s">
        <v>127</v>
      </c>
      <c r="F971" s="125">
        <v>1.2025462962962962E-2</v>
      </c>
      <c r="G971" s="196">
        <v>1</v>
      </c>
      <c r="H971" s="130" t="s">
        <v>311</v>
      </c>
      <c r="I971" s="125" t="s">
        <v>311</v>
      </c>
      <c r="J971" s="196" t="s">
        <v>311</v>
      </c>
      <c r="K971" s="130" t="s">
        <v>311</v>
      </c>
      <c r="L971" s="125">
        <v>6.851851851851852E-3</v>
      </c>
      <c r="M971" s="196">
        <v>1</v>
      </c>
      <c r="N971" s="130" t="s">
        <v>311</v>
      </c>
      <c r="P971" s="34" t="s">
        <v>127</v>
      </c>
      <c r="Q971" s="125">
        <v>9.9966931216931201E-3</v>
      </c>
      <c r="R971" s="196">
        <v>14</v>
      </c>
      <c r="S971" s="130">
        <v>1.7351459126764104E-3</v>
      </c>
      <c r="T971" s="125">
        <v>7.5231481481481486E-3</v>
      </c>
      <c r="U971" s="196">
        <v>4</v>
      </c>
      <c r="V971" s="130">
        <v>1.1691915530595385E-3</v>
      </c>
      <c r="W971" s="125">
        <v>5.9722222222222225E-3</v>
      </c>
      <c r="X971" s="196">
        <v>3</v>
      </c>
      <c r="Y971" s="130">
        <v>6.0018019270667415E-4</v>
      </c>
    </row>
    <row r="972" spans="5:35" ht="12" customHeight="1" x14ac:dyDescent="0.15">
      <c r="E972" s="103" t="s">
        <v>123</v>
      </c>
      <c r="F972" s="124" t="s">
        <v>311</v>
      </c>
      <c r="G972" s="195" t="s">
        <v>311</v>
      </c>
      <c r="H972" s="129" t="s">
        <v>311</v>
      </c>
      <c r="I972" s="124" t="s">
        <v>311</v>
      </c>
      <c r="J972" s="195" t="s">
        <v>311</v>
      </c>
      <c r="K972" s="129" t="s">
        <v>311</v>
      </c>
      <c r="L972" s="124" t="s">
        <v>311</v>
      </c>
      <c r="M972" s="195" t="s">
        <v>311</v>
      </c>
      <c r="N972" s="129" t="s">
        <v>311</v>
      </c>
      <c r="P972" s="103" t="s">
        <v>123</v>
      </c>
      <c r="Q972" s="124">
        <v>9.5128367003367003E-3</v>
      </c>
      <c r="R972" s="195">
        <v>11</v>
      </c>
      <c r="S972" s="129">
        <v>2.0543929612966299E-3</v>
      </c>
      <c r="T972" s="124">
        <v>7.5665509259259262E-3</v>
      </c>
      <c r="U972" s="195">
        <v>4</v>
      </c>
      <c r="V972" s="129">
        <v>2.4964855663023641E-3</v>
      </c>
      <c r="W972" s="124">
        <v>7.4652777777777773E-3</v>
      </c>
      <c r="X972" s="195">
        <v>2</v>
      </c>
      <c r="Y972" s="129">
        <v>4.9104637582401283E-4</v>
      </c>
    </row>
    <row r="973" spans="5:35" ht="12" customHeight="1" x14ac:dyDescent="0.15">
      <c r="E973" s="23" t="s">
        <v>124</v>
      </c>
      <c r="F973" s="125">
        <v>8.7094907407407399E-3</v>
      </c>
      <c r="G973" s="196">
        <v>2</v>
      </c>
      <c r="H973" s="130">
        <v>4.6649405703280911E-4</v>
      </c>
      <c r="I973" s="125" t="s">
        <v>311</v>
      </c>
      <c r="J973" s="196" t="s">
        <v>311</v>
      </c>
      <c r="K973" s="130" t="s">
        <v>311</v>
      </c>
      <c r="L973" s="125" t="s">
        <v>311</v>
      </c>
      <c r="M973" s="196" t="s">
        <v>311</v>
      </c>
      <c r="N973" s="130" t="s">
        <v>311</v>
      </c>
      <c r="P973" s="23" t="s">
        <v>124</v>
      </c>
      <c r="Q973" s="125">
        <v>8.8310185185185193E-3</v>
      </c>
      <c r="R973" s="196">
        <v>8</v>
      </c>
      <c r="S973" s="130">
        <v>3.0667895638571189E-3</v>
      </c>
      <c r="T973" s="125">
        <v>8.3584104938271616E-3</v>
      </c>
      <c r="U973" s="196">
        <v>6</v>
      </c>
      <c r="V973" s="130">
        <v>2.4317613484647442E-3</v>
      </c>
      <c r="W973" s="125">
        <v>6.4467592592592597E-3</v>
      </c>
      <c r="X973" s="196">
        <v>6</v>
      </c>
      <c r="Y973" s="130">
        <v>1.3716132376875524E-3</v>
      </c>
    </row>
    <row r="974" spans="5:35" ht="12" customHeight="1" x14ac:dyDescent="0.15">
      <c r="E974" s="46" t="s">
        <v>3</v>
      </c>
      <c r="F974" s="127"/>
      <c r="G974" s="198"/>
      <c r="H974" s="132"/>
      <c r="I974" s="127"/>
      <c r="J974" s="198"/>
      <c r="K974" s="132"/>
      <c r="L974" s="127"/>
      <c r="M974" s="198"/>
      <c r="N974" s="132"/>
      <c r="P974" s="46" t="s">
        <v>3</v>
      </c>
      <c r="Q974" s="127"/>
      <c r="R974" s="198"/>
      <c r="S974" s="132"/>
      <c r="T974" s="127"/>
      <c r="U974" s="198"/>
      <c r="V974" s="132"/>
      <c r="W974" s="127"/>
      <c r="X974" s="198"/>
      <c r="Y974" s="132"/>
    </row>
    <row r="975" spans="5:35" ht="12" customHeight="1" x14ac:dyDescent="0.15">
      <c r="E975" s="26" t="s">
        <v>128</v>
      </c>
      <c r="F975" s="128">
        <v>9.2939814814814829E-3</v>
      </c>
      <c r="G975" s="199">
        <v>4</v>
      </c>
      <c r="H975" s="133">
        <v>1.8976540684879292E-3</v>
      </c>
      <c r="I975" s="128">
        <v>8.1249999999999985E-3</v>
      </c>
      <c r="J975" s="199">
        <v>1</v>
      </c>
      <c r="K975" s="133" t="s">
        <v>311</v>
      </c>
      <c r="L975" s="128">
        <v>8.292824074074074E-3</v>
      </c>
      <c r="M975" s="199">
        <v>2</v>
      </c>
      <c r="N975" s="133">
        <v>2.0378424596695756E-3</v>
      </c>
      <c r="P975" s="26" t="s">
        <v>128</v>
      </c>
      <c r="Q975" s="128">
        <v>9.3507996632996651E-3</v>
      </c>
      <c r="R975" s="199">
        <v>44</v>
      </c>
      <c r="S975" s="133">
        <v>2.2846915124199244E-3</v>
      </c>
      <c r="T975" s="128">
        <v>8.0839120370370353E-3</v>
      </c>
      <c r="U975" s="199">
        <v>20</v>
      </c>
      <c r="V975" s="133">
        <v>2.3410202679877471E-3</v>
      </c>
      <c r="W975" s="128">
        <v>6.7795138888888887E-3</v>
      </c>
      <c r="X975" s="199">
        <v>16</v>
      </c>
      <c r="Y975" s="133">
        <v>1.5906528660748372E-3</v>
      </c>
    </row>
    <row r="976" spans="5:35" ht="12" customHeight="1" x14ac:dyDescent="0.15">
      <c r="E976" s="123"/>
      <c r="P976" s="123"/>
    </row>
    <row r="977" spans="5:29" ht="12" customHeight="1" x14ac:dyDescent="0.15">
      <c r="E977" s="113" t="s">
        <v>315</v>
      </c>
      <c r="P977" s="113" t="s">
        <v>315</v>
      </c>
    </row>
    <row r="979" spans="5:29" ht="12" customHeight="1" x14ac:dyDescent="0.15">
      <c r="AC979" s="225"/>
    </row>
    <row r="993" spans="1:35" ht="20.100000000000001" customHeight="1" x14ac:dyDescent="0.15">
      <c r="A993" s="6"/>
      <c r="E993" s="3" t="s">
        <v>189</v>
      </c>
      <c r="F993" s="15"/>
      <c r="G993" s="192"/>
      <c r="H993" s="15"/>
      <c r="I993" s="15"/>
      <c r="J993" s="192"/>
      <c r="K993" s="15"/>
      <c r="L993" s="15"/>
      <c r="M993" s="192"/>
      <c r="N993" s="15"/>
      <c r="P993" s="3" t="s">
        <v>191</v>
      </c>
      <c r="Q993" s="15"/>
      <c r="R993" s="192"/>
      <c r="S993" s="15"/>
      <c r="T993" s="15"/>
      <c r="U993" s="192"/>
      <c r="V993" s="15"/>
      <c r="W993" s="15"/>
      <c r="X993" s="192"/>
      <c r="Y993" s="15"/>
    </row>
    <row r="994" spans="1:35" ht="12" customHeight="1" x14ac:dyDescent="0.15">
      <c r="E994" s="41"/>
      <c r="F994" s="42" t="s">
        <v>283</v>
      </c>
      <c r="G994" s="193"/>
      <c r="H994" s="43"/>
      <c r="I994" s="42" t="s">
        <v>285</v>
      </c>
      <c r="J994" s="193"/>
      <c r="K994" s="43"/>
      <c r="L994" s="42" t="s">
        <v>286</v>
      </c>
      <c r="M994" s="193"/>
      <c r="N994" s="43"/>
      <c r="P994" s="41"/>
      <c r="Q994" s="42" t="s">
        <v>283</v>
      </c>
      <c r="R994" s="193"/>
      <c r="S994" s="43"/>
      <c r="T994" s="42" t="s">
        <v>285</v>
      </c>
      <c r="U994" s="193"/>
      <c r="V994" s="43"/>
      <c r="W994" s="42" t="s">
        <v>286</v>
      </c>
      <c r="X994" s="193"/>
      <c r="Y994" s="43"/>
    </row>
    <row r="995" spans="1:35" ht="12" customHeight="1" x14ac:dyDescent="0.15">
      <c r="A995" s="84"/>
      <c r="B995" s="84"/>
      <c r="C995" s="84"/>
      <c r="E995" s="80"/>
      <c r="F995" s="104" t="s">
        <v>306</v>
      </c>
      <c r="G995" s="194" t="s">
        <v>305</v>
      </c>
      <c r="H995" s="105" t="s">
        <v>307</v>
      </c>
      <c r="I995" s="104" t="s">
        <v>306</v>
      </c>
      <c r="J995" s="194" t="s">
        <v>305</v>
      </c>
      <c r="K995" s="105" t="s">
        <v>307</v>
      </c>
      <c r="L995" s="104" t="s">
        <v>306</v>
      </c>
      <c r="M995" s="194" t="s">
        <v>305</v>
      </c>
      <c r="N995" s="105" t="s">
        <v>307</v>
      </c>
      <c r="P995" s="80"/>
      <c r="Q995" s="104" t="s">
        <v>306</v>
      </c>
      <c r="R995" s="194" t="s">
        <v>305</v>
      </c>
      <c r="S995" s="105" t="s">
        <v>307</v>
      </c>
      <c r="T995" s="104" t="s">
        <v>306</v>
      </c>
      <c r="U995" s="194" t="s">
        <v>305</v>
      </c>
      <c r="V995" s="105" t="s">
        <v>307</v>
      </c>
      <c r="W995" s="104" t="s">
        <v>306</v>
      </c>
      <c r="X995" s="194" t="s">
        <v>305</v>
      </c>
      <c r="Y995" s="105" t="s">
        <v>307</v>
      </c>
    </row>
    <row r="996" spans="1:35" ht="12" customHeight="1" x14ac:dyDescent="0.15">
      <c r="A996" s="2" t="s">
        <v>0</v>
      </c>
      <c r="E996" s="46" t="s">
        <v>125</v>
      </c>
      <c r="F996" s="30"/>
      <c r="G996" s="110"/>
      <c r="H996" s="32"/>
      <c r="I996" s="30"/>
      <c r="J996" s="110"/>
      <c r="K996" s="32"/>
      <c r="L996" s="30"/>
      <c r="M996" s="110"/>
      <c r="N996" s="32"/>
      <c r="P996" s="46" t="s">
        <v>125</v>
      </c>
      <c r="Q996" s="30"/>
      <c r="R996" s="110"/>
      <c r="S996" s="32"/>
      <c r="T996" s="30"/>
      <c r="U996" s="110"/>
      <c r="V996" s="32"/>
      <c r="W996" s="30"/>
      <c r="X996" s="110"/>
      <c r="Y996" s="32"/>
      <c r="AA996" s="200" t="s">
        <v>283</v>
      </c>
      <c r="AB996" s="200" t="s">
        <v>285</v>
      </c>
      <c r="AC996" s="200" t="s">
        <v>286</v>
      </c>
      <c r="AE996" s="200" t="s">
        <v>283</v>
      </c>
      <c r="AF996" s="200" t="s">
        <v>285</v>
      </c>
      <c r="AG996" s="200" t="s">
        <v>286</v>
      </c>
    </row>
    <row r="997" spans="1:35" ht="12" customHeight="1" x14ac:dyDescent="0.15">
      <c r="A997" s="25"/>
      <c r="E997" s="103" t="s">
        <v>272</v>
      </c>
      <c r="F997" s="124">
        <v>4.7664760348583874E-3</v>
      </c>
      <c r="G997" s="195">
        <v>17</v>
      </c>
      <c r="H997" s="129">
        <v>2.9412257198784398E-4</v>
      </c>
      <c r="I997" s="124">
        <v>4.6296296296296302E-3</v>
      </c>
      <c r="J997" s="195">
        <v>1</v>
      </c>
      <c r="K997" s="129" t="s">
        <v>311</v>
      </c>
      <c r="L997" s="124" t="s">
        <v>311</v>
      </c>
      <c r="M997" s="195" t="s">
        <v>311</v>
      </c>
      <c r="N997" s="129" t="s">
        <v>311</v>
      </c>
      <c r="P997" s="103" t="s">
        <v>272</v>
      </c>
      <c r="Q997" s="124">
        <v>1.4464137645107801E-3</v>
      </c>
      <c r="R997" s="195">
        <v>67</v>
      </c>
      <c r="S997" s="129">
        <v>1.9287286003351193E-4</v>
      </c>
      <c r="T997" s="124">
        <v>1.4616402116402114E-3</v>
      </c>
      <c r="U997" s="195">
        <v>7</v>
      </c>
      <c r="V997" s="129">
        <v>2.0143702925605215E-4</v>
      </c>
      <c r="W997" s="124">
        <v>1.5162037037037036E-3</v>
      </c>
      <c r="X997" s="195">
        <v>1</v>
      </c>
      <c r="Y997" s="129" t="s">
        <v>311</v>
      </c>
      <c r="Z997" s="200">
        <v>997</v>
      </c>
      <c r="AA997" s="200">
        <f>IF(F997="-",-1,F997)</f>
        <v>4.7664760348583874E-3</v>
      </c>
      <c r="AB997" s="200">
        <f>IF(I997="-",-1,I997)</f>
        <v>4.6296296296296302E-3</v>
      </c>
      <c r="AC997" s="200">
        <f>IF(L997="-",-1,L997)</f>
        <v>-1</v>
      </c>
      <c r="AE997" s="200">
        <f>IF(Q997="-",-1,Q997)</f>
        <v>1.4464137645107801E-3</v>
      </c>
      <c r="AF997" s="200">
        <f>IF(T997="-",-1,T997)</f>
        <v>1.4616402116402114E-3</v>
      </c>
      <c r="AG997" s="200">
        <f>IF(W997="-",-1,W997)</f>
        <v>1.5162037037037036E-3</v>
      </c>
      <c r="AI997" s="200" t="s">
        <v>118</v>
      </c>
    </row>
    <row r="998" spans="1:35" ht="12" customHeight="1" x14ac:dyDescent="0.15">
      <c r="A998" s="85" t="s">
        <v>308</v>
      </c>
      <c r="B998" s="134"/>
      <c r="C998" s="134"/>
      <c r="E998" s="23" t="s">
        <v>273</v>
      </c>
      <c r="F998" s="125">
        <v>5.6460437710437713E-3</v>
      </c>
      <c r="G998" s="196">
        <v>55</v>
      </c>
      <c r="H998" s="130">
        <v>1.0645610563401087E-3</v>
      </c>
      <c r="I998" s="125">
        <v>5.8498677248677248E-3</v>
      </c>
      <c r="J998" s="196">
        <v>7</v>
      </c>
      <c r="K998" s="130">
        <v>2.9895847309361089E-3</v>
      </c>
      <c r="L998" s="125">
        <v>4.6064814814814814E-3</v>
      </c>
      <c r="M998" s="196">
        <v>1</v>
      </c>
      <c r="N998" s="130" t="s">
        <v>311</v>
      </c>
      <c r="P998" s="23" t="s">
        <v>273</v>
      </c>
      <c r="Q998" s="125">
        <v>1.6904578189300406E-3</v>
      </c>
      <c r="R998" s="196">
        <v>126</v>
      </c>
      <c r="S998" s="130">
        <v>6.8840631985885796E-4</v>
      </c>
      <c r="T998" s="125">
        <v>1.6110220797720795E-3</v>
      </c>
      <c r="U998" s="196">
        <v>26</v>
      </c>
      <c r="V998" s="130">
        <v>6.7092917188814718E-4</v>
      </c>
      <c r="W998" s="125">
        <v>1.8958333333333334E-3</v>
      </c>
      <c r="X998" s="196">
        <v>10</v>
      </c>
      <c r="Y998" s="130">
        <v>1.6453722230317192E-3</v>
      </c>
      <c r="Z998" s="200">
        <v>998</v>
      </c>
      <c r="AA998" s="200">
        <f t="shared" ref="AA998:AA1012" si="138">IF(F998="-",-1,F998)</f>
        <v>5.6460437710437713E-3</v>
      </c>
      <c r="AB998" s="200">
        <f t="shared" ref="AB998:AB1012" si="139">IF(I998="-",-1,I998)</f>
        <v>5.8498677248677248E-3</v>
      </c>
      <c r="AC998" s="200">
        <f t="shared" ref="AC998:AC1012" si="140">IF(L998="-",-1,L998)</f>
        <v>4.6064814814814814E-3</v>
      </c>
      <c r="AE998" s="200">
        <f t="shared" ref="AE998:AE1012" si="141">IF(Q998="-",-1,Q998)</f>
        <v>1.6904578189300406E-3</v>
      </c>
      <c r="AF998" s="200">
        <f t="shared" ref="AF998:AF1012" si="142">IF(T998="-",-1,T998)</f>
        <v>1.6110220797720795E-3</v>
      </c>
      <c r="AG998" s="200">
        <f t="shared" ref="AG998:AG1012" si="143">IF(W998="-",-1,W998)</f>
        <v>1.8958333333333334E-3</v>
      </c>
      <c r="AI998" s="200" t="s">
        <v>119</v>
      </c>
    </row>
    <row r="999" spans="1:35" ht="12" customHeight="1" x14ac:dyDescent="0.15">
      <c r="A999" s="85" t="s">
        <v>310</v>
      </c>
      <c r="B999" s="134"/>
      <c r="C999" s="134"/>
      <c r="E999" s="103" t="s">
        <v>274</v>
      </c>
      <c r="F999" s="124">
        <v>5.6221064814814797E-3</v>
      </c>
      <c r="G999" s="195">
        <v>32</v>
      </c>
      <c r="H999" s="129">
        <v>6.5191080144413459E-4</v>
      </c>
      <c r="I999" s="124">
        <v>4.7299382716049386E-3</v>
      </c>
      <c r="J999" s="195">
        <v>3</v>
      </c>
      <c r="K999" s="129">
        <v>7.962032047939704E-4</v>
      </c>
      <c r="L999" s="124">
        <v>4.4262566137566132E-3</v>
      </c>
      <c r="M999" s="195">
        <v>7</v>
      </c>
      <c r="N999" s="129">
        <v>4.1959581813656298E-4</v>
      </c>
      <c r="P999" s="103" t="s">
        <v>274</v>
      </c>
      <c r="Q999" s="124">
        <v>1.6806958473625136E-3</v>
      </c>
      <c r="R999" s="195">
        <v>330</v>
      </c>
      <c r="S999" s="129">
        <v>5.4804568744182909E-4</v>
      </c>
      <c r="T999" s="124">
        <v>1.5938786008230451E-3</v>
      </c>
      <c r="U999" s="195">
        <v>45</v>
      </c>
      <c r="V999" s="129">
        <v>5.3486421592708244E-4</v>
      </c>
      <c r="W999" s="124">
        <v>1.6006263616557732E-3</v>
      </c>
      <c r="X999" s="195">
        <v>34</v>
      </c>
      <c r="Y999" s="129">
        <v>5.4665411204956433E-4</v>
      </c>
      <c r="Z999" s="200">
        <v>999</v>
      </c>
      <c r="AA999" s="200">
        <f t="shared" si="138"/>
        <v>5.6221064814814797E-3</v>
      </c>
      <c r="AB999" s="200">
        <f t="shared" si="139"/>
        <v>4.7299382716049386E-3</v>
      </c>
      <c r="AC999" s="200">
        <f t="shared" si="140"/>
        <v>4.4262566137566132E-3</v>
      </c>
      <c r="AE999" s="200">
        <f t="shared" si="141"/>
        <v>1.6806958473625136E-3</v>
      </c>
      <c r="AF999" s="200">
        <f t="shared" si="142"/>
        <v>1.5938786008230451E-3</v>
      </c>
      <c r="AG999" s="200">
        <f t="shared" si="143"/>
        <v>1.6006263616557732E-3</v>
      </c>
      <c r="AI999" s="200" t="s">
        <v>120</v>
      </c>
    </row>
    <row r="1000" spans="1:35" ht="12" customHeight="1" x14ac:dyDescent="0.15">
      <c r="A1000" s="85" t="s">
        <v>309</v>
      </c>
      <c r="B1000" s="134"/>
      <c r="C1000" s="134"/>
      <c r="E1000" s="23" t="s">
        <v>275</v>
      </c>
      <c r="F1000" s="125">
        <v>5.6935871056241439E-3</v>
      </c>
      <c r="G1000" s="196">
        <v>27</v>
      </c>
      <c r="H1000" s="130">
        <v>2.1356426734904267E-3</v>
      </c>
      <c r="I1000" s="125">
        <v>5.2394005847953215E-3</v>
      </c>
      <c r="J1000" s="196">
        <v>19</v>
      </c>
      <c r="K1000" s="130">
        <v>1.1387386658463525E-3</v>
      </c>
      <c r="L1000" s="125">
        <v>5.887345679012345E-3</v>
      </c>
      <c r="M1000" s="196">
        <v>3</v>
      </c>
      <c r="N1000" s="130">
        <v>3.1643047198166119E-3</v>
      </c>
      <c r="P1000" s="23" t="s">
        <v>275</v>
      </c>
      <c r="Q1000" s="125">
        <v>1.6714456391875745E-3</v>
      </c>
      <c r="R1000" s="196">
        <v>155</v>
      </c>
      <c r="S1000" s="130">
        <v>6.8578351753332135E-4</v>
      </c>
      <c r="T1000" s="125">
        <v>1.7532343987823444E-3</v>
      </c>
      <c r="U1000" s="196">
        <v>73</v>
      </c>
      <c r="V1000" s="130">
        <v>8.6073540236910804E-4</v>
      </c>
      <c r="W1000" s="125">
        <v>1.6345579450418161E-3</v>
      </c>
      <c r="X1000" s="196">
        <v>62</v>
      </c>
      <c r="Y1000" s="130">
        <v>7.8972066976869043E-4</v>
      </c>
      <c r="Z1000" s="200">
        <v>1000</v>
      </c>
      <c r="AA1000" s="200">
        <f t="shared" si="138"/>
        <v>5.6935871056241439E-3</v>
      </c>
      <c r="AB1000" s="200">
        <f t="shared" si="139"/>
        <v>5.2394005847953215E-3</v>
      </c>
      <c r="AC1000" s="200">
        <f t="shared" si="140"/>
        <v>5.887345679012345E-3</v>
      </c>
      <c r="AE1000" s="200">
        <f t="shared" si="141"/>
        <v>1.6714456391875745E-3</v>
      </c>
      <c r="AF1000" s="200">
        <f t="shared" si="142"/>
        <v>1.7532343987823444E-3</v>
      </c>
      <c r="AG1000" s="200">
        <f t="shared" si="143"/>
        <v>1.6345579450418161E-3</v>
      </c>
      <c r="AI1000" s="200" t="s">
        <v>121</v>
      </c>
    </row>
    <row r="1001" spans="1:35" ht="12" customHeight="1" x14ac:dyDescent="0.15">
      <c r="E1001" s="103" t="s">
        <v>94</v>
      </c>
      <c r="F1001" s="124">
        <v>5.4026979565772685E-3</v>
      </c>
      <c r="G1001" s="195">
        <v>29</v>
      </c>
      <c r="H1001" s="129">
        <v>1.4111537270424669E-3</v>
      </c>
      <c r="I1001" s="124">
        <v>5.1429398148148137E-3</v>
      </c>
      <c r="J1001" s="195">
        <v>20</v>
      </c>
      <c r="K1001" s="129">
        <v>9.2551674529752176E-4</v>
      </c>
      <c r="L1001" s="124">
        <v>5.3038194444444443E-3</v>
      </c>
      <c r="M1001" s="195">
        <v>4</v>
      </c>
      <c r="N1001" s="129">
        <v>8.5232008526679986E-4</v>
      </c>
      <c r="P1001" s="103" t="s">
        <v>94</v>
      </c>
      <c r="Q1001" s="124">
        <v>1.8114989989989996E-3</v>
      </c>
      <c r="R1001" s="195">
        <v>148</v>
      </c>
      <c r="S1001" s="129">
        <v>1.0620868141627145E-3</v>
      </c>
      <c r="T1001" s="124">
        <v>1.7753267973856218E-3</v>
      </c>
      <c r="U1001" s="195">
        <v>85</v>
      </c>
      <c r="V1001" s="129">
        <v>8.9460981821198611E-4</v>
      </c>
      <c r="W1001" s="124">
        <v>1.7284678546470992E-3</v>
      </c>
      <c r="X1001" s="195">
        <v>53</v>
      </c>
      <c r="Y1001" s="129">
        <v>7.7529000825991509E-4</v>
      </c>
      <c r="Z1001" s="200">
        <v>1001</v>
      </c>
      <c r="AA1001" s="200">
        <f t="shared" si="138"/>
        <v>5.4026979565772685E-3</v>
      </c>
      <c r="AB1001" s="200">
        <f t="shared" si="139"/>
        <v>5.1429398148148137E-3</v>
      </c>
      <c r="AC1001" s="200">
        <f t="shared" si="140"/>
        <v>5.3038194444444443E-3</v>
      </c>
      <c r="AE1001" s="200">
        <f t="shared" si="141"/>
        <v>1.8114989989989996E-3</v>
      </c>
      <c r="AF1001" s="200">
        <f t="shared" si="142"/>
        <v>1.7753267973856218E-3</v>
      </c>
      <c r="AG1001" s="200">
        <f t="shared" si="143"/>
        <v>1.7284678546470992E-3</v>
      </c>
      <c r="AI1001" s="200" t="s">
        <v>106</v>
      </c>
    </row>
    <row r="1002" spans="1:35" ht="12" customHeight="1" x14ac:dyDescent="0.15">
      <c r="A1002" s="2"/>
      <c r="E1002" s="23" t="s">
        <v>95</v>
      </c>
      <c r="F1002" s="125">
        <v>5.5423739711934145E-3</v>
      </c>
      <c r="G1002" s="196">
        <v>36</v>
      </c>
      <c r="H1002" s="130">
        <v>1.7819051910009851E-3</v>
      </c>
      <c r="I1002" s="125">
        <v>5.6150042087542091E-3</v>
      </c>
      <c r="J1002" s="196">
        <v>22</v>
      </c>
      <c r="K1002" s="130">
        <v>2.0200570193970066E-3</v>
      </c>
      <c r="L1002" s="125">
        <v>6.9791666666666674E-3</v>
      </c>
      <c r="M1002" s="196">
        <v>4</v>
      </c>
      <c r="N1002" s="130">
        <v>2.9573514570648469E-3</v>
      </c>
      <c r="P1002" s="23" t="s">
        <v>95</v>
      </c>
      <c r="Q1002" s="125">
        <v>1.5559649785840265E-3</v>
      </c>
      <c r="R1002" s="196">
        <v>147</v>
      </c>
      <c r="S1002" s="130">
        <v>2.3373800277062167E-4</v>
      </c>
      <c r="T1002" s="125">
        <v>1.6739417989417992E-3</v>
      </c>
      <c r="U1002" s="196">
        <v>105</v>
      </c>
      <c r="V1002" s="130">
        <v>7.5476305755214207E-4</v>
      </c>
      <c r="W1002" s="125">
        <v>1.9083940497874922E-3</v>
      </c>
      <c r="X1002" s="196">
        <v>61</v>
      </c>
      <c r="Y1002" s="130">
        <v>1.3715629364025406E-3</v>
      </c>
      <c r="Z1002" s="200">
        <v>1002</v>
      </c>
      <c r="AA1002" s="200">
        <f t="shared" si="138"/>
        <v>5.5423739711934145E-3</v>
      </c>
      <c r="AB1002" s="200">
        <f t="shared" si="139"/>
        <v>5.6150042087542091E-3</v>
      </c>
      <c r="AC1002" s="200">
        <f t="shared" si="140"/>
        <v>6.9791666666666674E-3</v>
      </c>
      <c r="AE1002" s="200">
        <f t="shared" si="141"/>
        <v>1.5559649785840265E-3</v>
      </c>
      <c r="AF1002" s="200">
        <f t="shared" si="142"/>
        <v>1.6739417989417992E-3</v>
      </c>
      <c r="AG1002" s="200">
        <f t="shared" si="143"/>
        <v>1.9083940497874922E-3</v>
      </c>
      <c r="AI1002" s="200" t="s">
        <v>107</v>
      </c>
    </row>
    <row r="1003" spans="1:35" ht="12" customHeight="1" x14ac:dyDescent="0.15">
      <c r="E1003" s="103" t="s">
        <v>96</v>
      </c>
      <c r="F1003" s="124">
        <v>5.0882201646090548E-3</v>
      </c>
      <c r="G1003" s="195">
        <v>45</v>
      </c>
      <c r="H1003" s="129">
        <v>8.600617087100935E-4</v>
      </c>
      <c r="I1003" s="124">
        <v>4.8931623931623928E-3</v>
      </c>
      <c r="J1003" s="195">
        <v>26</v>
      </c>
      <c r="K1003" s="129">
        <v>4.0727991076763251E-4</v>
      </c>
      <c r="L1003" s="124">
        <v>5.4755892255892247E-3</v>
      </c>
      <c r="M1003" s="195">
        <v>11</v>
      </c>
      <c r="N1003" s="129">
        <v>2.3389394192192452E-3</v>
      </c>
      <c r="P1003" s="103" t="s">
        <v>96</v>
      </c>
      <c r="Q1003" s="124">
        <v>1.6627686624448282E-3</v>
      </c>
      <c r="R1003" s="195">
        <v>193</v>
      </c>
      <c r="S1003" s="129">
        <v>6.8342550656389455E-4</v>
      </c>
      <c r="T1003" s="124">
        <v>1.6468444018731374E-3</v>
      </c>
      <c r="U1003" s="195">
        <v>87</v>
      </c>
      <c r="V1003" s="129">
        <v>5.4755168119294056E-4</v>
      </c>
      <c r="W1003" s="124">
        <v>1.6988357843137258E-3</v>
      </c>
      <c r="X1003" s="195">
        <v>68</v>
      </c>
      <c r="Y1003" s="129">
        <v>7.3352809537088914E-4</v>
      </c>
      <c r="Z1003" s="200">
        <v>1003</v>
      </c>
      <c r="AA1003" s="200">
        <f t="shared" si="138"/>
        <v>5.0882201646090548E-3</v>
      </c>
      <c r="AB1003" s="200">
        <f t="shared" si="139"/>
        <v>4.8931623931623928E-3</v>
      </c>
      <c r="AC1003" s="200">
        <f t="shared" si="140"/>
        <v>5.4755892255892247E-3</v>
      </c>
      <c r="AE1003" s="200">
        <f t="shared" si="141"/>
        <v>1.6627686624448282E-3</v>
      </c>
      <c r="AF1003" s="200">
        <f t="shared" si="142"/>
        <v>1.6468444018731374E-3</v>
      </c>
      <c r="AG1003" s="200">
        <f t="shared" si="143"/>
        <v>1.6988357843137258E-3</v>
      </c>
      <c r="AI1003" s="200" t="s">
        <v>108</v>
      </c>
    </row>
    <row r="1004" spans="1:35" ht="12" customHeight="1" x14ac:dyDescent="0.15">
      <c r="E1004" s="28" t="s">
        <v>97</v>
      </c>
      <c r="F1004" s="126">
        <v>5.2143199233716468E-3</v>
      </c>
      <c r="G1004" s="197">
        <v>29</v>
      </c>
      <c r="H1004" s="131">
        <v>1.6669210377380551E-3</v>
      </c>
      <c r="I1004" s="126">
        <v>5.1378824476650568E-3</v>
      </c>
      <c r="J1004" s="197">
        <v>23</v>
      </c>
      <c r="K1004" s="131">
        <v>5.396989290227471E-4</v>
      </c>
      <c r="L1004" s="126">
        <v>5.6419753086419753E-3</v>
      </c>
      <c r="M1004" s="197">
        <v>15</v>
      </c>
      <c r="N1004" s="131">
        <v>2.00083222374571E-3</v>
      </c>
      <c r="P1004" s="28" t="s">
        <v>97</v>
      </c>
      <c r="Q1004" s="126">
        <v>1.7290581597222225E-3</v>
      </c>
      <c r="R1004" s="197">
        <v>192</v>
      </c>
      <c r="S1004" s="131">
        <v>6.6595802980674195E-4</v>
      </c>
      <c r="T1004" s="126">
        <v>1.8181939123031075E-3</v>
      </c>
      <c r="U1004" s="197">
        <v>87</v>
      </c>
      <c r="V1004" s="131">
        <v>9.0879260261929535E-4</v>
      </c>
      <c r="W1004" s="126">
        <v>1.7208097928436913E-3</v>
      </c>
      <c r="X1004" s="197">
        <v>59</v>
      </c>
      <c r="Y1004" s="131">
        <v>9.2321162032807261E-4</v>
      </c>
      <c r="Z1004" s="200">
        <v>1004</v>
      </c>
      <c r="AA1004" s="200">
        <f t="shared" si="138"/>
        <v>5.2143199233716468E-3</v>
      </c>
      <c r="AB1004" s="200">
        <f t="shared" si="139"/>
        <v>5.1378824476650568E-3</v>
      </c>
      <c r="AC1004" s="200">
        <f t="shared" si="140"/>
        <v>5.6419753086419753E-3</v>
      </c>
      <c r="AE1004" s="200">
        <f t="shared" si="141"/>
        <v>1.7290581597222225E-3</v>
      </c>
      <c r="AF1004" s="200">
        <f t="shared" si="142"/>
        <v>1.8181939123031075E-3</v>
      </c>
      <c r="AG1004" s="200">
        <f t="shared" si="143"/>
        <v>1.7208097928436913E-3</v>
      </c>
      <c r="AI1004" s="200" t="s">
        <v>109</v>
      </c>
    </row>
    <row r="1005" spans="1:35" ht="12" customHeight="1" x14ac:dyDescent="0.15">
      <c r="E1005" s="103" t="s">
        <v>98</v>
      </c>
      <c r="F1005" s="124">
        <v>5.065359477124185E-3</v>
      </c>
      <c r="G1005" s="195">
        <v>68</v>
      </c>
      <c r="H1005" s="129">
        <v>7.0383247027667659E-4</v>
      </c>
      <c r="I1005" s="124">
        <v>5.0035612535612537E-3</v>
      </c>
      <c r="J1005" s="195">
        <v>13</v>
      </c>
      <c r="K1005" s="129">
        <v>4.6268280043860782E-4</v>
      </c>
      <c r="L1005" s="124">
        <v>4.9388227513227521E-3</v>
      </c>
      <c r="M1005" s="195">
        <v>14</v>
      </c>
      <c r="N1005" s="129">
        <v>3.7254604280604394E-4</v>
      </c>
      <c r="P1005" s="103" t="s">
        <v>98</v>
      </c>
      <c r="Q1005" s="124">
        <v>1.7378917378917378E-3</v>
      </c>
      <c r="R1005" s="195">
        <v>221</v>
      </c>
      <c r="S1005" s="129">
        <v>8.8613907050237432E-4</v>
      </c>
      <c r="T1005" s="124">
        <v>1.8082472006890615E-3</v>
      </c>
      <c r="U1005" s="195">
        <v>86</v>
      </c>
      <c r="V1005" s="129">
        <v>1.0138840304686257E-3</v>
      </c>
      <c r="W1005" s="124">
        <v>1.6500544662309364E-3</v>
      </c>
      <c r="X1005" s="195">
        <v>85</v>
      </c>
      <c r="Y1005" s="129">
        <v>5.9016820580940117E-4</v>
      </c>
      <c r="Z1005" s="200">
        <v>1005</v>
      </c>
      <c r="AA1005" s="200">
        <f t="shared" si="138"/>
        <v>5.065359477124185E-3</v>
      </c>
      <c r="AB1005" s="200">
        <f t="shared" si="139"/>
        <v>5.0035612535612537E-3</v>
      </c>
      <c r="AC1005" s="200">
        <f t="shared" si="140"/>
        <v>4.9388227513227521E-3</v>
      </c>
      <c r="AE1005" s="200">
        <f t="shared" si="141"/>
        <v>1.7378917378917378E-3</v>
      </c>
      <c r="AF1005" s="200">
        <f t="shared" si="142"/>
        <v>1.8082472006890615E-3</v>
      </c>
      <c r="AG1005" s="200">
        <f t="shared" si="143"/>
        <v>1.6500544662309364E-3</v>
      </c>
      <c r="AI1005" s="200" t="s">
        <v>110</v>
      </c>
    </row>
    <row r="1006" spans="1:35" ht="12" customHeight="1" x14ac:dyDescent="0.15">
      <c r="E1006" s="23" t="s">
        <v>99</v>
      </c>
      <c r="F1006" s="125">
        <v>5.4270224171539972E-3</v>
      </c>
      <c r="G1006" s="196">
        <v>76</v>
      </c>
      <c r="H1006" s="130">
        <v>8.8249933725693442E-4</v>
      </c>
      <c r="I1006" s="125">
        <v>5.0115740740740737E-3</v>
      </c>
      <c r="J1006" s="196">
        <v>16</v>
      </c>
      <c r="K1006" s="130">
        <v>1.1121073208944416E-3</v>
      </c>
      <c r="L1006" s="125">
        <v>5.2003205128205131E-3</v>
      </c>
      <c r="M1006" s="196">
        <v>13</v>
      </c>
      <c r="N1006" s="130">
        <v>7.5472052169369113E-4</v>
      </c>
      <c r="P1006" s="23" t="s">
        <v>99</v>
      </c>
      <c r="Q1006" s="125">
        <v>1.7956202884300224E-3</v>
      </c>
      <c r="R1006" s="196">
        <v>226</v>
      </c>
      <c r="S1006" s="130">
        <v>9.5460830891758793E-4</v>
      </c>
      <c r="T1006" s="125">
        <v>1.6085239651416126E-3</v>
      </c>
      <c r="U1006" s="196">
        <v>85</v>
      </c>
      <c r="V1006" s="130">
        <v>4.8078693510873613E-4</v>
      </c>
      <c r="W1006" s="125">
        <v>1.6650132275132271E-3</v>
      </c>
      <c r="X1006" s="196">
        <v>63</v>
      </c>
      <c r="Y1006" s="130">
        <v>6.9658439556208025E-4</v>
      </c>
      <c r="Z1006" s="200">
        <v>1006</v>
      </c>
      <c r="AA1006" s="200">
        <f t="shared" si="138"/>
        <v>5.4270224171539972E-3</v>
      </c>
      <c r="AB1006" s="200">
        <f t="shared" si="139"/>
        <v>5.0115740740740737E-3</v>
      </c>
      <c r="AC1006" s="200">
        <f t="shared" si="140"/>
        <v>5.2003205128205131E-3</v>
      </c>
      <c r="AE1006" s="200">
        <f t="shared" si="141"/>
        <v>1.7956202884300224E-3</v>
      </c>
      <c r="AF1006" s="200">
        <f t="shared" si="142"/>
        <v>1.6085239651416126E-3</v>
      </c>
      <c r="AG1006" s="200">
        <f t="shared" si="143"/>
        <v>1.6650132275132271E-3</v>
      </c>
      <c r="AI1006" s="200" t="s">
        <v>111</v>
      </c>
    </row>
    <row r="1007" spans="1:35" ht="12" customHeight="1" x14ac:dyDescent="0.15">
      <c r="E1007" s="103" t="s">
        <v>100</v>
      </c>
      <c r="F1007" s="124">
        <v>5.8145645645645682E-3</v>
      </c>
      <c r="G1007" s="195">
        <v>148</v>
      </c>
      <c r="H1007" s="129">
        <v>1.0074329415718645E-3</v>
      </c>
      <c r="I1007" s="124">
        <v>4.8553240740740735E-3</v>
      </c>
      <c r="J1007" s="195">
        <v>20</v>
      </c>
      <c r="K1007" s="129">
        <v>2.2999952032136932E-4</v>
      </c>
      <c r="L1007" s="124">
        <v>5.8671652421652433E-3</v>
      </c>
      <c r="M1007" s="195">
        <v>13</v>
      </c>
      <c r="N1007" s="129">
        <v>2.0692330921081316E-3</v>
      </c>
      <c r="P1007" s="103" t="s">
        <v>100</v>
      </c>
      <c r="Q1007" s="124">
        <v>1.7857142857142865E-3</v>
      </c>
      <c r="R1007" s="195">
        <v>308</v>
      </c>
      <c r="S1007" s="129">
        <v>8.4474002539460956E-4</v>
      </c>
      <c r="T1007" s="124">
        <v>1.6864035087719293E-3</v>
      </c>
      <c r="U1007" s="195">
        <v>95</v>
      </c>
      <c r="V1007" s="129">
        <v>6.5512860272369251E-4</v>
      </c>
      <c r="W1007" s="124">
        <v>1.6465118135376754E-3</v>
      </c>
      <c r="X1007" s="195">
        <v>58</v>
      </c>
      <c r="Y1007" s="129">
        <v>5.6308754824955902E-4</v>
      </c>
      <c r="Z1007" s="200">
        <v>1007</v>
      </c>
      <c r="AA1007" s="200">
        <f t="shared" si="138"/>
        <v>5.8145645645645682E-3</v>
      </c>
      <c r="AB1007" s="200">
        <f t="shared" si="139"/>
        <v>4.8553240740740735E-3</v>
      </c>
      <c r="AC1007" s="200">
        <f t="shared" si="140"/>
        <v>5.8671652421652433E-3</v>
      </c>
      <c r="AE1007" s="200">
        <f t="shared" si="141"/>
        <v>1.7857142857142865E-3</v>
      </c>
      <c r="AF1007" s="200">
        <f t="shared" si="142"/>
        <v>1.6864035087719293E-3</v>
      </c>
      <c r="AG1007" s="200">
        <f t="shared" si="143"/>
        <v>1.6465118135376754E-3</v>
      </c>
      <c r="AI1007" s="200" t="s">
        <v>112</v>
      </c>
    </row>
    <row r="1008" spans="1:35" ht="12" customHeight="1" x14ac:dyDescent="0.15">
      <c r="E1008" s="23" t="s">
        <v>101</v>
      </c>
      <c r="F1008" s="125">
        <v>5.3063989376973854E-3</v>
      </c>
      <c r="G1008" s="196">
        <v>129</v>
      </c>
      <c r="H1008" s="130">
        <v>7.2066196316695726E-4</v>
      </c>
      <c r="I1008" s="125">
        <v>5.2025462962962971E-3</v>
      </c>
      <c r="J1008" s="196">
        <v>10</v>
      </c>
      <c r="K1008" s="130">
        <v>5.5115093141863225E-4</v>
      </c>
      <c r="L1008" s="125">
        <v>4.9807098765432094E-3</v>
      </c>
      <c r="M1008" s="196">
        <v>6</v>
      </c>
      <c r="N1008" s="130">
        <v>3.8033940724109641E-4</v>
      </c>
      <c r="P1008" s="23" t="s">
        <v>101</v>
      </c>
      <c r="Q1008" s="125">
        <v>1.6426224611708479E-3</v>
      </c>
      <c r="R1008" s="196">
        <v>310</v>
      </c>
      <c r="S1008" s="130">
        <v>6.0531960932828932E-4</v>
      </c>
      <c r="T1008" s="125">
        <v>1.6009424603174607E-3</v>
      </c>
      <c r="U1008" s="196">
        <v>112</v>
      </c>
      <c r="V1008" s="130">
        <v>3.9995887327623123E-4</v>
      </c>
      <c r="W1008" s="125">
        <v>1.7111947016460905E-3</v>
      </c>
      <c r="X1008" s="196">
        <v>72</v>
      </c>
      <c r="Y1008" s="130">
        <v>6.8171768103680451E-4</v>
      </c>
      <c r="Z1008" s="200">
        <v>1008</v>
      </c>
      <c r="AA1008" s="200">
        <f t="shared" si="138"/>
        <v>5.3063989376973854E-3</v>
      </c>
      <c r="AB1008" s="200">
        <f t="shared" si="139"/>
        <v>5.2025462962962971E-3</v>
      </c>
      <c r="AC1008" s="200">
        <f t="shared" si="140"/>
        <v>4.9807098765432094E-3</v>
      </c>
      <c r="AE1008" s="200">
        <f t="shared" si="141"/>
        <v>1.6426224611708479E-3</v>
      </c>
      <c r="AF1008" s="200">
        <f t="shared" si="142"/>
        <v>1.6009424603174607E-3</v>
      </c>
      <c r="AG1008" s="200">
        <f t="shared" si="143"/>
        <v>1.7111947016460905E-3</v>
      </c>
      <c r="AI1008" s="200" t="s">
        <v>113</v>
      </c>
    </row>
    <row r="1009" spans="5:35" ht="12" customHeight="1" x14ac:dyDescent="0.15">
      <c r="E1009" s="103" t="s">
        <v>102</v>
      </c>
      <c r="F1009" s="124">
        <v>5.0332125603864747E-3</v>
      </c>
      <c r="G1009" s="195">
        <v>46</v>
      </c>
      <c r="H1009" s="129">
        <v>6.1078566776108642E-4</v>
      </c>
      <c r="I1009" s="124">
        <v>4.8773148148148144E-3</v>
      </c>
      <c r="J1009" s="195">
        <v>5</v>
      </c>
      <c r="K1009" s="129">
        <v>1.8601521161082594E-4</v>
      </c>
      <c r="L1009" s="124">
        <v>4.9659586056644877E-3</v>
      </c>
      <c r="M1009" s="195">
        <v>17</v>
      </c>
      <c r="N1009" s="129">
        <v>4.7190919629311887E-4</v>
      </c>
      <c r="P1009" s="103" t="s">
        <v>102</v>
      </c>
      <c r="Q1009" s="124">
        <v>1.7159003226711565E-3</v>
      </c>
      <c r="R1009" s="195">
        <v>264</v>
      </c>
      <c r="S1009" s="129">
        <v>8.9667332986149897E-4</v>
      </c>
      <c r="T1009" s="124">
        <v>1.6234567901234568E-3</v>
      </c>
      <c r="U1009" s="195">
        <v>90</v>
      </c>
      <c r="V1009" s="129">
        <v>6.0027372807084766E-4</v>
      </c>
      <c r="W1009" s="124">
        <v>1.634584145549058E-3</v>
      </c>
      <c r="X1009" s="195">
        <v>57</v>
      </c>
      <c r="Y1009" s="129">
        <v>5.6547384737824855E-4</v>
      </c>
      <c r="Z1009" s="200">
        <v>1009</v>
      </c>
      <c r="AA1009" s="200">
        <f t="shared" si="138"/>
        <v>5.0332125603864747E-3</v>
      </c>
      <c r="AB1009" s="200">
        <f t="shared" si="139"/>
        <v>4.8773148148148144E-3</v>
      </c>
      <c r="AC1009" s="200">
        <f t="shared" si="140"/>
        <v>4.9659586056644877E-3</v>
      </c>
      <c r="AE1009" s="200">
        <f t="shared" si="141"/>
        <v>1.7159003226711565E-3</v>
      </c>
      <c r="AF1009" s="200">
        <f t="shared" si="142"/>
        <v>1.6234567901234568E-3</v>
      </c>
      <c r="AG1009" s="200">
        <f t="shared" si="143"/>
        <v>1.634584145549058E-3</v>
      </c>
      <c r="AI1009" s="200" t="s">
        <v>114</v>
      </c>
    </row>
    <row r="1010" spans="5:35" ht="12" customHeight="1" x14ac:dyDescent="0.15">
      <c r="E1010" s="23" t="s">
        <v>103</v>
      </c>
      <c r="F1010" s="125">
        <v>5.0157407407407416E-3</v>
      </c>
      <c r="G1010" s="196">
        <v>25</v>
      </c>
      <c r="H1010" s="130">
        <v>7.1620578608632877E-4</v>
      </c>
      <c r="I1010" s="125">
        <v>5.2867798353909467E-3</v>
      </c>
      <c r="J1010" s="196">
        <v>9</v>
      </c>
      <c r="K1010" s="130">
        <v>7.4055484903856703E-4</v>
      </c>
      <c r="L1010" s="125">
        <v>5.8810763888888888E-3</v>
      </c>
      <c r="M1010" s="196">
        <v>8</v>
      </c>
      <c r="N1010" s="130">
        <v>1.9016276412620599E-3</v>
      </c>
      <c r="P1010" s="23" t="s">
        <v>103</v>
      </c>
      <c r="Q1010" s="125">
        <v>1.6498990978157646E-3</v>
      </c>
      <c r="R1010" s="196">
        <v>156</v>
      </c>
      <c r="S1010" s="130">
        <v>7.3177998214838172E-4</v>
      </c>
      <c r="T1010" s="125">
        <v>1.7205112721417073E-3</v>
      </c>
      <c r="U1010" s="196">
        <v>46</v>
      </c>
      <c r="V1010" s="130">
        <v>4.7172910456581987E-4</v>
      </c>
      <c r="W1010" s="125">
        <v>1.7955964685615849E-3</v>
      </c>
      <c r="X1010" s="196">
        <v>43</v>
      </c>
      <c r="Y1010" s="130">
        <v>8.4030291072220568E-4</v>
      </c>
      <c r="Z1010" s="200">
        <v>1010</v>
      </c>
      <c r="AA1010" s="200">
        <f t="shared" si="138"/>
        <v>5.0157407407407416E-3</v>
      </c>
      <c r="AB1010" s="200">
        <f t="shared" si="139"/>
        <v>5.2867798353909467E-3</v>
      </c>
      <c r="AC1010" s="200">
        <f t="shared" si="140"/>
        <v>5.8810763888888888E-3</v>
      </c>
      <c r="AE1010" s="200">
        <f t="shared" si="141"/>
        <v>1.6498990978157646E-3</v>
      </c>
      <c r="AF1010" s="200">
        <f t="shared" si="142"/>
        <v>1.7205112721417073E-3</v>
      </c>
      <c r="AG1010" s="200">
        <f t="shared" si="143"/>
        <v>1.7955964685615849E-3</v>
      </c>
      <c r="AI1010" s="200" t="s">
        <v>115</v>
      </c>
    </row>
    <row r="1011" spans="5:35" ht="12" customHeight="1" x14ac:dyDescent="0.15">
      <c r="E1011" s="103" t="s">
        <v>104</v>
      </c>
      <c r="F1011" s="124">
        <v>5.1242954911433162E-3</v>
      </c>
      <c r="G1011" s="195">
        <v>23</v>
      </c>
      <c r="H1011" s="129">
        <v>1.3115720823763137E-3</v>
      </c>
      <c r="I1011" s="124">
        <v>4.8015873015873015E-3</v>
      </c>
      <c r="J1011" s="195">
        <v>7</v>
      </c>
      <c r="K1011" s="129">
        <v>5.0747744241756341E-4</v>
      </c>
      <c r="L1011" s="124">
        <v>5.3729423868312757E-3</v>
      </c>
      <c r="M1011" s="195">
        <v>9</v>
      </c>
      <c r="N1011" s="129">
        <v>1.5002805934529715E-3</v>
      </c>
      <c r="P1011" s="103" t="s">
        <v>104</v>
      </c>
      <c r="Q1011" s="124">
        <v>1.5053104575163396E-3</v>
      </c>
      <c r="R1011" s="195">
        <v>68</v>
      </c>
      <c r="S1011" s="129">
        <v>3.4431295925223525E-4</v>
      </c>
      <c r="T1011" s="124">
        <v>1.7546296296296296E-3</v>
      </c>
      <c r="U1011" s="195">
        <v>30</v>
      </c>
      <c r="V1011" s="129">
        <v>4.8163956290853479E-4</v>
      </c>
      <c r="W1011" s="124">
        <v>1.5698653198653204E-3</v>
      </c>
      <c r="X1011" s="195">
        <v>22</v>
      </c>
      <c r="Y1011" s="129">
        <v>4.4889541958704804E-4</v>
      </c>
      <c r="Z1011" s="200">
        <v>1011</v>
      </c>
      <c r="AA1011" s="200">
        <f t="shared" si="138"/>
        <v>5.1242954911433162E-3</v>
      </c>
      <c r="AB1011" s="200">
        <f t="shared" si="139"/>
        <v>4.8015873015873015E-3</v>
      </c>
      <c r="AC1011" s="200">
        <f t="shared" si="140"/>
        <v>5.3729423868312757E-3</v>
      </c>
      <c r="AE1011" s="200">
        <f t="shared" si="141"/>
        <v>1.5053104575163396E-3</v>
      </c>
      <c r="AF1011" s="200">
        <f t="shared" si="142"/>
        <v>1.7546296296296296E-3</v>
      </c>
      <c r="AG1011" s="200">
        <f t="shared" si="143"/>
        <v>1.5698653198653204E-3</v>
      </c>
      <c r="AI1011" s="200" t="s">
        <v>116</v>
      </c>
    </row>
    <row r="1012" spans="5:35" ht="12" customHeight="1" x14ac:dyDescent="0.15">
      <c r="E1012" s="23" t="s">
        <v>105</v>
      </c>
      <c r="F1012" s="125">
        <v>4.597578347578346E-3</v>
      </c>
      <c r="G1012" s="196">
        <v>26</v>
      </c>
      <c r="H1012" s="130">
        <v>4.1339128899102722E-4</v>
      </c>
      <c r="I1012" s="125">
        <v>5.2507716049382718E-3</v>
      </c>
      <c r="J1012" s="196">
        <v>6</v>
      </c>
      <c r="K1012" s="130">
        <v>1.2791245809710096E-3</v>
      </c>
      <c r="L1012" s="125">
        <v>4.7627314814814806E-3</v>
      </c>
      <c r="M1012" s="196">
        <v>2</v>
      </c>
      <c r="N1012" s="130">
        <v>1.8905285469223672E-3</v>
      </c>
      <c r="P1012" s="23" t="s">
        <v>105</v>
      </c>
      <c r="Q1012" s="125">
        <v>1.6506410256410255E-3</v>
      </c>
      <c r="R1012" s="196">
        <v>52</v>
      </c>
      <c r="S1012" s="130">
        <v>8.2141287131108187E-4</v>
      </c>
      <c r="T1012" s="125">
        <v>1.6163446054750401E-3</v>
      </c>
      <c r="U1012" s="196">
        <v>23</v>
      </c>
      <c r="V1012" s="130">
        <v>3.0170613810319799E-4</v>
      </c>
      <c r="W1012" s="125">
        <v>1.3443732193732193E-3</v>
      </c>
      <c r="X1012" s="196">
        <v>13</v>
      </c>
      <c r="Y1012" s="130">
        <v>1.0731754538174266E-4</v>
      </c>
      <c r="Z1012" s="200">
        <v>1012</v>
      </c>
      <c r="AA1012" s="200">
        <f t="shared" si="138"/>
        <v>4.597578347578346E-3</v>
      </c>
      <c r="AB1012" s="200">
        <f t="shared" si="139"/>
        <v>5.2507716049382718E-3</v>
      </c>
      <c r="AC1012" s="200">
        <f t="shared" si="140"/>
        <v>4.7627314814814806E-3</v>
      </c>
      <c r="AE1012" s="200">
        <f t="shared" si="141"/>
        <v>1.6506410256410255E-3</v>
      </c>
      <c r="AF1012" s="200">
        <f t="shared" si="142"/>
        <v>1.6163446054750401E-3</v>
      </c>
      <c r="AG1012" s="200">
        <f t="shared" si="143"/>
        <v>1.3443732193732193E-3</v>
      </c>
      <c r="AI1012" s="200" t="s">
        <v>117</v>
      </c>
    </row>
    <row r="1013" spans="5:35" ht="12" customHeight="1" x14ac:dyDescent="0.15">
      <c r="E1013" s="46" t="s">
        <v>126</v>
      </c>
      <c r="F1013" s="127"/>
      <c r="G1013" s="198"/>
      <c r="H1013" s="132"/>
      <c r="I1013" s="127"/>
      <c r="J1013" s="198"/>
      <c r="K1013" s="132"/>
      <c r="L1013" s="127"/>
      <c r="M1013" s="198"/>
      <c r="N1013" s="132"/>
      <c r="P1013" s="46" t="s">
        <v>126</v>
      </c>
      <c r="Q1013" s="127"/>
      <c r="R1013" s="198"/>
      <c r="S1013" s="132"/>
      <c r="T1013" s="127"/>
      <c r="U1013" s="198"/>
      <c r="V1013" s="132"/>
      <c r="W1013" s="127"/>
      <c r="X1013" s="198"/>
      <c r="Y1013" s="132"/>
    </row>
    <row r="1014" spans="5:35" ht="12" customHeight="1" x14ac:dyDescent="0.15">
      <c r="E1014" s="34" t="s">
        <v>127</v>
      </c>
      <c r="F1014" s="125">
        <v>5.5167363159619792E-3</v>
      </c>
      <c r="G1014" s="196">
        <v>113</v>
      </c>
      <c r="H1014" s="130">
        <v>1.0832617441560949E-3</v>
      </c>
      <c r="I1014" s="125">
        <v>5.3093434343434347E-3</v>
      </c>
      <c r="J1014" s="196">
        <v>22</v>
      </c>
      <c r="K1014" s="130">
        <v>1.8592677714671165E-3</v>
      </c>
      <c r="L1014" s="125">
        <v>4.8411195286195289E-3</v>
      </c>
      <c r="M1014" s="196">
        <v>11</v>
      </c>
      <c r="N1014" s="130">
        <v>1.6008002304052622E-3</v>
      </c>
      <c r="P1014" s="34" t="s">
        <v>127</v>
      </c>
      <c r="Q1014" s="125">
        <v>1.6536599710459622E-3</v>
      </c>
      <c r="R1014" s="196">
        <v>614</v>
      </c>
      <c r="S1014" s="130">
        <v>5.827880970990097E-4</v>
      </c>
      <c r="T1014" s="125">
        <v>1.6291035353535363E-3</v>
      </c>
      <c r="U1014" s="196">
        <v>110</v>
      </c>
      <c r="V1014" s="130">
        <v>6.3211160670568751E-4</v>
      </c>
      <c r="W1014" s="125">
        <v>1.6853983918128661E-3</v>
      </c>
      <c r="X1014" s="196">
        <v>76</v>
      </c>
      <c r="Y1014" s="130">
        <v>9.7873875581316904E-4</v>
      </c>
    </row>
    <row r="1015" spans="5:35" ht="12" customHeight="1" x14ac:dyDescent="0.15">
      <c r="E1015" s="103" t="s">
        <v>123</v>
      </c>
      <c r="F1015" s="124">
        <v>5.2859061351427745E-3</v>
      </c>
      <c r="G1015" s="195">
        <v>131</v>
      </c>
      <c r="H1015" s="129">
        <v>1.4267625856500743E-3</v>
      </c>
      <c r="I1015" s="124">
        <v>5.1871612466124657E-3</v>
      </c>
      <c r="J1015" s="195">
        <v>82</v>
      </c>
      <c r="K1015" s="129">
        <v>1.1744019875358134E-3</v>
      </c>
      <c r="L1015" s="124">
        <v>5.7070707070707074E-3</v>
      </c>
      <c r="M1015" s="195">
        <v>33</v>
      </c>
      <c r="N1015" s="129">
        <v>2.1428968445720039E-3</v>
      </c>
      <c r="P1015" s="103" t="s">
        <v>123</v>
      </c>
      <c r="Q1015" s="124">
        <v>1.6868932038834944E-3</v>
      </c>
      <c r="R1015" s="195">
        <v>618</v>
      </c>
      <c r="S1015" s="129">
        <v>6.9856360040219966E-4</v>
      </c>
      <c r="T1015" s="124">
        <v>1.7256662149954846E-3</v>
      </c>
      <c r="U1015" s="195">
        <v>328</v>
      </c>
      <c r="V1015" s="129">
        <v>7.6726507704543659E-4</v>
      </c>
      <c r="W1015" s="124">
        <v>1.7635537120831233E-3</v>
      </c>
      <c r="X1015" s="195">
        <v>221</v>
      </c>
      <c r="Y1015" s="129">
        <v>9.846950658668743E-4</v>
      </c>
    </row>
    <row r="1016" spans="5:35" ht="12" customHeight="1" x14ac:dyDescent="0.15">
      <c r="E1016" s="23" t="s">
        <v>124</v>
      </c>
      <c r="F1016" s="125">
        <v>5.4967580629725309E-3</v>
      </c>
      <c r="G1016" s="196">
        <v>387</v>
      </c>
      <c r="H1016" s="130">
        <v>8.963250312257259E-4</v>
      </c>
      <c r="I1016" s="125">
        <v>4.9745824255628176E-3</v>
      </c>
      <c r="J1016" s="196">
        <v>51</v>
      </c>
      <c r="K1016" s="130">
        <v>6.8267817292049881E-4</v>
      </c>
      <c r="L1016" s="125">
        <v>5.293658484065461E-3</v>
      </c>
      <c r="M1016" s="196">
        <v>43</v>
      </c>
      <c r="N1016" s="130">
        <v>1.266073878537062E-3</v>
      </c>
      <c r="P1016" s="23" t="s">
        <v>124</v>
      </c>
      <c r="Q1016" s="125">
        <v>1.7252234340680156E-3</v>
      </c>
      <c r="R1016" s="196">
        <v>978</v>
      </c>
      <c r="S1016" s="130">
        <v>8.0193150458198858E-4</v>
      </c>
      <c r="T1016" s="125">
        <v>1.6213348765432101E-3</v>
      </c>
      <c r="U1016" s="196">
        <v>348</v>
      </c>
      <c r="V1016" s="130">
        <v>4.9489714041413019E-4</v>
      </c>
      <c r="W1016" s="125">
        <v>1.658406986531987E-3</v>
      </c>
      <c r="X1016" s="196">
        <v>220</v>
      </c>
      <c r="Y1016" s="130">
        <v>6.1625928301620734E-4</v>
      </c>
    </row>
    <row r="1017" spans="5:35" ht="12" customHeight="1" x14ac:dyDescent="0.15">
      <c r="E1017" s="46" t="s">
        <v>3</v>
      </c>
      <c r="F1017" s="127"/>
      <c r="G1017" s="198"/>
      <c r="H1017" s="132"/>
      <c r="I1017" s="127"/>
      <c r="J1017" s="198"/>
      <c r="K1017" s="132"/>
      <c r="L1017" s="127"/>
      <c r="M1017" s="198"/>
      <c r="N1017" s="132"/>
      <c r="P1017" s="46" t="s">
        <v>3</v>
      </c>
      <c r="Q1017" s="127"/>
      <c r="R1017" s="198"/>
      <c r="S1017" s="132"/>
      <c r="T1017" s="127"/>
      <c r="U1017" s="198"/>
      <c r="V1017" s="132"/>
      <c r="W1017" s="127"/>
      <c r="X1017" s="198"/>
      <c r="Y1017" s="132"/>
    </row>
    <row r="1018" spans="5:35" ht="12" customHeight="1" x14ac:dyDescent="0.15">
      <c r="E1018" s="26" t="s">
        <v>128</v>
      </c>
      <c r="F1018" s="128">
        <v>5.3734672557884606E-3</v>
      </c>
      <c r="G1018" s="199">
        <v>811</v>
      </c>
      <c r="H1018" s="133">
        <v>1.0728201721815741E-3</v>
      </c>
      <c r="I1018" s="128">
        <v>5.1330738951511877E-3</v>
      </c>
      <c r="J1018" s="199">
        <v>207</v>
      </c>
      <c r="K1018" s="133">
        <v>1.0893743632743647E-3</v>
      </c>
      <c r="L1018" s="128">
        <v>5.3504119276757082E-3</v>
      </c>
      <c r="M1018" s="199">
        <v>127</v>
      </c>
      <c r="N1018" s="133">
        <v>1.5515843356053792E-3</v>
      </c>
      <c r="P1018" s="26" t="s">
        <v>128</v>
      </c>
      <c r="Q1018" s="128">
        <v>1.6945686616417265E-3</v>
      </c>
      <c r="R1018" s="199">
        <v>2963</v>
      </c>
      <c r="S1018" s="133">
        <v>7.4560298983309444E-4</v>
      </c>
      <c r="T1018" s="128">
        <v>1.6883279420825633E-3</v>
      </c>
      <c r="U1018" s="199">
        <v>1082</v>
      </c>
      <c r="V1018" s="133">
        <v>6.9572230058154551E-4</v>
      </c>
      <c r="W1018" s="128">
        <v>1.6919288703947041E-3</v>
      </c>
      <c r="X1018" s="199">
        <v>761</v>
      </c>
      <c r="Y1018" s="133">
        <v>7.8725845535550351E-4</v>
      </c>
    </row>
    <row r="1019" spans="5:35" ht="12" customHeight="1" x14ac:dyDescent="0.15">
      <c r="E1019" s="123"/>
      <c r="P1019" s="123"/>
    </row>
    <row r="1020" spans="5:35" ht="12" customHeight="1" x14ac:dyDescent="0.15">
      <c r="E1020" s="113" t="s">
        <v>315</v>
      </c>
      <c r="P1020" s="113" t="s">
        <v>315</v>
      </c>
    </row>
    <row r="1022" spans="5:35" ht="12" customHeight="1" x14ac:dyDescent="0.15">
      <c r="AC1022" s="225"/>
    </row>
    <row r="1036" spans="1:35" ht="20.100000000000001" customHeight="1" x14ac:dyDescent="0.15">
      <c r="A1036" s="6"/>
      <c r="E1036" s="3" t="s">
        <v>192</v>
      </c>
      <c r="F1036" s="15"/>
      <c r="G1036" s="192"/>
      <c r="H1036" s="15"/>
      <c r="I1036" s="15"/>
      <c r="J1036" s="192"/>
      <c r="K1036" s="15"/>
      <c r="L1036" s="15"/>
      <c r="M1036" s="192"/>
      <c r="N1036" s="15"/>
      <c r="P1036" s="3" t="s">
        <v>193</v>
      </c>
      <c r="Q1036" s="15"/>
      <c r="R1036" s="192"/>
      <c r="S1036" s="15"/>
      <c r="T1036" s="15"/>
      <c r="U1036" s="192"/>
      <c r="V1036" s="15"/>
      <c r="W1036" s="15"/>
      <c r="X1036" s="192"/>
      <c r="Y1036" s="15"/>
    </row>
    <row r="1037" spans="1:35" ht="12" customHeight="1" x14ac:dyDescent="0.15">
      <c r="E1037" s="41"/>
      <c r="F1037" s="42" t="s">
        <v>283</v>
      </c>
      <c r="G1037" s="193"/>
      <c r="H1037" s="43"/>
      <c r="I1037" s="42" t="s">
        <v>285</v>
      </c>
      <c r="J1037" s="193"/>
      <c r="K1037" s="43"/>
      <c r="L1037" s="42" t="s">
        <v>286</v>
      </c>
      <c r="M1037" s="193"/>
      <c r="N1037" s="43"/>
      <c r="P1037" s="41"/>
      <c r="Q1037" s="42" t="s">
        <v>283</v>
      </c>
      <c r="R1037" s="193"/>
      <c r="S1037" s="43"/>
      <c r="T1037" s="42" t="s">
        <v>285</v>
      </c>
      <c r="U1037" s="193"/>
      <c r="V1037" s="43"/>
      <c r="W1037" s="42" t="s">
        <v>286</v>
      </c>
      <c r="X1037" s="193"/>
      <c r="Y1037" s="43"/>
    </row>
    <row r="1038" spans="1:35" ht="12" customHeight="1" x14ac:dyDescent="0.15">
      <c r="A1038" s="84"/>
      <c r="B1038" s="84"/>
      <c r="C1038" s="84"/>
      <c r="E1038" s="80"/>
      <c r="F1038" s="104" t="s">
        <v>306</v>
      </c>
      <c r="G1038" s="194" t="s">
        <v>305</v>
      </c>
      <c r="H1038" s="105" t="s">
        <v>307</v>
      </c>
      <c r="I1038" s="104" t="s">
        <v>306</v>
      </c>
      <c r="J1038" s="194" t="s">
        <v>305</v>
      </c>
      <c r="K1038" s="105" t="s">
        <v>307</v>
      </c>
      <c r="L1038" s="104" t="s">
        <v>306</v>
      </c>
      <c r="M1038" s="194" t="s">
        <v>305</v>
      </c>
      <c r="N1038" s="105" t="s">
        <v>307</v>
      </c>
      <c r="P1038" s="80"/>
      <c r="Q1038" s="104" t="s">
        <v>306</v>
      </c>
      <c r="R1038" s="194" t="s">
        <v>305</v>
      </c>
      <c r="S1038" s="105" t="s">
        <v>307</v>
      </c>
      <c r="T1038" s="104" t="s">
        <v>306</v>
      </c>
      <c r="U1038" s="194" t="s">
        <v>305</v>
      </c>
      <c r="V1038" s="105" t="s">
        <v>307</v>
      </c>
      <c r="W1038" s="104" t="s">
        <v>306</v>
      </c>
      <c r="X1038" s="194" t="s">
        <v>305</v>
      </c>
      <c r="Y1038" s="105" t="s">
        <v>307</v>
      </c>
    </row>
    <row r="1039" spans="1:35" ht="12" customHeight="1" x14ac:dyDescent="0.15">
      <c r="A1039" s="2" t="s">
        <v>0</v>
      </c>
      <c r="E1039" s="46" t="s">
        <v>125</v>
      </c>
      <c r="F1039" s="30"/>
      <c r="G1039" s="110"/>
      <c r="H1039" s="32"/>
      <c r="I1039" s="30"/>
      <c r="J1039" s="110"/>
      <c r="K1039" s="32"/>
      <c r="L1039" s="30"/>
      <c r="M1039" s="110"/>
      <c r="N1039" s="32"/>
      <c r="P1039" s="46" t="s">
        <v>125</v>
      </c>
      <c r="Q1039" s="30"/>
      <c r="R1039" s="110"/>
      <c r="S1039" s="32"/>
      <c r="T1039" s="30"/>
      <c r="U1039" s="110"/>
      <c r="V1039" s="32"/>
      <c r="W1039" s="30"/>
      <c r="X1039" s="110"/>
      <c r="Y1039" s="32"/>
      <c r="AA1039" s="200" t="s">
        <v>283</v>
      </c>
      <c r="AB1039" s="200" t="s">
        <v>285</v>
      </c>
      <c r="AC1039" s="200" t="s">
        <v>286</v>
      </c>
      <c r="AE1039" s="200" t="s">
        <v>283</v>
      </c>
      <c r="AF1039" s="200" t="s">
        <v>285</v>
      </c>
      <c r="AG1039" s="200" t="s">
        <v>286</v>
      </c>
    </row>
    <row r="1040" spans="1:35" ht="12" customHeight="1" x14ac:dyDescent="0.15">
      <c r="A1040" s="25"/>
      <c r="E1040" s="103" t="s">
        <v>272</v>
      </c>
      <c r="F1040" s="124">
        <v>6.4599006558641999E-3</v>
      </c>
      <c r="G1040" s="195">
        <v>96</v>
      </c>
      <c r="H1040" s="129">
        <v>1.2609224041978452E-3</v>
      </c>
      <c r="I1040" s="124">
        <v>5.4537037037037037E-3</v>
      </c>
      <c r="J1040" s="195">
        <v>5</v>
      </c>
      <c r="K1040" s="129">
        <v>9.8775076689589501E-4</v>
      </c>
      <c r="L1040" s="124">
        <v>6.2924382716049382E-3</v>
      </c>
      <c r="M1040" s="195">
        <v>3</v>
      </c>
      <c r="N1040" s="129">
        <v>1.6865349532712505E-4</v>
      </c>
      <c r="P1040" s="103" t="s">
        <v>272</v>
      </c>
      <c r="Q1040" s="124">
        <v>4.557291666666667E-3</v>
      </c>
      <c r="R1040" s="195">
        <v>4</v>
      </c>
      <c r="S1040" s="129">
        <v>2.6246621459370738E-4</v>
      </c>
      <c r="T1040" s="124">
        <v>5.0462962962962961E-3</v>
      </c>
      <c r="U1040" s="195">
        <v>1</v>
      </c>
      <c r="V1040" s="129" t="s">
        <v>311</v>
      </c>
      <c r="W1040" s="124">
        <v>4.8379629629629632E-3</v>
      </c>
      <c r="X1040" s="195">
        <v>1</v>
      </c>
      <c r="Y1040" s="129" t="s">
        <v>311</v>
      </c>
      <c r="Z1040" s="200">
        <v>1040</v>
      </c>
      <c r="AA1040" s="200">
        <f>IF(F1040="-",-1,F1040)</f>
        <v>6.4599006558641999E-3</v>
      </c>
      <c r="AB1040" s="200">
        <f>IF(I1040="-",-1,I1040)</f>
        <v>5.4537037037037037E-3</v>
      </c>
      <c r="AC1040" s="200">
        <f>IF(L1040="-",-1,L1040)</f>
        <v>6.2924382716049382E-3</v>
      </c>
      <c r="AE1040" s="200">
        <f>IF(Q1040="-",-1,Q1040)</f>
        <v>4.557291666666667E-3</v>
      </c>
      <c r="AF1040" s="200">
        <f>IF(T1040="-",-1,T1040)</f>
        <v>5.0462962962962961E-3</v>
      </c>
      <c r="AG1040" s="200">
        <f>IF(W1040="-",-1,W1040)</f>
        <v>4.8379629629629632E-3</v>
      </c>
      <c r="AI1040" s="200" t="s">
        <v>118</v>
      </c>
    </row>
    <row r="1041" spans="1:35" ht="12" customHeight="1" x14ac:dyDescent="0.15">
      <c r="A1041" s="85" t="s">
        <v>308</v>
      </c>
      <c r="B1041" s="134"/>
      <c r="C1041" s="134"/>
      <c r="E1041" s="23" t="s">
        <v>273</v>
      </c>
      <c r="F1041" s="125">
        <v>7.0860991966230878E-3</v>
      </c>
      <c r="G1041" s="196">
        <v>272</v>
      </c>
      <c r="H1041" s="130">
        <v>1.1394295009933186E-3</v>
      </c>
      <c r="I1041" s="125">
        <v>7.0023148148148145E-3</v>
      </c>
      <c r="J1041" s="196">
        <v>6</v>
      </c>
      <c r="K1041" s="130">
        <v>2.3707478540572727E-3</v>
      </c>
      <c r="L1041" s="125">
        <v>5.9432870370370369E-3</v>
      </c>
      <c r="M1041" s="196">
        <v>4</v>
      </c>
      <c r="N1041" s="130">
        <v>3.0832835145938988E-4</v>
      </c>
      <c r="P1041" s="23" t="s">
        <v>273</v>
      </c>
      <c r="Q1041" s="125">
        <v>6.1485042735042747E-3</v>
      </c>
      <c r="R1041" s="196">
        <v>26</v>
      </c>
      <c r="S1041" s="130">
        <v>2.1742391701293474E-3</v>
      </c>
      <c r="T1041" s="125" t="s">
        <v>311</v>
      </c>
      <c r="U1041" s="196" t="s">
        <v>311</v>
      </c>
      <c r="V1041" s="130" t="s">
        <v>311</v>
      </c>
      <c r="W1041" s="125">
        <v>4.7569444444444447E-3</v>
      </c>
      <c r="X1041" s="196">
        <v>1</v>
      </c>
      <c r="Y1041" s="130" t="s">
        <v>311</v>
      </c>
      <c r="Z1041" s="200">
        <v>1041</v>
      </c>
      <c r="AA1041" s="200">
        <f t="shared" ref="AA1041:AA1055" si="144">IF(F1041="-",-1,F1041)</f>
        <v>7.0860991966230878E-3</v>
      </c>
      <c r="AB1041" s="200">
        <f t="shared" ref="AB1041:AB1055" si="145">IF(I1041="-",-1,I1041)</f>
        <v>7.0023148148148145E-3</v>
      </c>
      <c r="AC1041" s="200">
        <f t="shared" ref="AC1041:AC1055" si="146">IF(L1041="-",-1,L1041)</f>
        <v>5.9432870370370369E-3</v>
      </c>
      <c r="AE1041" s="200">
        <f t="shared" ref="AE1041:AE1055" si="147">IF(Q1041="-",-1,Q1041)</f>
        <v>6.1485042735042747E-3</v>
      </c>
      <c r="AF1041" s="200">
        <f t="shared" ref="AF1041:AF1055" si="148">IF(T1041="-",-1,T1041)</f>
        <v>-1</v>
      </c>
      <c r="AG1041" s="200">
        <f t="shared" ref="AG1041:AG1055" si="149">IF(W1041="-",-1,W1041)</f>
        <v>4.7569444444444447E-3</v>
      </c>
      <c r="AI1041" s="200" t="s">
        <v>119</v>
      </c>
    </row>
    <row r="1042" spans="1:35" ht="12" customHeight="1" x14ac:dyDescent="0.15">
      <c r="A1042" s="85" t="s">
        <v>310</v>
      </c>
      <c r="B1042" s="134"/>
      <c r="C1042" s="134"/>
      <c r="E1042" s="103" t="s">
        <v>274</v>
      </c>
      <c r="F1042" s="124">
        <v>7.4329550587172487E-3</v>
      </c>
      <c r="G1042" s="195">
        <v>164</v>
      </c>
      <c r="H1042" s="129">
        <v>1.4099772023697082E-3</v>
      </c>
      <c r="I1042" s="124">
        <v>7.2313596491228064E-3</v>
      </c>
      <c r="J1042" s="195">
        <v>19</v>
      </c>
      <c r="K1042" s="129">
        <v>2.3636079846390268E-3</v>
      </c>
      <c r="L1042" s="124">
        <v>6.9533475783475785E-3</v>
      </c>
      <c r="M1042" s="195">
        <v>13</v>
      </c>
      <c r="N1042" s="129">
        <v>1.4047143173798213E-3</v>
      </c>
      <c r="P1042" s="103" t="s">
        <v>274</v>
      </c>
      <c r="Q1042" s="124">
        <v>6.769781144781147E-3</v>
      </c>
      <c r="R1042" s="195">
        <v>22</v>
      </c>
      <c r="S1042" s="129">
        <v>2.1692900576586881E-3</v>
      </c>
      <c r="T1042" s="124">
        <v>6.0561342592592594E-3</v>
      </c>
      <c r="U1042" s="195">
        <v>4</v>
      </c>
      <c r="V1042" s="129">
        <v>2.2562691891086142E-3</v>
      </c>
      <c r="W1042" s="124">
        <v>8.1828703703703699E-3</v>
      </c>
      <c r="X1042" s="195">
        <v>3</v>
      </c>
      <c r="Y1042" s="129">
        <v>2.5937549064524671E-3</v>
      </c>
      <c r="Z1042" s="200">
        <v>1042</v>
      </c>
      <c r="AA1042" s="200">
        <f t="shared" si="144"/>
        <v>7.4329550587172487E-3</v>
      </c>
      <c r="AB1042" s="200">
        <f t="shared" si="145"/>
        <v>7.2313596491228064E-3</v>
      </c>
      <c r="AC1042" s="200">
        <f t="shared" si="146"/>
        <v>6.9533475783475785E-3</v>
      </c>
      <c r="AE1042" s="200">
        <f t="shared" si="147"/>
        <v>6.769781144781147E-3</v>
      </c>
      <c r="AF1042" s="200">
        <f t="shared" si="148"/>
        <v>6.0561342592592594E-3</v>
      </c>
      <c r="AG1042" s="200">
        <f t="shared" si="149"/>
        <v>8.1828703703703699E-3</v>
      </c>
      <c r="AI1042" s="200" t="s">
        <v>120</v>
      </c>
    </row>
    <row r="1043" spans="1:35" ht="12" customHeight="1" x14ac:dyDescent="0.15">
      <c r="A1043" s="85" t="s">
        <v>309</v>
      </c>
      <c r="B1043" s="134"/>
      <c r="C1043" s="134"/>
      <c r="E1043" s="23" t="s">
        <v>275</v>
      </c>
      <c r="F1043" s="125">
        <v>7.0110329485329479E-3</v>
      </c>
      <c r="G1043" s="196">
        <v>77</v>
      </c>
      <c r="H1043" s="130">
        <v>1.4498835123880973E-3</v>
      </c>
      <c r="I1043" s="125">
        <v>7.3773148148148174E-3</v>
      </c>
      <c r="J1043" s="196">
        <v>25</v>
      </c>
      <c r="K1043" s="130">
        <v>1.3989715683988533E-3</v>
      </c>
      <c r="L1043" s="125">
        <v>7.0076566951566962E-3</v>
      </c>
      <c r="M1043" s="196">
        <v>13</v>
      </c>
      <c r="N1043" s="130">
        <v>1.3842484156562618E-3</v>
      </c>
      <c r="P1043" s="23" t="s">
        <v>275</v>
      </c>
      <c r="Q1043" s="125">
        <v>7.1017156862745092E-3</v>
      </c>
      <c r="R1043" s="196">
        <v>17</v>
      </c>
      <c r="S1043" s="130">
        <v>2.2972644103186196E-3</v>
      </c>
      <c r="T1043" s="125">
        <v>6.7091049382716058E-3</v>
      </c>
      <c r="U1043" s="196">
        <v>9</v>
      </c>
      <c r="V1043" s="130">
        <v>2.7731563601251048E-3</v>
      </c>
      <c r="W1043" s="125">
        <v>5.2777777777777771E-3</v>
      </c>
      <c r="X1043" s="196">
        <v>6</v>
      </c>
      <c r="Y1043" s="130">
        <v>1.9590911107219451E-3</v>
      </c>
      <c r="Z1043" s="200">
        <v>1043</v>
      </c>
      <c r="AA1043" s="200">
        <f t="shared" si="144"/>
        <v>7.0110329485329479E-3</v>
      </c>
      <c r="AB1043" s="200">
        <f t="shared" si="145"/>
        <v>7.3773148148148174E-3</v>
      </c>
      <c r="AC1043" s="200">
        <f t="shared" si="146"/>
        <v>7.0076566951566962E-3</v>
      </c>
      <c r="AE1043" s="200">
        <f t="shared" si="147"/>
        <v>7.1017156862745092E-3</v>
      </c>
      <c r="AF1043" s="200">
        <f t="shared" si="148"/>
        <v>6.7091049382716058E-3</v>
      </c>
      <c r="AG1043" s="200">
        <f t="shared" si="149"/>
        <v>5.2777777777777771E-3</v>
      </c>
      <c r="AI1043" s="200" t="s">
        <v>121</v>
      </c>
    </row>
    <row r="1044" spans="1:35" ht="12" customHeight="1" x14ac:dyDescent="0.15">
      <c r="E1044" s="103" t="s">
        <v>94</v>
      </c>
      <c r="F1044" s="124">
        <v>7.2173179535467676E-3</v>
      </c>
      <c r="G1044" s="195">
        <v>59</v>
      </c>
      <c r="H1044" s="129">
        <v>1.5498193573360672E-3</v>
      </c>
      <c r="I1044" s="124">
        <v>7.1585648148148164E-3</v>
      </c>
      <c r="J1044" s="195">
        <v>22</v>
      </c>
      <c r="K1044" s="129">
        <v>1.0858192955765992E-3</v>
      </c>
      <c r="L1044" s="124">
        <v>7.0583576998050684E-3</v>
      </c>
      <c r="M1044" s="195">
        <v>19</v>
      </c>
      <c r="N1044" s="129">
        <v>1.7806330987167412E-3</v>
      </c>
      <c r="P1044" s="103" t="s">
        <v>94</v>
      </c>
      <c r="Q1044" s="124">
        <v>6.7887731481481497E-3</v>
      </c>
      <c r="R1044" s="195">
        <v>20</v>
      </c>
      <c r="S1044" s="129">
        <v>2.6720890259720356E-3</v>
      </c>
      <c r="T1044" s="124">
        <v>6.2952441077441081E-3</v>
      </c>
      <c r="U1044" s="195">
        <v>11</v>
      </c>
      <c r="V1044" s="129">
        <v>1.4614481593087428E-3</v>
      </c>
      <c r="W1044" s="124">
        <v>7.277199074074074E-3</v>
      </c>
      <c r="X1044" s="195">
        <v>8</v>
      </c>
      <c r="Y1044" s="129">
        <v>3.4999048056642275E-3</v>
      </c>
      <c r="Z1044" s="200">
        <v>1044</v>
      </c>
      <c r="AA1044" s="200">
        <f t="shared" si="144"/>
        <v>7.2173179535467676E-3</v>
      </c>
      <c r="AB1044" s="200">
        <f t="shared" si="145"/>
        <v>7.1585648148148164E-3</v>
      </c>
      <c r="AC1044" s="200">
        <f t="shared" si="146"/>
        <v>7.0583576998050684E-3</v>
      </c>
      <c r="AE1044" s="200">
        <f t="shared" si="147"/>
        <v>6.7887731481481497E-3</v>
      </c>
      <c r="AF1044" s="200">
        <f t="shared" si="148"/>
        <v>6.2952441077441081E-3</v>
      </c>
      <c r="AG1044" s="200">
        <f t="shared" si="149"/>
        <v>7.277199074074074E-3</v>
      </c>
      <c r="AI1044" s="200" t="s">
        <v>106</v>
      </c>
    </row>
    <row r="1045" spans="1:35" ht="12" customHeight="1" x14ac:dyDescent="0.15">
      <c r="A1045" s="2"/>
      <c r="E1045" s="23" t="s">
        <v>95</v>
      </c>
      <c r="F1045" s="125">
        <v>7.726692209450832E-3</v>
      </c>
      <c r="G1045" s="196">
        <v>58</v>
      </c>
      <c r="H1045" s="130">
        <v>1.9974773846577502E-3</v>
      </c>
      <c r="I1045" s="125">
        <v>7.1354166666666658E-3</v>
      </c>
      <c r="J1045" s="196">
        <v>24</v>
      </c>
      <c r="K1045" s="130">
        <v>1.1449663476138679E-3</v>
      </c>
      <c r="L1045" s="125">
        <v>7.8977826510721223E-3</v>
      </c>
      <c r="M1045" s="196">
        <v>19</v>
      </c>
      <c r="N1045" s="130">
        <v>2.6781283947458915E-3</v>
      </c>
      <c r="P1045" s="23" t="s">
        <v>95</v>
      </c>
      <c r="Q1045" s="125">
        <v>8.2663255360623765E-3</v>
      </c>
      <c r="R1045" s="196">
        <v>19</v>
      </c>
      <c r="S1045" s="130">
        <v>3.5267443874710614E-3</v>
      </c>
      <c r="T1045" s="125">
        <v>7.6634837962962967E-3</v>
      </c>
      <c r="U1045" s="196">
        <v>8</v>
      </c>
      <c r="V1045" s="130">
        <v>3.2792813940316495E-3</v>
      </c>
      <c r="W1045" s="125">
        <v>6.1597222222222227E-3</v>
      </c>
      <c r="X1045" s="196">
        <v>5</v>
      </c>
      <c r="Y1045" s="130">
        <v>1.6288304279758921E-3</v>
      </c>
      <c r="Z1045" s="200">
        <v>1045</v>
      </c>
      <c r="AA1045" s="200">
        <f t="shared" si="144"/>
        <v>7.726692209450832E-3</v>
      </c>
      <c r="AB1045" s="200">
        <f t="shared" si="145"/>
        <v>7.1354166666666658E-3</v>
      </c>
      <c r="AC1045" s="200">
        <f t="shared" si="146"/>
        <v>7.8977826510721223E-3</v>
      </c>
      <c r="AE1045" s="200">
        <f t="shared" si="147"/>
        <v>8.2663255360623765E-3</v>
      </c>
      <c r="AF1045" s="200">
        <f t="shared" si="148"/>
        <v>7.6634837962962967E-3</v>
      </c>
      <c r="AG1045" s="200">
        <f t="shared" si="149"/>
        <v>6.1597222222222227E-3</v>
      </c>
      <c r="AI1045" s="200" t="s">
        <v>107</v>
      </c>
    </row>
    <row r="1046" spans="1:35" ht="12" customHeight="1" x14ac:dyDescent="0.15">
      <c r="E1046" s="103" t="s">
        <v>96</v>
      </c>
      <c r="F1046" s="124">
        <v>7.209946689113355E-3</v>
      </c>
      <c r="G1046" s="195">
        <v>66</v>
      </c>
      <c r="H1046" s="129">
        <v>1.7825344503553833E-3</v>
      </c>
      <c r="I1046" s="124">
        <v>7.6678240740740726E-3</v>
      </c>
      <c r="J1046" s="195">
        <v>24</v>
      </c>
      <c r="K1046" s="129">
        <v>2.28136816825363E-3</v>
      </c>
      <c r="L1046" s="124">
        <v>7.2601010101010091E-3</v>
      </c>
      <c r="M1046" s="195">
        <v>22</v>
      </c>
      <c r="N1046" s="129">
        <v>1.971334177920846E-3</v>
      </c>
      <c r="P1046" s="103" t="s">
        <v>96</v>
      </c>
      <c r="Q1046" s="124">
        <v>6.1643518518518523E-3</v>
      </c>
      <c r="R1046" s="195">
        <v>20</v>
      </c>
      <c r="S1046" s="129">
        <v>2.0176922086342797E-3</v>
      </c>
      <c r="T1046" s="124">
        <v>4.9266975308641971E-3</v>
      </c>
      <c r="U1046" s="195">
        <v>3</v>
      </c>
      <c r="V1046" s="129">
        <v>3.195646356462811E-4</v>
      </c>
      <c r="W1046" s="124">
        <v>5.4295267489711937E-3</v>
      </c>
      <c r="X1046" s="195">
        <v>9</v>
      </c>
      <c r="Y1046" s="129">
        <v>9.1701156699427924E-4</v>
      </c>
      <c r="Z1046" s="200">
        <v>1046</v>
      </c>
      <c r="AA1046" s="200">
        <f t="shared" si="144"/>
        <v>7.209946689113355E-3</v>
      </c>
      <c r="AB1046" s="200">
        <f t="shared" si="145"/>
        <v>7.6678240740740726E-3</v>
      </c>
      <c r="AC1046" s="200">
        <f t="shared" si="146"/>
        <v>7.2601010101010091E-3</v>
      </c>
      <c r="AE1046" s="200">
        <f t="shared" si="147"/>
        <v>6.1643518518518523E-3</v>
      </c>
      <c r="AF1046" s="200">
        <f t="shared" si="148"/>
        <v>4.9266975308641971E-3</v>
      </c>
      <c r="AG1046" s="200">
        <f t="shared" si="149"/>
        <v>5.4295267489711937E-3</v>
      </c>
      <c r="AI1046" s="200" t="s">
        <v>108</v>
      </c>
    </row>
    <row r="1047" spans="1:35" ht="12" customHeight="1" x14ac:dyDescent="0.15">
      <c r="E1047" s="28" t="s">
        <v>97</v>
      </c>
      <c r="F1047" s="126">
        <v>7.1067782526115847E-3</v>
      </c>
      <c r="G1047" s="197">
        <v>78</v>
      </c>
      <c r="H1047" s="131">
        <v>1.399920582512903E-3</v>
      </c>
      <c r="I1047" s="126">
        <v>7.6200810185185165E-3</v>
      </c>
      <c r="J1047" s="197">
        <v>32</v>
      </c>
      <c r="K1047" s="131">
        <v>2.2350983145295578E-3</v>
      </c>
      <c r="L1047" s="126">
        <v>6.8669871794871801E-3</v>
      </c>
      <c r="M1047" s="197">
        <v>13</v>
      </c>
      <c r="N1047" s="131">
        <v>1.0202967498923556E-3</v>
      </c>
      <c r="P1047" s="28" t="s">
        <v>97</v>
      </c>
      <c r="Q1047" s="126">
        <v>6.4596193415637866E-3</v>
      </c>
      <c r="R1047" s="197">
        <v>18</v>
      </c>
      <c r="S1047" s="131">
        <v>2.3523404723085604E-3</v>
      </c>
      <c r="T1047" s="126">
        <v>6.225565843621399E-3</v>
      </c>
      <c r="U1047" s="197">
        <v>9</v>
      </c>
      <c r="V1047" s="131">
        <v>2.0511307190435655E-3</v>
      </c>
      <c r="W1047" s="126">
        <v>6.4943415637860082E-3</v>
      </c>
      <c r="X1047" s="197">
        <v>9</v>
      </c>
      <c r="Y1047" s="131">
        <v>1.9002416579793455E-3</v>
      </c>
      <c r="Z1047" s="200">
        <v>1047</v>
      </c>
      <c r="AA1047" s="200">
        <f t="shared" si="144"/>
        <v>7.1067782526115847E-3</v>
      </c>
      <c r="AB1047" s="200">
        <f t="shared" si="145"/>
        <v>7.6200810185185165E-3</v>
      </c>
      <c r="AC1047" s="200">
        <f t="shared" si="146"/>
        <v>6.8669871794871801E-3</v>
      </c>
      <c r="AE1047" s="200">
        <f t="shared" si="147"/>
        <v>6.4596193415637866E-3</v>
      </c>
      <c r="AF1047" s="200">
        <f t="shared" si="148"/>
        <v>6.225565843621399E-3</v>
      </c>
      <c r="AG1047" s="200">
        <f t="shared" si="149"/>
        <v>6.4943415637860082E-3</v>
      </c>
      <c r="AI1047" s="200" t="s">
        <v>109</v>
      </c>
    </row>
    <row r="1048" spans="1:35" ht="12" customHeight="1" x14ac:dyDescent="0.15">
      <c r="E1048" s="103" t="s">
        <v>98</v>
      </c>
      <c r="F1048" s="124">
        <v>7.0417644757433473E-3</v>
      </c>
      <c r="G1048" s="195">
        <v>71</v>
      </c>
      <c r="H1048" s="129">
        <v>1.3354790359857271E-3</v>
      </c>
      <c r="I1048" s="124">
        <v>7.2606646825396828E-3</v>
      </c>
      <c r="J1048" s="195">
        <v>28</v>
      </c>
      <c r="K1048" s="129">
        <v>1.336451730543773E-3</v>
      </c>
      <c r="L1048" s="124">
        <v>6.8025793650793639E-3</v>
      </c>
      <c r="M1048" s="195">
        <v>35</v>
      </c>
      <c r="N1048" s="129">
        <v>1.1479747121850138E-3</v>
      </c>
      <c r="P1048" s="103" t="s">
        <v>98</v>
      </c>
      <c r="Q1048" s="124">
        <v>7.4594907407407396E-3</v>
      </c>
      <c r="R1048" s="195">
        <v>14</v>
      </c>
      <c r="S1048" s="129">
        <v>3.2445247482447552E-3</v>
      </c>
      <c r="T1048" s="124">
        <v>9.4849537037037038E-3</v>
      </c>
      <c r="U1048" s="195">
        <v>4</v>
      </c>
      <c r="V1048" s="129">
        <v>3.2366114013928173E-3</v>
      </c>
      <c r="W1048" s="124">
        <v>5.7291666666666671E-3</v>
      </c>
      <c r="X1048" s="195">
        <v>7</v>
      </c>
      <c r="Y1048" s="129">
        <v>9.7963444303234785E-4</v>
      </c>
      <c r="Z1048" s="200">
        <v>1048</v>
      </c>
      <c r="AA1048" s="200">
        <f t="shared" si="144"/>
        <v>7.0417644757433473E-3</v>
      </c>
      <c r="AB1048" s="200">
        <f t="shared" si="145"/>
        <v>7.2606646825396828E-3</v>
      </c>
      <c r="AC1048" s="200">
        <f t="shared" si="146"/>
        <v>6.8025793650793639E-3</v>
      </c>
      <c r="AE1048" s="200">
        <f t="shared" si="147"/>
        <v>7.4594907407407396E-3</v>
      </c>
      <c r="AF1048" s="200">
        <f t="shared" si="148"/>
        <v>9.4849537037037038E-3</v>
      </c>
      <c r="AG1048" s="200">
        <f t="shared" si="149"/>
        <v>5.7291666666666671E-3</v>
      </c>
      <c r="AI1048" s="200" t="s">
        <v>110</v>
      </c>
    </row>
    <row r="1049" spans="1:35" ht="12" customHeight="1" x14ac:dyDescent="0.15">
      <c r="E1049" s="23" t="s">
        <v>99</v>
      </c>
      <c r="F1049" s="125">
        <v>7.4112078496406863E-3</v>
      </c>
      <c r="G1049" s="196">
        <v>67</v>
      </c>
      <c r="H1049" s="130">
        <v>1.6873511716136507E-3</v>
      </c>
      <c r="I1049" s="125">
        <v>7.4841392318244163E-3</v>
      </c>
      <c r="J1049" s="196">
        <v>27</v>
      </c>
      <c r="K1049" s="130">
        <v>1.6502796086193222E-3</v>
      </c>
      <c r="L1049" s="125">
        <v>7.2272858796296295E-3</v>
      </c>
      <c r="M1049" s="196">
        <v>32</v>
      </c>
      <c r="N1049" s="130">
        <v>1.6813802811004351E-3</v>
      </c>
      <c r="P1049" s="23" t="s">
        <v>99</v>
      </c>
      <c r="Q1049" s="125">
        <v>6.3264895330112734E-3</v>
      </c>
      <c r="R1049" s="196">
        <v>23</v>
      </c>
      <c r="S1049" s="130">
        <v>2.1833282953011303E-3</v>
      </c>
      <c r="T1049" s="125">
        <v>7.037037037037037E-3</v>
      </c>
      <c r="U1049" s="196">
        <v>12</v>
      </c>
      <c r="V1049" s="130">
        <v>2.5847645167274961E-3</v>
      </c>
      <c r="W1049" s="125">
        <v>7.4189814814814813E-3</v>
      </c>
      <c r="X1049" s="196">
        <v>8</v>
      </c>
      <c r="Y1049" s="130">
        <v>3.4048692417189812E-3</v>
      </c>
      <c r="Z1049" s="200">
        <v>1049</v>
      </c>
      <c r="AA1049" s="200">
        <f t="shared" si="144"/>
        <v>7.4112078496406863E-3</v>
      </c>
      <c r="AB1049" s="200">
        <f t="shared" si="145"/>
        <v>7.4841392318244163E-3</v>
      </c>
      <c r="AC1049" s="200">
        <f t="shared" si="146"/>
        <v>7.2272858796296295E-3</v>
      </c>
      <c r="AE1049" s="200">
        <f t="shared" si="147"/>
        <v>6.3264895330112734E-3</v>
      </c>
      <c r="AF1049" s="200">
        <f t="shared" si="148"/>
        <v>7.037037037037037E-3</v>
      </c>
      <c r="AG1049" s="200">
        <f t="shared" si="149"/>
        <v>7.4189814814814813E-3</v>
      </c>
      <c r="AI1049" s="200" t="s">
        <v>111</v>
      </c>
    </row>
    <row r="1050" spans="1:35" ht="12" customHeight="1" x14ac:dyDescent="0.15">
      <c r="E1050" s="103" t="s">
        <v>100</v>
      </c>
      <c r="F1050" s="124">
        <v>7.6631109201985475E-3</v>
      </c>
      <c r="G1050" s="195">
        <v>97</v>
      </c>
      <c r="H1050" s="129">
        <v>1.8736488193557357E-3</v>
      </c>
      <c r="I1050" s="124">
        <v>6.7925347222222215E-3</v>
      </c>
      <c r="J1050" s="195">
        <v>24</v>
      </c>
      <c r="K1050" s="129">
        <v>5.533844505151525E-4</v>
      </c>
      <c r="L1050" s="124">
        <v>7.3827495974235092E-3</v>
      </c>
      <c r="M1050" s="195">
        <v>23</v>
      </c>
      <c r="N1050" s="129">
        <v>2.0327349746064008E-3</v>
      </c>
      <c r="P1050" s="103" t="s">
        <v>100</v>
      </c>
      <c r="Q1050" s="124">
        <v>7.1539351851851842E-3</v>
      </c>
      <c r="R1050" s="195">
        <v>30</v>
      </c>
      <c r="S1050" s="129">
        <v>2.454190018886979E-3</v>
      </c>
      <c r="T1050" s="124">
        <v>5.4976851851851853E-3</v>
      </c>
      <c r="U1050" s="195">
        <v>13</v>
      </c>
      <c r="V1050" s="129">
        <v>8.2190867620915615E-4</v>
      </c>
      <c r="W1050" s="124">
        <v>5.9432870370370377E-3</v>
      </c>
      <c r="X1050" s="195">
        <v>6</v>
      </c>
      <c r="Y1050" s="129">
        <v>1.1029005571946862E-3</v>
      </c>
      <c r="Z1050" s="200">
        <v>1050</v>
      </c>
      <c r="AA1050" s="200">
        <f t="shared" si="144"/>
        <v>7.6631109201985475E-3</v>
      </c>
      <c r="AB1050" s="200">
        <f t="shared" si="145"/>
        <v>6.7925347222222215E-3</v>
      </c>
      <c r="AC1050" s="200">
        <f t="shared" si="146"/>
        <v>7.3827495974235092E-3</v>
      </c>
      <c r="AE1050" s="200">
        <f t="shared" si="147"/>
        <v>7.1539351851851842E-3</v>
      </c>
      <c r="AF1050" s="200">
        <f t="shared" si="148"/>
        <v>5.4976851851851853E-3</v>
      </c>
      <c r="AG1050" s="200">
        <f t="shared" si="149"/>
        <v>5.9432870370370377E-3</v>
      </c>
      <c r="AI1050" s="200" t="s">
        <v>112</v>
      </c>
    </row>
    <row r="1051" spans="1:35" ht="12" customHeight="1" x14ac:dyDescent="0.15">
      <c r="E1051" s="23" t="s">
        <v>101</v>
      </c>
      <c r="F1051" s="125">
        <v>7.2110339506172849E-3</v>
      </c>
      <c r="G1051" s="196">
        <v>60</v>
      </c>
      <c r="H1051" s="130">
        <v>1.3355032164539386E-3</v>
      </c>
      <c r="I1051" s="125">
        <v>6.7505787037037048E-3</v>
      </c>
      <c r="J1051" s="196">
        <v>28</v>
      </c>
      <c r="K1051" s="130">
        <v>8.5911678531262509E-4</v>
      </c>
      <c r="L1051" s="125">
        <v>6.7288237311385465E-3</v>
      </c>
      <c r="M1051" s="196">
        <v>27</v>
      </c>
      <c r="N1051" s="130">
        <v>9.8934848217526621E-4</v>
      </c>
      <c r="P1051" s="23" t="s">
        <v>101</v>
      </c>
      <c r="Q1051" s="125">
        <v>7.1199074074074064E-3</v>
      </c>
      <c r="R1051" s="196">
        <v>25</v>
      </c>
      <c r="S1051" s="130">
        <v>1.9903781206846551E-3</v>
      </c>
      <c r="T1051" s="125">
        <v>7.0081018518518513E-3</v>
      </c>
      <c r="U1051" s="196">
        <v>8</v>
      </c>
      <c r="V1051" s="130">
        <v>3.2884165541738264E-3</v>
      </c>
      <c r="W1051" s="125">
        <v>5.2170138888888891E-3</v>
      </c>
      <c r="X1051" s="196">
        <v>4</v>
      </c>
      <c r="Y1051" s="130">
        <v>4.004222620792641E-4</v>
      </c>
      <c r="Z1051" s="200">
        <v>1051</v>
      </c>
      <c r="AA1051" s="200">
        <f t="shared" si="144"/>
        <v>7.2110339506172849E-3</v>
      </c>
      <c r="AB1051" s="200">
        <f t="shared" si="145"/>
        <v>6.7505787037037048E-3</v>
      </c>
      <c r="AC1051" s="200">
        <f t="shared" si="146"/>
        <v>6.7288237311385465E-3</v>
      </c>
      <c r="AE1051" s="200">
        <f t="shared" si="147"/>
        <v>7.1199074074074064E-3</v>
      </c>
      <c r="AF1051" s="200">
        <f t="shared" si="148"/>
        <v>7.0081018518518513E-3</v>
      </c>
      <c r="AG1051" s="200">
        <f t="shared" si="149"/>
        <v>5.2170138888888891E-3</v>
      </c>
      <c r="AI1051" s="200" t="s">
        <v>113</v>
      </c>
    </row>
    <row r="1052" spans="1:35" ht="12" customHeight="1" x14ac:dyDescent="0.15">
      <c r="E1052" s="103" t="s">
        <v>102</v>
      </c>
      <c r="F1052" s="124">
        <v>6.9091621863799271E-3</v>
      </c>
      <c r="G1052" s="195">
        <v>62</v>
      </c>
      <c r="H1052" s="129">
        <v>1.3550290188711971E-3</v>
      </c>
      <c r="I1052" s="124">
        <v>7.2497106481481466E-3</v>
      </c>
      <c r="J1052" s="195">
        <v>24</v>
      </c>
      <c r="K1052" s="129">
        <v>1.1435198045826355E-3</v>
      </c>
      <c r="L1052" s="124">
        <v>7.6620370370370375E-3</v>
      </c>
      <c r="M1052" s="195">
        <v>13</v>
      </c>
      <c r="N1052" s="129">
        <v>2.1320918904522853E-3</v>
      </c>
      <c r="P1052" s="103" t="s">
        <v>102</v>
      </c>
      <c r="Q1052" s="124">
        <v>7.4739583333333333E-3</v>
      </c>
      <c r="R1052" s="195">
        <v>16</v>
      </c>
      <c r="S1052" s="129">
        <v>3.0345756667157463E-3</v>
      </c>
      <c r="T1052" s="124">
        <v>6.099537037037037E-3</v>
      </c>
      <c r="U1052" s="195">
        <v>7</v>
      </c>
      <c r="V1052" s="129">
        <v>5.5579662979364779E-4</v>
      </c>
      <c r="W1052" s="124">
        <v>8.5918209876543212E-3</v>
      </c>
      <c r="X1052" s="195">
        <v>6</v>
      </c>
      <c r="Y1052" s="129">
        <v>4.443598411631053E-3</v>
      </c>
      <c r="Z1052" s="200">
        <v>1052</v>
      </c>
      <c r="AA1052" s="200">
        <f t="shared" si="144"/>
        <v>6.9091621863799271E-3</v>
      </c>
      <c r="AB1052" s="200">
        <f t="shared" si="145"/>
        <v>7.2497106481481466E-3</v>
      </c>
      <c r="AC1052" s="200">
        <f t="shared" si="146"/>
        <v>7.6620370370370375E-3</v>
      </c>
      <c r="AE1052" s="200">
        <f t="shared" si="147"/>
        <v>7.4739583333333333E-3</v>
      </c>
      <c r="AF1052" s="200">
        <f t="shared" si="148"/>
        <v>6.099537037037037E-3</v>
      </c>
      <c r="AG1052" s="200">
        <f t="shared" si="149"/>
        <v>8.5918209876543212E-3</v>
      </c>
      <c r="AI1052" s="200" t="s">
        <v>114</v>
      </c>
    </row>
    <row r="1053" spans="1:35" ht="12" customHeight="1" x14ac:dyDescent="0.15">
      <c r="E1053" s="23" t="s">
        <v>103</v>
      </c>
      <c r="F1053" s="125">
        <v>7.0501751751751753E-3</v>
      </c>
      <c r="G1053" s="196">
        <v>37</v>
      </c>
      <c r="H1053" s="130">
        <v>1.4113679491117679E-3</v>
      </c>
      <c r="I1053" s="125">
        <v>6.5573559670781892E-3</v>
      </c>
      <c r="J1053" s="196">
        <v>9</v>
      </c>
      <c r="K1053" s="130">
        <v>4.1100639961711295E-4</v>
      </c>
      <c r="L1053" s="125">
        <v>7.5424382716049376E-3</v>
      </c>
      <c r="M1053" s="196">
        <v>15</v>
      </c>
      <c r="N1053" s="130">
        <v>2.3460470187281479E-3</v>
      </c>
      <c r="P1053" s="23" t="s">
        <v>103</v>
      </c>
      <c r="Q1053" s="125">
        <v>7.0963541666666657E-3</v>
      </c>
      <c r="R1053" s="196">
        <v>16</v>
      </c>
      <c r="S1053" s="130">
        <v>2.8718505834650085E-3</v>
      </c>
      <c r="T1053" s="125">
        <v>5.3848379629629628E-3</v>
      </c>
      <c r="U1053" s="196">
        <v>8</v>
      </c>
      <c r="V1053" s="130">
        <v>6.3904193349424362E-4</v>
      </c>
      <c r="W1053" s="125">
        <v>5.8726851851851848E-3</v>
      </c>
      <c r="X1053" s="196">
        <v>5</v>
      </c>
      <c r="Y1053" s="130">
        <v>1.1647222553462159E-3</v>
      </c>
      <c r="Z1053" s="200">
        <v>1053</v>
      </c>
      <c r="AA1053" s="200">
        <f t="shared" si="144"/>
        <v>7.0501751751751753E-3</v>
      </c>
      <c r="AB1053" s="200">
        <f t="shared" si="145"/>
        <v>6.5573559670781892E-3</v>
      </c>
      <c r="AC1053" s="200">
        <f t="shared" si="146"/>
        <v>7.5424382716049376E-3</v>
      </c>
      <c r="AE1053" s="200">
        <f t="shared" si="147"/>
        <v>7.0963541666666657E-3</v>
      </c>
      <c r="AF1053" s="200">
        <f t="shared" si="148"/>
        <v>5.3848379629629628E-3</v>
      </c>
      <c r="AG1053" s="200">
        <f t="shared" si="149"/>
        <v>5.8726851851851848E-3</v>
      </c>
      <c r="AI1053" s="200" t="s">
        <v>115</v>
      </c>
    </row>
    <row r="1054" spans="1:35" ht="12" customHeight="1" x14ac:dyDescent="0.15">
      <c r="E1054" s="103" t="s">
        <v>104</v>
      </c>
      <c r="F1054" s="124">
        <v>6.3755341880341885E-3</v>
      </c>
      <c r="G1054" s="195">
        <v>26</v>
      </c>
      <c r="H1054" s="129">
        <v>8.1854609359772784E-4</v>
      </c>
      <c r="I1054" s="124">
        <v>6.7997685185185184E-3</v>
      </c>
      <c r="J1054" s="195">
        <v>6</v>
      </c>
      <c r="K1054" s="129">
        <v>9.5180135467363882E-4</v>
      </c>
      <c r="L1054" s="124">
        <v>6.2986111111111116E-3</v>
      </c>
      <c r="M1054" s="195">
        <v>10</v>
      </c>
      <c r="N1054" s="129">
        <v>7.0372316276972073E-4</v>
      </c>
      <c r="P1054" s="103" t="s">
        <v>104</v>
      </c>
      <c r="Q1054" s="124">
        <v>5.4899691358024682E-3</v>
      </c>
      <c r="R1054" s="195">
        <v>6</v>
      </c>
      <c r="S1054" s="129">
        <v>1.533495659982809E-3</v>
      </c>
      <c r="T1054" s="124">
        <v>7.3032407407407404E-3</v>
      </c>
      <c r="U1054" s="195">
        <v>2</v>
      </c>
      <c r="V1054" s="129">
        <v>1.9314490782410361E-3</v>
      </c>
      <c r="W1054" s="124">
        <v>5.9606481481481489E-3</v>
      </c>
      <c r="X1054" s="195">
        <v>3</v>
      </c>
      <c r="Y1054" s="129">
        <v>2.2747987991193009E-3</v>
      </c>
      <c r="Z1054" s="200">
        <v>1054</v>
      </c>
      <c r="AA1054" s="200">
        <f t="shared" si="144"/>
        <v>6.3755341880341885E-3</v>
      </c>
      <c r="AB1054" s="200">
        <f t="shared" si="145"/>
        <v>6.7997685185185184E-3</v>
      </c>
      <c r="AC1054" s="200">
        <f t="shared" si="146"/>
        <v>6.2986111111111116E-3</v>
      </c>
      <c r="AE1054" s="200">
        <f t="shared" si="147"/>
        <v>5.4899691358024682E-3</v>
      </c>
      <c r="AF1054" s="200">
        <f t="shared" si="148"/>
        <v>7.3032407407407404E-3</v>
      </c>
      <c r="AG1054" s="200">
        <f t="shared" si="149"/>
        <v>5.9606481481481489E-3</v>
      </c>
      <c r="AI1054" s="200" t="s">
        <v>116</v>
      </c>
    </row>
    <row r="1055" spans="1:35" ht="12" customHeight="1" x14ac:dyDescent="0.15">
      <c r="E1055" s="23" t="s">
        <v>105</v>
      </c>
      <c r="F1055" s="125">
        <v>6.1574074074074066E-3</v>
      </c>
      <c r="G1055" s="196">
        <v>25</v>
      </c>
      <c r="H1055" s="130">
        <v>7.278718539979978E-4</v>
      </c>
      <c r="I1055" s="125">
        <v>6.4403292181069959E-3</v>
      </c>
      <c r="J1055" s="196">
        <v>9</v>
      </c>
      <c r="K1055" s="130">
        <v>4.5431414694762886E-4</v>
      </c>
      <c r="L1055" s="125">
        <v>7.8750000000000001E-3</v>
      </c>
      <c r="M1055" s="196">
        <v>5</v>
      </c>
      <c r="N1055" s="130">
        <v>2.5620514261599147E-3</v>
      </c>
      <c r="P1055" s="23" t="s">
        <v>105</v>
      </c>
      <c r="Q1055" s="125">
        <v>4.9907407407407409E-3</v>
      </c>
      <c r="R1055" s="196">
        <v>5</v>
      </c>
      <c r="S1055" s="130">
        <v>1.3181239331027061E-4</v>
      </c>
      <c r="T1055" s="125">
        <v>6.6377314814814823E-3</v>
      </c>
      <c r="U1055" s="196">
        <v>2</v>
      </c>
      <c r="V1055" s="130">
        <v>3.0035669987900772E-3</v>
      </c>
      <c r="W1055" s="125">
        <v>4.84375E-3</v>
      </c>
      <c r="X1055" s="196">
        <v>2</v>
      </c>
      <c r="Y1055" s="130">
        <v>4.5012584450531952E-4</v>
      </c>
      <c r="Z1055" s="200">
        <v>1055</v>
      </c>
      <c r="AA1055" s="200">
        <f t="shared" si="144"/>
        <v>6.1574074074074066E-3</v>
      </c>
      <c r="AB1055" s="200">
        <f t="shared" si="145"/>
        <v>6.4403292181069959E-3</v>
      </c>
      <c r="AC1055" s="200">
        <f t="shared" si="146"/>
        <v>7.8750000000000001E-3</v>
      </c>
      <c r="AE1055" s="200">
        <f t="shared" si="147"/>
        <v>4.9907407407407409E-3</v>
      </c>
      <c r="AF1055" s="200">
        <f t="shared" si="148"/>
        <v>6.6377314814814823E-3</v>
      </c>
      <c r="AG1055" s="200">
        <f t="shared" si="149"/>
        <v>4.84375E-3</v>
      </c>
      <c r="AI1055" s="200" t="s">
        <v>117</v>
      </c>
    </row>
    <row r="1056" spans="1:35" ht="12" customHeight="1" x14ac:dyDescent="0.15">
      <c r="E1056" s="46" t="s">
        <v>126</v>
      </c>
      <c r="F1056" s="127"/>
      <c r="G1056" s="198"/>
      <c r="H1056" s="132"/>
      <c r="I1056" s="127"/>
      <c r="J1056" s="198"/>
      <c r="K1056" s="132"/>
      <c r="L1056" s="127"/>
      <c r="M1056" s="198"/>
      <c r="N1056" s="132"/>
      <c r="P1056" s="46" t="s">
        <v>126</v>
      </c>
      <c r="Q1056" s="127"/>
      <c r="R1056" s="198"/>
      <c r="S1056" s="132"/>
      <c r="T1056" s="127"/>
      <c r="U1056" s="198"/>
      <c r="V1056" s="132"/>
      <c r="W1056" s="127"/>
      <c r="X1056" s="198"/>
      <c r="Y1056" s="132"/>
    </row>
    <row r="1057" spans="5:29" ht="12" customHeight="1" x14ac:dyDescent="0.15">
      <c r="E1057" s="34" t="s">
        <v>127</v>
      </c>
      <c r="F1057" s="125">
        <v>7.0561402665641404E-3</v>
      </c>
      <c r="G1057" s="196">
        <v>578</v>
      </c>
      <c r="H1057" s="130">
        <v>1.262610131690232E-3</v>
      </c>
      <c r="I1057" s="125">
        <v>6.9069664902998255E-3</v>
      </c>
      <c r="J1057" s="196">
        <v>42</v>
      </c>
      <c r="K1057" s="130">
        <v>1.9777601579566749E-3</v>
      </c>
      <c r="L1057" s="125">
        <v>6.6224747474747468E-3</v>
      </c>
      <c r="M1057" s="196">
        <v>22</v>
      </c>
      <c r="N1057" s="130">
        <v>1.1510275906712365E-3</v>
      </c>
      <c r="P1057" s="34" t="s">
        <v>127</v>
      </c>
      <c r="Q1057" s="125">
        <v>6.2960967432950194E-3</v>
      </c>
      <c r="R1057" s="196">
        <v>58</v>
      </c>
      <c r="S1057" s="130">
        <v>2.0848088903356291E-3</v>
      </c>
      <c r="T1057" s="125">
        <v>5.9635416666666665E-3</v>
      </c>
      <c r="U1057" s="196">
        <v>8</v>
      </c>
      <c r="V1057" s="130">
        <v>1.6460404071654386E-3</v>
      </c>
      <c r="W1057" s="125">
        <v>6.3683127572016461E-3</v>
      </c>
      <c r="X1057" s="196">
        <v>9</v>
      </c>
      <c r="Y1057" s="130">
        <v>2.3828034717678615E-3</v>
      </c>
    </row>
    <row r="1058" spans="5:29" ht="12" customHeight="1" x14ac:dyDescent="0.15">
      <c r="E1058" s="103" t="s">
        <v>123</v>
      </c>
      <c r="F1058" s="124">
        <v>7.2675582241630279E-3</v>
      </c>
      <c r="G1058" s="195">
        <v>229</v>
      </c>
      <c r="H1058" s="129">
        <v>1.6468882302006541E-3</v>
      </c>
      <c r="I1058" s="124">
        <v>7.457967836257311E-3</v>
      </c>
      <c r="J1058" s="195">
        <v>95</v>
      </c>
      <c r="K1058" s="129">
        <v>1.8783670879416029E-3</v>
      </c>
      <c r="L1058" s="124">
        <v>7.207086894586893E-3</v>
      </c>
      <c r="M1058" s="195">
        <v>65</v>
      </c>
      <c r="N1058" s="129">
        <v>1.9507239647078211E-3</v>
      </c>
      <c r="P1058" s="103" t="s">
        <v>123</v>
      </c>
      <c r="Q1058" s="124">
        <v>7.0135484749455348E-3</v>
      </c>
      <c r="R1058" s="195">
        <v>68</v>
      </c>
      <c r="S1058" s="129">
        <v>2.7585463020587892E-3</v>
      </c>
      <c r="T1058" s="124">
        <v>6.4564043209876546E-3</v>
      </c>
      <c r="U1058" s="195">
        <v>24</v>
      </c>
      <c r="V1058" s="129">
        <v>2.3853306016115502E-3</v>
      </c>
      <c r="W1058" s="124">
        <v>6.4559386973180094E-3</v>
      </c>
      <c r="X1058" s="195">
        <v>29</v>
      </c>
      <c r="Y1058" s="129">
        <v>2.2321944974835655E-3</v>
      </c>
    </row>
    <row r="1059" spans="5:29" ht="12" customHeight="1" x14ac:dyDescent="0.15">
      <c r="E1059" s="23" t="s">
        <v>124</v>
      </c>
      <c r="F1059" s="125">
        <v>7.3922893339075516E-3</v>
      </c>
      <c r="G1059" s="196">
        <v>258</v>
      </c>
      <c r="H1059" s="130">
        <v>1.620449632194191E-3</v>
      </c>
      <c r="I1059" s="125">
        <v>7.0020517676767672E-3</v>
      </c>
      <c r="J1059" s="196">
        <v>88</v>
      </c>
      <c r="K1059" s="130">
        <v>1.1218351890534906E-3</v>
      </c>
      <c r="L1059" s="125">
        <v>7.1082109408258827E-3</v>
      </c>
      <c r="M1059" s="196">
        <v>87</v>
      </c>
      <c r="N1059" s="130">
        <v>1.565772931052695E-3</v>
      </c>
      <c r="P1059" s="23" t="s">
        <v>124</v>
      </c>
      <c r="Q1059" s="125">
        <v>6.9899425287356324E-3</v>
      </c>
      <c r="R1059" s="196">
        <v>87</v>
      </c>
      <c r="S1059" s="130">
        <v>2.3110722821751474E-3</v>
      </c>
      <c r="T1059" s="125">
        <v>6.4268261316872436E-3</v>
      </c>
      <c r="U1059" s="196">
        <v>36</v>
      </c>
      <c r="V1059" s="130">
        <v>2.2437105411048227E-3</v>
      </c>
      <c r="W1059" s="125">
        <v>6.8037280701754368E-3</v>
      </c>
      <c r="X1059" s="196">
        <v>19</v>
      </c>
      <c r="Y1059" s="130">
        <v>2.8737396612968291E-3</v>
      </c>
    </row>
    <row r="1060" spans="5:29" ht="12" customHeight="1" x14ac:dyDescent="0.15">
      <c r="E1060" s="46" t="s">
        <v>3</v>
      </c>
      <c r="F1060" s="127"/>
      <c r="G1060" s="198"/>
      <c r="H1060" s="132"/>
      <c r="I1060" s="127"/>
      <c r="J1060" s="198"/>
      <c r="K1060" s="132"/>
      <c r="L1060" s="127"/>
      <c r="M1060" s="198"/>
      <c r="N1060" s="132"/>
      <c r="P1060" s="46" t="s">
        <v>3</v>
      </c>
      <c r="Q1060" s="127"/>
      <c r="R1060" s="198"/>
      <c r="S1060" s="132"/>
      <c r="T1060" s="127"/>
      <c r="U1060" s="198"/>
      <c r="V1060" s="132"/>
      <c r="W1060" s="127"/>
      <c r="X1060" s="198"/>
      <c r="Y1060" s="132"/>
    </row>
    <row r="1061" spans="5:29" ht="12" customHeight="1" x14ac:dyDescent="0.15">
      <c r="E1061" s="26" t="s">
        <v>128</v>
      </c>
      <c r="F1061" s="128">
        <v>7.1422070835093733E-3</v>
      </c>
      <c r="G1061" s="199">
        <v>1315</v>
      </c>
      <c r="H1061" s="133">
        <v>1.4690392278336501E-3</v>
      </c>
      <c r="I1061" s="128">
        <v>7.1695453466286765E-3</v>
      </c>
      <c r="J1061" s="199">
        <v>312</v>
      </c>
      <c r="K1061" s="133">
        <v>1.5441218037838933E-3</v>
      </c>
      <c r="L1061" s="128">
        <v>7.1174899053188479E-3</v>
      </c>
      <c r="M1061" s="199">
        <v>266</v>
      </c>
      <c r="N1061" s="133">
        <v>1.7211900093813029E-3</v>
      </c>
      <c r="P1061" s="26" t="s">
        <v>128</v>
      </c>
      <c r="Q1061" s="128">
        <v>6.8104158428891563E-3</v>
      </c>
      <c r="R1061" s="199">
        <v>281</v>
      </c>
      <c r="S1061" s="133">
        <v>2.5031168612693598E-3</v>
      </c>
      <c r="T1061" s="128">
        <v>6.4811376971030416E-3</v>
      </c>
      <c r="U1061" s="199">
        <v>101</v>
      </c>
      <c r="V1061" s="133">
        <v>2.2422183724661038E-3</v>
      </c>
      <c r="W1061" s="128">
        <v>6.34468429272646E-3</v>
      </c>
      <c r="X1061" s="199">
        <v>83</v>
      </c>
      <c r="Y1061" s="133">
        <v>2.3780483268815147E-3</v>
      </c>
    </row>
    <row r="1062" spans="5:29" ht="12" customHeight="1" x14ac:dyDescent="0.15">
      <c r="E1062" s="123"/>
      <c r="P1062" s="123"/>
    </row>
    <row r="1063" spans="5:29" ht="12" customHeight="1" x14ac:dyDescent="0.15">
      <c r="E1063" s="113" t="s">
        <v>315</v>
      </c>
      <c r="P1063" s="113" t="s">
        <v>315</v>
      </c>
    </row>
    <row r="1065" spans="5:29" ht="12" customHeight="1" x14ac:dyDescent="0.15">
      <c r="AC1065" s="225"/>
    </row>
    <row r="1079" spans="1:35" ht="20.100000000000001" customHeight="1" x14ac:dyDescent="0.15">
      <c r="A1079" s="6"/>
      <c r="E1079" s="3" t="s">
        <v>194</v>
      </c>
      <c r="F1079" s="15"/>
      <c r="G1079" s="192"/>
      <c r="H1079" s="15"/>
      <c r="I1079" s="15"/>
      <c r="J1079" s="192"/>
      <c r="K1079" s="15"/>
      <c r="L1079" s="15"/>
      <c r="M1079" s="192"/>
      <c r="N1079" s="15"/>
      <c r="P1079" s="3" t="s">
        <v>196</v>
      </c>
      <c r="Q1079" s="15"/>
      <c r="R1079" s="192"/>
      <c r="S1079" s="15"/>
      <c r="T1079" s="15"/>
      <c r="U1079" s="192"/>
      <c r="V1079" s="15"/>
      <c r="W1079" s="15"/>
      <c r="X1079" s="192"/>
      <c r="Y1079" s="15"/>
    </row>
    <row r="1080" spans="1:35" ht="12" customHeight="1" x14ac:dyDescent="0.15">
      <c r="E1080" s="41"/>
      <c r="F1080" s="42" t="s">
        <v>283</v>
      </c>
      <c r="G1080" s="193"/>
      <c r="H1080" s="43"/>
      <c r="I1080" s="42" t="s">
        <v>285</v>
      </c>
      <c r="J1080" s="193"/>
      <c r="K1080" s="43"/>
      <c r="L1080" s="42" t="s">
        <v>286</v>
      </c>
      <c r="M1080" s="193"/>
      <c r="N1080" s="43"/>
      <c r="P1080" s="41"/>
      <c r="Q1080" s="42" t="s">
        <v>283</v>
      </c>
      <c r="R1080" s="193"/>
      <c r="S1080" s="43"/>
      <c r="T1080" s="42" t="s">
        <v>285</v>
      </c>
      <c r="U1080" s="193"/>
      <c r="V1080" s="43"/>
      <c r="W1080" s="42" t="s">
        <v>286</v>
      </c>
      <c r="X1080" s="193"/>
      <c r="Y1080" s="43"/>
    </row>
    <row r="1081" spans="1:35" ht="12" customHeight="1" x14ac:dyDescent="0.15">
      <c r="A1081" s="84"/>
      <c r="B1081" s="84"/>
      <c r="C1081" s="84"/>
      <c r="E1081" s="80"/>
      <c r="F1081" s="104" t="s">
        <v>306</v>
      </c>
      <c r="G1081" s="194" t="s">
        <v>305</v>
      </c>
      <c r="H1081" s="105" t="s">
        <v>307</v>
      </c>
      <c r="I1081" s="104" t="s">
        <v>306</v>
      </c>
      <c r="J1081" s="194" t="s">
        <v>305</v>
      </c>
      <c r="K1081" s="105" t="s">
        <v>307</v>
      </c>
      <c r="L1081" s="104" t="s">
        <v>306</v>
      </c>
      <c r="M1081" s="194" t="s">
        <v>305</v>
      </c>
      <c r="N1081" s="105" t="s">
        <v>307</v>
      </c>
      <c r="P1081" s="80"/>
      <c r="Q1081" s="104" t="s">
        <v>306</v>
      </c>
      <c r="R1081" s="194" t="s">
        <v>305</v>
      </c>
      <c r="S1081" s="105" t="s">
        <v>307</v>
      </c>
      <c r="T1081" s="104" t="s">
        <v>306</v>
      </c>
      <c r="U1081" s="194" t="s">
        <v>305</v>
      </c>
      <c r="V1081" s="105" t="s">
        <v>307</v>
      </c>
      <c r="W1081" s="104" t="s">
        <v>306</v>
      </c>
      <c r="X1081" s="194" t="s">
        <v>305</v>
      </c>
      <c r="Y1081" s="105" t="s">
        <v>307</v>
      </c>
    </row>
    <row r="1082" spans="1:35" ht="12" customHeight="1" x14ac:dyDescent="0.15">
      <c r="A1082" s="2" t="s">
        <v>0</v>
      </c>
      <c r="E1082" s="46" t="s">
        <v>125</v>
      </c>
      <c r="F1082" s="30"/>
      <c r="G1082" s="110"/>
      <c r="H1082" s="32"/>
      <c r="I1082" s="30"/>
      <c r="J1082" s="110"/>
      <c r="K1082" s="32"/>
      <c r="L1082" s="30"/>
      <c r="M1082" s="110"/>
      <c r="N1082" s="32"/>
      <c r="P1082" s="46" t="s">
        <v>125</v>
      </c>
      <c r="Q1082" s="30"/>
      <c r="R1082" s="110"/>
      <c r="S1082" s="32"/>
      <c r="T1082" s="30"/>
      <c r="U1082" s="110"/>
      <c r="V1082" s="32"/>
      <c r="W1082" s="30"/>
      <c r="X1082" s="110"/>
      <c r="Y1082" s="32"/>
      <c r="AA1082" s="200" t="s">
        <v>283</v>
      </c>
      <c r="AB1082" s="200" t="s">
        <v>285</v>
      </c>
      <c r="AC1082" s="200" t="s">
        <v>286</v>
      </c>
      <c r="AE1082" s="200" t="s">
        <v>283</v>
      </c>
      <c r="AF1082" s="200" t="s">
        <v>285</v>
      </c>
      <c r="AG1082" s="200" t="s">
        <v>286</v>
      </c>
    </row>
    <row r="1083" spans="1:35" ht="12" customHeight="1" x14ac:dyDescent="0.15">
      <c r="A1083" s="25"/>
      <c r="E1083" s="103" t="s">
        <v>272</v>
      </c>
      <c r="F1083" s="124">
        <v>6.2433862433862435E-3</v>
      </c>
      <c r="G1083" s="195">
        <v>7</v>
      </c>
      <c r="H1083" s="129">
        <v>1.5370855105932434E-3</v>
      </c>
      <c r="I1083" s="124" t="s">
        <v>311</v>
      </c>
      <c r="J1083" s="195" t="s">
        <v>311</v>
      </c>
      <c r="K1083" s="129" t="s">
        <v>311</v>
      </c>
      <c r="L1083" s="124" t="s">
        <v>311</v>
      </c>
      <c r="M1083" s="195" t="s">
        <v>311</v>
      </c>
      <c r="N1083" s="129" t="s">
        <v>311</v>
      </c>
      <c r="P1083" s="103" t="s">
        <v>272</v>
      </c>
      <c r="Q1083" s="124">
        <v>5.6749999999999986E-3</v>
      </c>
      <c r="R1083" s="195">
        <v>100</v>
      </c>
      <c r="S1083" s="129">
        <v>1.0684428526830554E-3</v>
      </c>
      <c r="T1083" s="124">
        <v>4.9681712962962961E-3</v>
      </c>
      <c r="U1083" s="195">
        <v>12</v>
      </c>
      <c r="V1083" s="129">
        <v>4.4821101961276547E-4</v>
      </c>
      <c r="W1083" s="124">
        <v>5.7853835978835975E-3</v>
      </c>
      <c r="X1083" s="195">
        <v>7</v>
      </c>
      <c r="Y1083" s="129">
        <v>2.0561544676021811E-3</v>
      </c>
      <c r="Z1083" s="200">
        <v>1083</v>
      </c>
      <c r="AA1083" s="200">
        <f>IF(F1083="-",-1,F1083)</f>
        <v>6.2433862433862435E-3</v>
      </c>
      <c r="AB1083" s="200">
        <f>IF(I1083="-",-1,I1083)</f>
        <v>-1</v>
      </c>
      <c r="AC1083" s="200">
        <f>IF(L1083="-",-1,L1083)</f>
        <v>-1</v>
      </c>
      <c r="AE1083" s="200">
        <f>IF(Q1083="-",-1,Q1083)</f>
        <v>5.6749999999999986E-3</v>
      </c>
      <c r="AF1083" s="200">
        <f>IF(T1083="-",-1,T1083)</f>
        <v>4.9681712962962961E-3</v>
      </c>
      <c r="AG1083" s="200">
        <f>IF(W1083="-",-1,W1083)</f>
        <v>5.7853835978835975E-3</v>
      </c>
      <c r="AI1083" s="200" t="s">
        <v>118</v>
      </c>
    </row>
    <row r="1084" spans="1:35" ht="12" customHeight="1" x14ac:dyDescent="0.15">
      <c r="A1084" s="85" t="s">
        <v>308</v>
      </c>
      <c r="B1084" s="134"/>
      <c r="C1084" s="134"/>
      <c r="E1084" s="23" t="s">
        <v>273</v>
      </c>
      <c r="F1084" s="125">
        <v>6.1952577577577576E-3</v>
      </c>
      <c r="G1084" s="196">
        <v>37</v>
      </c>
      <c r="H1084" s="130">
        <v>1.2009481478107045E-3</v>
      </c>
      <c r="I1084" s="125">
        <v>5.347222222222222E-3</v>
      </c>
      <c r="J1084" s="196">
        <v>1</v>
      </c>
      <c r="K1084" s="130" t="s">
        <v>311</v>
      </c>
      <c r="L1084" s="125">
        <v>5.6597222222222222E-3</v>
      </c>
      <c r="M1084" s="196">
        <v>1</v>
      </c>
      <c r="N1084" s="130" t="s">
        <v>311</v>
      </c>
      <c r="P1084" s="23" t="s">
        <v>273</v>
      </c>
      <c r="Q1084" s="125">
        <v>6.0411122200044378E-3</v>
      </c>
      <c r="R1084" s="196">
        <v>167</v>
      </c>
      <c r="S1084" s="130">
        <v>9.5317447890323249E-4</v>
      </c>
      <c r="T1084" s="125">
        <v>5.2878421900161027E-3</v>
      </c>
      <c r="U1084" s="196">
        <v>23</v>
      </c>
      <c r="V1084" s="130">
        <v>1.6077411287759205E-3</v>
      </c>
      <c r="W1084" s="125">
        <v>5.1258680555555563E-3</v>
      </c>
      <c r="X1084" s="196">
        <v>16</v>
      </c>
      <c r="Y1084" s="130">
        <v>1.3969472693636236E-3</v>
      </c>
      <c r="Z1084" s="200">
        <v>1084</v>
      </c>
      <c r="AA1084" s="200">
        <f t="shared" ref="AA1084:AA1098" si="150">IF(F1084="-",-1,F1084)</f>
        <v>6.1952577577577576E-3</v>
      </c>
      <c r="AB1084" s="200">
        <f t="shared" ref="AB1084:AB1098" si="151">IF(I1084="-",-1,I1084)</f>
        <v>5.347222222222222E-3</v>
      </c>
      <c r="AC1084" s="200">
        <f t="shared" ref="AC1084:AC1098" si="152">IF(L1084="-",-1,L1084)</f>
        <v>5.6597222222222222E-3</v>
      </c>
      <c r="AE1084" s="200">
        <f t="shared" ref="AE1084:AE1098" si="153">IF(Q1084="-",-1,Q1084)</f>
        <v>6.0411122200044378E-3</v>
      </c>
      <c r="AF1084" s="200">
        <f t="shared" ref="AF1084:AF1098" si="154">IF(T1084="-",-1,T1084)</f>
        <v>5.2878421900161027E-3</v>
      </c>
      <c r="AG1084" s="200">
        <f t="shared" ref="AG1084:AG1098" si="155">IF(W1084="-",-1,W1084)</f>
        <v>5.1258680555555563E-3</v>
      </c>
      <c r="AI1084" s="200" t="s">
        <v>119</v>
      </c>
    </row>
    <row r="1085" spans="1:35" ht="12" customHeight="1" x14ac:dyDescent="0.15">
      <c r="A1085" s="85" t="s">
        <v>310</v>
      </c>
      <c r="B1085" s="134"/>
      <c r="C1085" s="134"/>
      <c r="E1085" s="103" t="s">
        <v>274</v>
      </c>
      <c r="F1085" s="124">
        <v>6.1657664609053508E-3</v>
      </c>
      <c r="G1085" s="195">
        <v>18</v>
      </c>
      <c r="H1085" s="129">
        <v>1.4214191812799658E-3</v>
      </c>
      <c r="I1085" s="124" t="s">
        <v>311</v>
      </c>
      <c r="J1085" s="195" t="s">
        <v>311</v>
      </c>
      <c r="K1085" s="129" t="s">
        <v>311</v>
      </c>
      <c r="L1085" s="124">
        <v>5.2835648148148156E-3</v>
      </c>
      <c r="M1085" s="195">
        <v>2</v>
      </c>
      <c r="N1085" s="129">
        <v>2.8644371923064574E-4</v>
      </c>
      <c r="P1085" s="103" t="s">
        <v>274</v>
      </c>
      <c r="Q1085" s="124">
        <v>6.6975014136273665E-3</v>
      </c>
      <c r="R1085" s="195">
        <v>131</v>
      </c>
      <c r="S1085" s="129">
        <v>1.1289299428637707E-3</v>
      </c>
      <c r="T1085" s="124">
        <v>5.2936921296296291E-3</v>
      </c>
      <c r="U1085" s="195">
        <v>32</v>
      </c>
      <c r="V1085" s="129">
        <v>6.7735691380854831E-4</v>
      </c>
      <c r="W1085" s="124">
        <v>5.324717078189301E-3</v>
      </c>
      <c r="X1085" s="195">
        <v>18</v>
      </c>
      <c r="Y1085" s="129">
        <v>8.1718182048155102E-4</v>
      </c>
      <c r="Z1085" s="200">
        <v>1085</v>
      </c>
      <c r="AA1085" s="200">
        <f t="shared" si="150"/>
        <v>6.1657664609053508E-3</v>
      </c>
      <c r="AB1085" s="200">
        <f t="shared" si="151"/>
        <v>-1</v>
      </c>
      <c r="AC1085" s="200">
        <f t="shared" si="152"/>
        <v>5.2835648148148156E-3</v>
      </c>
      <c r="AE1085" s="200">
        <f t="shared" si="153"/>
        <v>6.6975014136273665E-3</v>
      </c>
      <c r="AF1085" s="200">
        <f t="shared" si="154"/>
        <v>5.2936921296296291E-3</v>
      </c>
      <c r="AG1085" s="200">
        <f t="shared" si="155"/>
        <v>5.324717078189301E-3</v>
      </c>
      <c r="AI1085" s="200" t="s">
        <v>120</v>
      </c>
    </row>
    <row r="1086" spans="1:35" ht="12" customHeight="1" x14ac:dyDescent="0.15">
      <c r="A1086" s="85" t="s">
        <v>309</v>
      </c>
      <c r="B1086" s="134"/>
      <c r="C1086" s="134"/>
      <c r="E1086" s="23" t="s">
        <v>275</v>
      </c>
      <c r="F1086" s="125">
        <v>6.5865384615384596E-3</v>
      </c>
      <c r="G1086" s="196">
        <v>13</v>
      </c>
      <c r="H1086" s="130">
        <v>1.308420463107983E-3</v>
      </c>
      <c r="I1086" s="125">
        <v>7.262731481481482E-3</v>
      </c>
      <c r="J1086" s="196">
        <v>6</v>
      </c>
      <c r="K1086" s="130">
        <v>1.7340844652476266E-3</v>
      </c>
      <c r="L1086" s="125">
        <v>6.4197530864197536E-3</v>
      </c>
      <c r="M1086" s="196">
        <v>3</v>
      </c>
      <c r="N1086" s="130">
        <v>2.2822458028832534E-3</v>
      </c>
      <c r="P1086" s="23" t="s">
        <v>275</v>
      </c>
      <c r="Q1086" s="125">
        <v>5.925183998100666E-3</v>
      </c>
      <c r="R1086" s="196">
        <v>78</v>
      </c>
      <c r="S1086" s="130">
        <v>9.9820713182158759E-4</v>
      </c>
      <c r="T1086" s="125">
        <v>5.7782921810699585E-3</v>
      </c>
      <c r="U1086" s="196">
        <v>45</v>
      </c>
      <c r="V1086" s="130">
        <v>1.2648474323249436E-3</v>
      </c>
      <c r="W1086" s="125">
        <v>5.2204106280193232E-3</v>
      </c>
      <c r="X1086" s="196">
        <v>23</v>
      </c>
      <c r="Y1086" s="130">
        <v>7.4975670900481522E-4</v>
      </c>
      <c r="Z1086" s="200">
        <v>1086</v>
      </c>
      <c r="AA1086" s="200">
        <f t="shared" si="150"/>
        <v>6.5865384615384596E-3</v>
      </c>
      <c r="AB1086" s="200">
        <f t="shared" si="151"/>
        <v>7.262731481481482E-3</v>
      </c>
      <c r="AC1086" s="200">
        <f t="shared" si="152"/>
        <v>6.4197530864197536E-3</v>
      </c>
      <c r="AE1086" s="200">
        <f t="shared" si="153"/>
        <v>5.925183998100666E-3</v>
      </c>
      <c r="AF1086" s="200">
        <f t="shared" si="154"/>
        <v>5.7782921810699585E-3</v>
      </c>
      <c r="AG1086" s="200">
        <f t="shared" si="155"/>
        <v>5.2204106280193232E-3</v>
      </c>
      <c r="AI1086" s="200" t="s">
        <v>121</v>
      </c>
    </row>
    <row r="1087" spans="1:35" ht="12" customHeight="1" x14ac:dyDescent="0.15">
      <c r="E1087" s="103" t="s">
        <v>94</v>
      </c>
      <c r="F1087" s="124">
        <v>6.4360119047619036E-3</v>
      </c>
      <c r="G1087" s="195">
        <v>14</v>
      </c>
      <c r="H1087" s="129">
        <v>1.5053517353197049E-3</v>
      </c>
      <c r="I1087" s="124">
        <v>6.7453703703703695E-3</v>
      </c>
      <c r="J1087" s="195">
        <v>5</v>
      </c>
      <c r="K1087" s="129">
        <v>1.6661320837622266E-3</v>
      </c>
      <c r="L1087" s="124">
        <v>5.9953703703703697E-3</v>
      </c>
      <c r="M1087" s="195">
        <v>1</v>
      </c>
      <c r="N1087" s="129" t="s">
        <v>311</v>
      </c>
      <c r="P1087" s="103" t="s">
        <v>94</v>
      </c>
      <c r="Q1087" s="124">
        <v>6.0020780723905728E-3</v>
      </c>
      <c r="R1087" s="195">
        <v>88</v>
      </c>
      <c r="S1087" s="129">
        <v>1.0666507415584634E-3</v>
      </c>
      <c r="T1087" s="124">
        <v>6.1666666666666667E-3</v>
      </c>
      <c r="U1087" s="195">
        <v>40</v>
      </c>
      <c r="V1087" s="129">
        <v>1.7149633958498424E-3</v>
      </c>
      <c r="W1087" s="124">
        <v>5.6603009259259263E-3</v>
      </c>
      <c r="X1087" s="195">
        <v>40</v>
      </c>
      <c r="Y1087" s="129">
        <v>1.0278742572868728E-3</v>
      </c>
      <c r="Z1087" s="200">
        <v>1087</v>
      </c>
      <c r="AA1087" s="200">
        <f t="shared" si="150"/>
        <v>6.4360119047619036E-3</v>
      </c>
      <c r="AB1087" s="200">
        <f t="shared" si="151"/>
        <v>6.7453703703703695E-3</v>
      </c>
      <c r="AC1087" s="200">
        <f t="shared" si="152"/>
        <v>5.9953703703703697E-3</v>
      </c>
      <c r="AE1087" s="200">
        <f t="shared" si="153"/>
        <v>6.0020780723905728E-3</v>
      </c>
      <c r="AF1087" s="200">
        <f t="shared" si="154"/>
        <v>6.1666666666666667E-3</v>
      </c>
      <c r="AG1087" s="200">
        <f t="shared" si="155"/>
        <v>5.6603009259259263E-3</v>
      </c>
      <c r="AI1087" s="200" t="s">
        <v>106</v>
      </c>
    </row>
    <row r="1088" spans="1:35" ht="12" customHeight="1" x14ac:dyDescent="0.15">
      <c r="A1088" s="2"/>
      <c r="E1088" s="23" t="s">
        <v>95</v>
      </c>
      <c r="F1088" s="125">
        <v>6.2436868686868699E-3</v>
      </c>
      <c r="G1088" s="196">
        <v>11</v>
      </c>
      <c r="H1088" s="130">
        <v>1.3716656208701047E-3</v>
      </c>
      <c r="I1088" s="125">
        <v>6.2876157407407403E-3</v>
      </c>
      <c r="J1088" s="196">
        <v>4</v>
      </c>
      <c r="K1088" s="130">
        <v>8.9229906030760466E-4</v>
      </c>
      <c r="L1088" s="125">
        <v>6.4236111111111108E-3</v>
      </c>
      <c r="M1088" s="196">
        <v>4</v>
      </c>
      <c r="N1088" s="130">
        <v>1.139326361326367E-3</v>
      </c>
      <c r="P1088" s="23" t="s">
        <v>95</v>
      </c>
      <c r="Q1088" s="125">
        <v>6.2240805946791877E-3</v>
      </c>
      <c r="R1088" s="196">
        <v>71</v>
      </c>
      <c r="S1088" s="130">
        <v>1.3149135877762409E-3</v>
      </c>
      <c r="T1088" s="125">
        <v>6.204000474833808E-3</v>
      </c>
      <c r="U1088" s="196">
        <v>39</v>
      </c>
      <c r="V1088" s="130">
        <v>1.0859018077084763E-3</v>
      </c>
      <c r="W1088" s="125">
        <v>5.4932336182336181E-3</v>
      </c>
      <c r="X1088" s="196">
        <v>26</v>
      </c>
      <c r="Y1088" s="130">
        <v>8.0663957583113554E-4</v>
      </c>
      <c r="Z1088" s="200">
        <v>1088</v>
      </c>
      <c r="AA1088" s="200">
        <f t="shared" si="150"/>
        <v>6.2436868686868699E-3</v>
      </c>
      <c r="AB1088" s="200">
        <f t="shared" si="151"/>
        <v>6.2876157407407403E-3</v>
      </c>
      <c r="AC1088" s="200">
        <f t="shared" si="152"/>
        <v>6.4236111111111108E-3</v>
      </c>
      <c r="AE1088" s="200">
        <f t="shared" si="153"/>
        <v>6.2240805946791877E-3</v>
      </c>
      <c r="AF1088" s="200">
        <f t="shared" si="154"/>
        <v>6.204000474833808E-3</v>
      </c>
      <c r="AG1088" s="200">
        <f t="shared" si="155"/>
        <v>5.4932336182336181E-3</v>
      </c>
      <c r="AI1088" s="200" t="s">
        <v>107</v>
      </c>
    </row>
    <row r="1089" spans="5:35" ht="12" customHeight="1" x14ac:dyDescent="0.15">
      <c r="E1089" s="103" t="s">
        <v>96</v>
      </c>
      <c r="F1089" s="124">
        <v>6.8184912854030496E-3</v>
      </c>
      <c r="G1089" s="195">
        <v>17</v>
      </c>
      <c r="H1089" s="129">
        <v>1.9396887905354428E-3</v>
      </c>
      <c r="I1089" s="124">
        <v>5.9738756613756609E-3</v>
      </c>
      <c r="J1089" s="195">
        <v>7</v>
      </c>
      <c r="K1089" s="129">
        <v>6.1449608824507105E-4</v>
      </c>
      <c r="L1089" s="124" t="s">
        <v>311</v>
      </c>
      <c r="M1089" s="195" t="s">
        <v>311</v>
      </c>
      <c r="N1089" s="129" t="s">
        <v>311</v>
      </c>
      <c r="P1089" s="103" t="s">
        <v>96</v>
      </c>
      <c r="Q1089" s="124">
        <v>6.2547153635116592E-3</v>
      </c>
      <c r="R1089" s="195">
        <v>81</v>
      </c>
      <c r="S1089" s="129">
        <v>1.527333577594738E-3</v>
      </c>
      <c r="T1089" s="124">
        <v>5.9375000000000009E-3</v>
      </c>
      <c r="U1089" s="195">
        <v>34</v>
      </c>
      <c r="V1089" s="129">
        <v>1.3024414179023073E-3</v>
      </c>
      <c r="W1089" s="124">
        <v>6.1131066411238815E-3</v>
      </c>
      <c r="X1089" s="195">
        <v>29</v>
      </c>
      <c r="Y1089" s="129">
        <v>1.2164270397499722E-3</v>
      </c>
      <c r="Z1089" s="200">
        <v>1089</v>
      </c>
      <c r="AA1089" s="200">
        <f t="shared" si="150"/>
        <v>6.8184912854030496E-3</v>
      </c>
      <c r="AB1089" s="200">
        <f t="shared" si="151"/>
        <v>5.9738756613756609E-3</v>
      </c>
      <c r="AC1089" s="200">
        <f t="shared" si="152"/>
        <v>-1</v>
      </c>
      <c r="AE1089" s="200">
        <f t="shared" si="153"/>
        <v>6.2547153635116592E-3</v>
      </c>
      <c r="AF1089" s="200">
        <f t="shared" si="154"/>
        <v>5.9375000000000009E-3</v>
      </c>
      <c r="AG1089" s="200">
        <f t="shared" si="155"/>
        <v>6.1131066411238815E-3</v>
      </c>
      <c r="AI1089" s="200" t="s">
        <v>108</v>
      </c>
    </row>
    <row r="1090" spans="5:35" ht="12" customHeight="1" x14ac:dyDescent="0.15">
      <c r="E1090" s="28" t="s">
        <v>97</v>
      </c>
      <c r="F1090" s="126">
        <v>6.8611111111111121E-3</v>
      </c>
      <c r="G1090" s="197">
        <v>5</v>
      </c>
      <c r="H1090" s="131">
        <v>9.147693022679141E-4</v>
      </c>
      <c r="I1090" s="126">
        <v>6.2795781893004122E-3</v>
      </c>
      <c r="J1090" s="197">
        <v>9</v>
      </c>
      <c r="K1090" s="131">
        <v>4.5761930237575707E-4</v>
      </c>
      <c r="L1090" s="126">
        <v>1.1273148148148148E-2</v>
      </c>
      <c r="M1090" s="197">
        <v>1</v>
      </c>
      <c r="N1090" s="131" t="s">
        <v>311</v>
      </c>
      <c r="P1090" s="28" t="s">
        <v>97</v>
      </c>
      <c r="Q1090" s="126">
        <v>6.4306434599156123E-3</v>
      </c>
      <c r="R1090" s="197">
        <v>79</v>
      </c>
      <c r="S1090" s="131">
        <v>1.4174372106778583E-3</v>
      </c>
      <c r="T1090" s="126">
        <v>5.9286816578483252E-3</v>
      </c>
      <c r="U1090" s="197">
        <v>42</v>
      </c>
      <c r="V1090" s="131">
        <v>9.2058152146890361E-4</v>
      </c>
      <c r="W1090" s="126">
        <v>5.6275720164609038E-3</v>
      </c>
      <c r="X1090" s="197">
        <v>27</v>
      </c>
      <c r="Y1090" s="131">
        <v>1.8841592148366316E-3</v>
      </c>
      <c r="Z1090" s="200">
        <v>1090</v>
      </c>
      <c r="AA1090" s="200">
        <f t="shared" si="150"/>
        <v>6.8611111111111121E-3</v>
      </c>
      <c r="AB1090" s="200">
        <f t="shared" si="151"/>
        <v>6.2795781893004122E-3</v>
      </c>
      <c r="AC1090" s="200">
        <f t="shared" si="152"/>
        <v>1.1273148148148148E-2</v>
      </c>
      <c r="AE1090" s="200">
        <f t="shared" si="153"/>
        <v>6.4306434599156123E-3</v>
      </c>
      <c r="AF1090" s="200">
        <f t="shared" si="154"/>
        <v>5.9286816578483252E-3</v>
      </c>
      <c r="AG1090" s="200">
        <f t="shared" si="155"/>
        <v>5.6275720164609038E-3</v>
      </c>
      <c r="AI1090" s="200" t="s">
        <v>109</v>
      </c>
    </row>
    <row r="1091" spans="5:35" ht="12" customHeight="1" x14ac:dyDescent="0.15">
      <c r="E1091" s="103" t="s">
        <v>98</v>
      </c>
      <c r="F1091" s="124">
        <v>6.5615354938271609E-3</v>
      </c>
      <c r="G1091" s="195">
        <v>12</v>
      </c>
      <c r="H1091" s="129">
        <v>1.7163540401130811E-3</v>
      </c>
      <c r="I1091" s="124">
        <v>7.5964506172839508E-3</v>
      </c>
      <c r="J1091" s="195">
        <v>3</v>
      </c>
      <c r="K1091" s="129">
        <v>3.1744276353676102E-3</v>
      </c>
      <c r="L1091" s="124">
        <v>6.1111111111111114E-3</v>
      </c>
      <c r="M1091" s="195">
        <v>1</v>
      </c>
      <c r="N1091" s="129" t="s">
        <v>311</v>
      </c>
      <c r="P1091" s="103" t="s">
        <v>98</v>
      </c>
      <c r="Q1091" s="124">
        <v>6.5693257359924024E-3</v>
      </c>
      <c r="R1091" s="195">
        <v>78</v>
      </c>
      <c r="S1091" s="129">
        <v>1.3878205515896857E-3</v>
      </c>
      <c r="T1091" s="124">
        <v>6.0487604540023906E-3</v>
      </c>
      <c r="U1091" s="195">
        <v>31</v>
      </c>
      <c r="V1091" s="129">
        <v>1.2206695407096255E-3</v>
      </c>
      <c r="W1091" s="124">
        <v>5.9233124253285536E-3</v>
      </c>
      <c r="X1091" s="195">
        <v>31</v>
      </c>
      <c r="Y1091" s="129">
        <v>1.3246786398668875E-3</v>
      </c>
      <c r="Z1091" s="200">
        <v>1091</v>
      </c>
      <c r="AA1091" s="200">
        <f t="shared" si="150"/>
        <v>6.5615354938271609E-3</v>
      </c>
      <c r="AB1091" s="200">
        <f t="shared" si="151"/>
        <v>7.5964506172839508E-3</v>
      </c>
      <c r="AC1091" s="200">
        <f t="shared" si="152"/>
        <v>6.1111111111111114E-3</v>
      </c>
      <c r="AE1091" s="200">
        <f t="shared" si="153"/>
        <v>6.5693257359924024E-3</v>
      </c>
      <c r="AF1091" s="200">
        <f t="shared" si="154"/>
        <v>6.0487604540023906E-3</v>
      </c>
      <c r="AG1091" s="200">
        <f t="shared" si="155"/>
        <v>5.9233124253285536E-3</v>
      </c>
      <c r="AI1091" s="200" t="s">
        <v>110</v>
      </c>
    </row>
    <row r="1092" spans="5:35" ht="12" customHeight="1" x14ac:dyDescent="0.15">
      <c r="E1092" s="23" t="s">
        <v>99</v>
      </c>
      <c r="F1092" s="125">
        <v>6.2002314814814819E-3</v>
      </c>
      <c r="G1092" s="196">
        <v>20</v>
      </c>
      <c r="H1092" s="130">
        <v>1.2518154503009468E-3</v>
      </c>
      <c r="I1092" s="125">
        <v>6.1712962962962963E-3</v>
      </c>
      <c r="J1092" s="196">
        <v>5</v>
      </c>
      <c r="K1092" s="130">
        <v>4.2315865839122807E-4</v>
      </c>
      <c r="L1092" s="125">
        <v>6.4583333333333333E-3</v>
      </c>
      <c r="M1092" s="196">
        <v>3</v>
      </c>
      <c r="N1092" s="130">
        <v>5.8549258657137346E-4</v>
      </c>
      <c r="P1092" s="23" t="s">
        <v>99</v>
      </c>
      <c r="Q1092" s="125">
        <v>6.8782488628979857E-3</v>
      </c>
      <c r="R1092" s="196">
        <v>57</v>
      </c>
      <c r="S1092" s="130">
        <v>1.6982291717009563E-3</v>
      </c>
      <c r="T1092" s="125">
        <v>6.0529944838455469E-3</v>
      </c>
      <c r="U1092" s="196">
        <v>47</v>
      </c>
      <c r="V1092" s="130">
        <v>1.4935537961163438E-3</v>
      </c>
      <c r="W1092" s="125">
        <v>5.8559303350970001E-3</v>
      </c>
      <c r="X1092" s="196">
        <v>21</v>
      </c>
      <c r="Y1092" s="130">
        <v>1.4729776015987392E-3</v>
      </c>
      <c r="Z1092" s="200">
        <v>1092</v>
      </c>
      <c r="AA1092" s="200">
        <f t="shared" si="150"/>
        <v>6.2002314814814819E-3</v>
      </c>
      <c r="AB1092" s="200">
        <f t="shared" si="151"/>
        <v>6.1712962962962963E-3</v>
      </c>
      <c r="AC1092" s="200">
        <f t="shared" si="152"/>
        <v>6.4583333333333333E-3</v>
      </c>
      <c r="AE1092" s="200">
        <f t="shared" si="153"/>
        <v>6.8782488628979857E-3</v>
      </c>
      <c r="AF1092" s="200">
        <f t="shared" si="154"/>
        <v>6.0529944838455469E-3</v>
      </c>
      <c r="AG1092" s="200">
        <f t="shared" si="155"/>
        <v>5.8559303350970001E-3</v>
      </c>
      <c r="AI1092" s="200" t="s">
        <v>111</v>
      </c>
    </row>
    <row r="1093" spans="5:35" ht="12" customHeight="1" x14ac:dyDescent="0.15">
      <c r="E1093" s="103" t="s">
        <v>100</v>
      </c>
      <c r="F1093" s="124">
        <v>6.0585016835016832E-3</v>
      </c>
      <c r="G1093" s="195">
        <v>33</v>
      </c>
      <c r="H1093" s="129">
        <v>8.0893945083412942E-4</v>
      </c>
      <c r="I1093" s="124">
        <v>5.7947530864197539E-3</v>
      </c>
      <c r="J1093" s="195">
        <v>9</v>
      </c>
      <c r="K1093" s="129">
        <v>6.0945495808649214E-4</v>
      </c>
      <c r="L1093" s="124">
        <v>5.8140432098765437E-3</v>
      </c>
      <c r="M1093" s="195">
        <v>3</v>
      </c>
      <c r="N1093" s="129">
        <v>2.1035965864527547E-4</v>
      </c>
      <c r="P1093" s="103" t="s">
        <v>100</v>
      </c>
      <c r="Q1093" s="124">
        <v>7.5348975869809183E-3</v>
      </c>
      <c r="R1093" s="195">
        <v>66</v>
      </c>
      <c r="S1093" s="129">
        <v>1.5933291209267954E-3</v>
      </c>
      <c r="T1093" s="124">
        <v>6.091306584362138E-3</v>
      </c>
      <c r="U1093" s="195">
        <v>45</v>
      </c>
      <c r="V1093" s="129">
        <v>1.6194412135452493E-3</v>
      </c>
      <c r="W1093" s="124">
        <v>5.7027633101851853E-3</v>
      </c>
      <c r="X1093" s="195">
        <v>32</v>
      </c>
      <c r="Y1093" s="129">
        <v>1.1091034136441209E-3</v>
      </c>
      <c r="Z1093" s="200">
        <v>1093</v>
      </c>
      <c r="AA1093" s="200">
        <f t="shared" si="150"/>
        <v>6.0585016835016832E-3</v>
      </c>
      <c r="AB1093" s="200">
        <f t="shared" si="151"/>
        <v>5.7947530864197539E-3</v>
      </c>
      <c r="AC1093" s="200">
        <f t="shared" si="152"/>
        <v>5.8140432098765437E-3</v>
      </c>
      <c r="AE1093" s="200">
        <f t="shared" si="153"/>
        <v>7.5348975869809183E-3</v>
      </c>
      <c r="AF1093" s="200">
        <f t="shared" si="154"/>
        <v>6.091306584362138E-3</v>
      </c>
      <c r="AG1093" s="200">
        <f t="shared" si="155"/>
        <v>5.7027633101851853E-3</v>
      </c>
      <c r="AI1093" s="200" t="s">
        <v>112</v>
      </c>
    </row>
    <row r="1094" spans="5:35" ht="12" customHeight="1" x14ac:dyDescent="0.15">
      <c r="E1094" s="23" t="s">
        <v>101</v>
      </c>
      <c r="F1094" s="125">
        <v>5.6847545219638257E-3</v>
      </c>
      <c r="G1094" s="196">
        <v>43</v>
      </c>
      <c r="H1094" s="130">
        <v>6.3119990893461999E-4</v>
      </c>
      <c r="I1094" s="125">
        <v>6.1574074074074074E-3</v>
      </c>
      <c r="J1094" s="196">
        <v>4</v>
      </c>
      <c r="K1094" s="130">
        <v>7.9003830439107405E-4</v>
      </c>
      <c r="L1094" s="125">
        <v>7.6805555555555559E-3</v>
      </c>
      <c r="M1094" s="196">
        <v>5</v>
      </c>
      <c r="N1094" s="130">
        <v>2.4984804409658476E-3</v>
      </c>
      <c r="P1094" s="23" t="s">
        <v>101</v>
      </c>
      <c r="Q1094" s="125">
        <v>7.0056423611111127E-3</v>
      </c>
      <c r="R1094" s="196">
        <v>80</v>
      </c>
      <c r="S1094" s="130">
        <v>1.9376751826954924E-3</v>
      </c>
      <c r="T1094" s="125">
        <v>5.7688938938938927E-3</v>
      </c>
      <c r="U1094" s="196">
        <v>37</v>
      </c>
      <c r="V1094" s="130">
        <v>1.3980284328509783E-3</v>
      </c>
      <c r="W1094" s="125">
        <v>5.5677387914230018E-3</v>
      </c>
      <c r="X1094" s="196">
        <v>19</v>
      </c>
      <c r="Y1094" s="130">
        <v>6.143651295278513E-4</v>
      </c>
      <c r="Z1094" s="200">
        <v>1094</v>
      </c>
      <c r="AA1094" s="200">
        <f t="shared" si="150"/>
        <v>5.6847545219638257E-3</v>
      </c>
      <c r="AB1094" s="200">
        <f t="shared" si="151"/>
        <v>6.1574074074074074E-3</v>
      </c>
      <c r="AC1094" s="200">
        <f t="shared" si="152"/>
        <v>7.6805555555555559E-3</v>
      </c>
      <c r="AE1094" s="200">
        <f t="shared" si="153"/>
        <v>7.0056423611111127E-3</v>
      </c>
      <c r="AF1094" s="200">
        <f t="shared" si="154"/>
        <v>5.7688938938938927E-3</v>
      </c>
      <c r="AG1094" s="200">
        <f t="shared" si="155"/>
        <v>5.5677387914230018E-3</v>
      </c>
      <c r="AI1094" s="200" t="s">
        <v>113</v>
      </c>
    </row>
    <row r="1095" spans="5:35" ht="12" customHeight="1" x14ac:dyDescent="0.15">
      <c r="E1095" s="103" t="s">
        <v>102</v>
      </c>
      <c r="F1095" s="124">
        <v>5.8641975308641988E-3</v>
      </c>
      <c r="G1095" s="195">
        <v>15</v>
      </c>
      <c r="H1095" s="129">
        <v>4.3170490994468962E-4</v>
      </c>
      <c r="I1095" s="124">
        <v>8.0729166666666657E-3</v>
      </c>
      <c r="J1095" s="195">
        <v>2</v>
      </c>
      <c r="K1095" s="129">
        <v>3.1017762739548819E-3</v>
      </c>
      <c r="L1095" s="124">
        <v>5.5787037037037038E-3</v>
      </c>
      <c r="M1095" s="195">
        <v>1</v>
      </c>
      <c r="N1095" s="129" t="s">
        <v>311</v>
      </c>
      <c r="P1095" s="103" t="s">
        <v>102</v>
      </c>
      <c r="Q1095" s="124">
        <v>6.2211511885019348E-3</v>
      </c>
      <c r="R1095" s="195">
        <v>67</v>
      </c>
      <c r="S1095" s="129">
        <v>1.4624491165975556E-3</v>
      </c>
      <c r="T1095" s="124">
        <v>5.4418103448275858E-3</v>
      </c>
      <c r="U1095" s="195">
        <v>29</v>
      </c>
      <c r="V1095" s="129">
        <v>6.3956629727879787E-4</v>
      </c>
      <c r="W1095" s="124">
        <v>5.7469729344729343E-3</v>
      </c>
      <c r="X1095" s="195">
        <v>39</v>
      </c>
      <c r="Y1095" s="129">
        <v>1.1133799723760001E-3</v>
      </c>
      <c r="Z1095" s="200">
        <v>1095</v>
      </c>
      <c r="AA1095" s="200">
        <f t="shared" si="150"/>
        <v>5.8641975308641988E-3</v>
      </c>
      <c r="AB1095" s="200">
        <f t="shared" si="151"/>
        <v>8.0729166666666657E-3</v>
      </c>
      <c r="AC1095" s="200">
        <f t="shared" si="152"/>
        <v>5.5787037037037038E-3</v>
      </c>
      <c r="AE1095" s="200">
        <f t="shared" si="153"/>
        <v>6.2211511885019348E-3</v>
      </c>
      <c r="AF1095" s="200">
        <f t="shared" si="154"/>
        <v>5.4418103448275858E-3</v>
      </c>
      <c r="AG1095" s="200">
        <f t="shared" si="155"/>
        <v>5.7469729344729343E-3</v>
      </c>
      <c r="AI1095" s="200" t="s">
        <v>114</v>
      </c>
    </row>
    <row r="1096" spans="5:35" ht="12" customHeight="1" x14ac:dyDescent="0.15">
      <c r="E1096" s="23" t="s">
        <v>103</v>
      </c>
      <c r="F1096" s="125">
        <v>5.8059764309764308E-3</v>
      </c>
      <c r="G1096" s="196">
        <v>11</v>
      </c>
      <c r="H1096" s="130">
        <v>6.4685040234225947E-4</v>
      </c>
      <c r="I1096" s="125">
        <v>6.0474537037037033E-3</v>
      </c>
      <c r="J1096" s="196">
        <v>2</v>
      </c>
      <c r="K1096" s="130">
        <v>7.2838545747224575E-4</v>
      </c>
      <c r="L1096" s="125">
        <v>6.6550925925925927E-3</v>
      </c>
      <c r="M1096" s="196">
        <v>2</v>
      </c>
      <c r="N1096" s="130">
        <v>2.5861775793396898E-3</v>
      </c>
      <c r="P1096" s="23" t="s">
        <v>103</v>
      </c>
      <c r="Q1096" s="125">
        <v>5.7281378600823052E-3</v>
      </c>
      <c r="R1096" s="196">
        <v>45</v>
      </c>
      <c r="S1096" s="130">
        <v>1.1378471901733911E-3</v>
      </c>
      <c r="T1096" s="125">
        <v>6.225516381766381E-3</v>
      </c>
      <c r="U1096" s="196">
        <v>26</v>
      </c>
      <c r="V1096" s="130">
        <v>1.6883407031824773E-3</v>
      </c>
      <c r="W1096" s="125">
        <v>5.3788580246913577E-3</v>
      </c>
      <c r="X1096" s="196">
        <v>30</v>
      </c>
      <c r="Y1096" s="130">
        <v>8.3157948630299455E-4</v>
      </c>
      <c r="Z1096" s="200">
        <v>1096</v>
      </c>
      <c r="AA1096" s="200">
        <f t="shared" si="150"/>
        <v>5.8059764309764308E-3</v>
      </c>
      <c r="AB1096" s="200">
        <f t="shared" si="151"/>
        <v>6.0474537037037033E-3</v>
      </c>
      <c r="AC1096" s="200">
        <f t="shared" si="152"/>
        <v>6.6550925925925927E-3</v>
      </c>
      <c r="AE1096" s="200">
        <f t="shared" si="153"/>
        <v>5.7281378600823052E-3</v>
      </c>
      <c r="AF1096" s="200">
        <f t="shared" si="154"/>
        <v>6.225516381766381E-3</v>
      </c>
      <c r="AG1096" s="200">
        <f t="shared" si="155"/>
        <v>5.3788580246913577E-3</v>
      </c>
      <c r="AI1096" s="200" t="s">
        <v>115</v>
      </c>
    </row>
    <row r="1097" spans="5:35" ht="12" customHeight="1" x14ac:dyDescent="0.15">
      <c r="E1097" s="103" t="s">
        <v>104</v>
      </c>
      <c r="F1097" s="124">
        <v>6.0706018518518513E-3</v>
      </c>
      <c r="G1097" s="195">
        <v>6</v>
      </c>
      <c r="H1097" s="129">
        <v>8.6580727363675422E-4</v>
      </c>
      <c r="I1097" s="124">
        <v>6.7361111111111103E-3</v>
      </c>
      <c r="J1097" s="195">
        <v>1</v>
      </c>
      <c r="K1097" s="129" t="s">
        <v>311</v>
      </c>
      <c r="L1097" s="124">
        <v>6.4988425925925925E-3</v>
      </c>
      <c r="M1097" s="195">
        <v>2</v>
      </c>
      <c r="N1097" s="129">
        <v>7.6112188252719576E-4</v>
      </c>
      <c r="P1097" s="103" t="s">
        <v>104</v>
      </c>
      <c r="Q1097" s="124">
        <v>5.1666057504873289E-3</v>
      </c>
      <c r="R1097" s="195">
        <v>38</v>
      </c>
      <c r="S1097" s="129">
        <v>6.4411674517648738E-4</v>
      </c>
      <c r="T1097" s="124">
        <v>5.3919402356902351E-3</v>
      </c>
      <c r="U1097" s="195">
        <v>22</v>
      </c>
      <c r="V1097" s="129">
        <v>7.178707383095962E-4</v>
      </c>
      <c r="W1097" s="124">
        <v>5.8564814814814807E-3</v>
      </c>
      <c r="X1097" s="195">
        <v>15</v>
      </c>
      <c r="Y1097" s="129">
        <v>1.8071658807309722E-3</v>
      </c>
      <c r="Z1097" s="200">
        <v>1097</v>
      </c>
      <c r="AA1097" s="200">
        <f t="shared" si="150"/>
        <v>6.0706018518518513E-3</v>
      </c>
      <c r="AB1097" s="200">
        <f t="shared" si="151"/>
        <v>6.7361111111111103E-3</v>
      </c>
      <c r="AC1097" s="200">
        <f t="shared" si="152"/>
        <v>6.4988425925925925E-3</v>
      </c>
      <c r="AE1097" s="200">
        <f t="shared" si="153"/>
        <v>5.1666057504873289E-3</v>
      </c>
      <c r="AF1097" s="200">
        <f t="shared" si="154"/>
        <v>5.3919402356902351E-3</v>
      </c>
      <c r="AG1097" s="200">
        <f t="shared" si="155"/>
        <v>5.8564814814814807E-3</v>
      </c>
      <c r="AI1097" s="200" t="s">
        <v>116</v>
      </c>
    </row>
    <row r="1098" spans="5:35" ht="12" customHeight="1" x14ac:dyDescent="0.15">
      <c r="E1098" s="23" t="s">
        <v>105</v>
      </c>
      <c r="F1098" s="125">
        <v>5.9259259259259256E-3</v>
      </c>
      <c r="G1098" s="196">
        <v>4</v>
      </c>
      <c r="H1098" s="130">
        <v>4.6776063476011655E-4</v>
      </c>
      <c r="I1098" s="125">
        <v>5.6905864197530865E-3</v>
      </c>
      <c r="J1098" s="196">
        <v>3</v>
      </c>
      <c r="K1098" s="130">
        <v>1.7717534727169991E-4</v>
      </c>
      <c r="L1098" s="125">
        <v>5.0925925925925921E-3</v>
      </c>
      <c r="M1098" s="196">
        <v>1</v>
      </c>
      <c r="N1098" s="130" t="s">
        <v>311</v>
      </c>
      <c r="P1098" s="23" t="s">
        <v>105</v>
      </c>
      <c r="Q1098" s="125">
        <v>5.5230916892502271E-3</v>
      </c>
      <c r="R1098" s="196">
        <v>41</v>
      </c>
      <c r="S1098" s="130">
        <v>1.0031832276149164E-3</v>
      </c>
      <c r="T1098" s="125">
        <v>5.7318754925137919E-3</v>
      </c>
      <c r="U1098" s="196">
        <v>47</v>
      </c>
      <c r="V1098" s="130">
        <v>1.1762461722479697E-3</v>
      </c>
      <c r="W1098" s="125">
        <v>5.4822530864197527E-3</v>
      </c>
      <c r="X1098" s="196">
        <v>6</v>
      </c>
      <c r="Y1098" s="130">
        <v>7.3291097233559911E-4</v>
      </c>
      <c r="Z1098" s="200">
        <v>1098</v>
      </c>
      <c r="AA1098" s="200">
        <f t="shared" si="150"/>
        <v>5.9259259259259256E-3</v>
      </c>
      <c r="AB1098" s="200">
        <f t="shared" si="151"/>
        <v>5.6905864197530865E-3</v>
      </c>
      <c r="AC1098" s="200">
        <f t="shared" si="152"/>
        <v>5.0925925925925921E-3</v>
      </c>
      <c r="AE1098" s="200">
        <f t="shared" si="153"/>
        <v>5.5230916892502271E-3</v>
      </c>
      <c r="AF1098" s="200">
        <f t="shared" si="154"/>
        <v>5.7318754925137919E-3</v>
      </c>
      <c r="AG1098" s="200">
        <f t="shared" si="155"/>
        <v>5.4822530864197527E-3</v>
      </c>
      <c r="AI1098" s="200" t="s">
        <v>117</v>
      </c>
    </row>
    <row r="1099" spans="5:35" ht="12" customHeight="1" x14ac:dyDescent="0.15">
      <c r="E1099" s="46" t="s">
        <v>126</v>
      </c>
      <c r="F1099" s="127"/>
      <c r="G1099" s="198"/>
      <c r="H1099" s="132"/>
      <c r="I1099" s="127"/>
      <c r="J1099" s="198"/>
      <c r="K1099" s="132"/>
      <c r="L1099" s="127"/>
      <c r="M1099" s="198"/>
      <c r="N1099" s="132"/>
      <c r="P1099" s="46" t="s">
        <v>126</v>
      </c>
      <c r="Q1099" s="127"/>
      <c r="R1099" s="198"/>
      <c r="S1099" s="132"/>
      <c r="T1099" s="127"/>
      <c r="U1099" s="198"/>
      <c r="V1099" s="132"/>
      <c r="W1099" s="127"/>
      <c r="X1099" s="198"/>
      <c r="Y1099" s="132"/>
    </row>
    <row r="1100" spans="5:35" ht="12" customHeight="1" x14ac:dyDescent="0.15">
      <c r="E1100" s="34" t="s">
        <v>127</v>
      </c>
      <c r="F1100" s="125">
        <v>6.2934027777777788E-3</v>
      </c>
      <c r="G1100" s="196">
        <v>68</v>
      </c>
      <c r="H1100" s="130">
        <v>1.3434119618433392E-3</v>
      </c>
      <c r="I1100" s="125">
        <v>7.0416666666666666E-3</v>
      </c>
      <c r="J1100" s="196">
        <v>5</v>
      </c>
      <c r="K1100" s="130">
        <v>2.124254110399387E-3</v>
      </c>
      <c r="L1100" s="125">
        <v>6.1250000000000002E-3</v>
      </c>
      <c r="M1100" s="196">
        <v>5</v>
      </c>
      <c r="N1100" s="130">
        <v>1.6427929410364988E-3</v>
      </c>
      <c r="P1100" s="34" t="s">
        <v>127</v>
      </c>
      <c r="Q1100" s="125">
        <v>6.1592560442386753E-3</v>
      </c>
      <c r="R1100" s="196">
        <v>432</v>
      </c>
      <c r="S1100" s="130">
        <v>1.1297836195564188E-3</v>
      </c>
      <c r="T1100" s="125">
        <v>5.3227282515073224E-3</v>
      </c>
      <c r="U1100" s="196">
        <v>86</v>
      </c>
      <c r="V1100" s="130">
        <v>1.0507582828385232E-3</v>
      </c>
      <c r="W1100" s="125">
        <v>5.2568990559186662E-3</v>
      </c>
      <c r="X1100" s="196">
        <v>51</v>
      </c>
      <c r="Y1100" s="130">
        <v>1.20397081172728E-3</v>
      </c>
    </row>
    <row r="1101" spans="5:35" ht="12" customHeight="1" x14ac:dyDescent="0.15">
      <c r="E1101" s="103" t="s">
        <v>123</v>
      </c>
      <c r="F1101" s="124">
        <v>6.7049713403880074E-3</v>
      </c>
      <c r="G1101" s="195">
        <v>42</v>
      </c>
      <c r="H1101" s="129">
        <v>1.6086926931070061E-3</v>
      </c>
      <c r="I1101" s="124">
        <v>6.1526725589225589E-3</v>
      </c>
      <c r="J1101" s="195">
        <v>22</v>
      </c>
      <c r="K1101" s="129">
        <v>5.7210366766108486E-4</v>
      </c>
      <c r="L1101" s="124">
        <v>7.3935185185185189E-3</v>
      </c>
      <c r="M1101" s="195">
        <v>5</v>
      </c>
      <c r="N1101" s="129">
        <v>2.3826771314906831E-3</v>
      </c>
      <c r="P1101" s="103" t="s">
        <v>123</v>
      </c>
      <c r="Q1101" s="124">
        <v>6.2402982026143802E-3</v>
      </c>
      <c r="R1101" s="195">
        <v>272</v>
      </c>
      <c r="S1101" s="129">
        <v>1.3888249812954651E-3</v>
      </c>
      <c r="T1101" s="124">
        <v>6.0090811965811943E-3</v>
      </c>
      <c r="U1101" s="195">
        <v>130</v>
      </c>
      <c r="V1101" s="129">
        <v>1.0538491771358018E-3</v>
      </c>
      <c r="W1101" s="124">
        <v>5.6884259259259232E-3</v>
      </c>
      <c r="X1101" s="195">
        <v>100</v>
      </c>
      <c r="Y1101" s="129">
        <v>1.3061517839628506E-3</v>
      </c>
    </row>
    <row r="1102" spans="5:35" ht="12" customHeight="1" x14ac:dyDescent="0.15">
      <c r="E1102" s="23" t="s">
        <v>124</v>
      </c>
      <c r="F1102" s="125">
        <v>5.9230053651782612E-3</v>
      </c>
      <c r="G1102" s="196">
        <v>107</v>
      </c>
      <c r="H1102" s="130">
        <v>8.3529354537210747E-4</v>
      </c>
      <c r="I1102" s="125">
        <v>6.1892361111111115E-3</v>
      </c>
      <c r="J1102" s="196">
        <v>20</v>
      </c>
      <c r="K1102" s="130">
        <v>1.1164782841605349E-3</v>
      </c>
      <c r="L1102" s="125">
        <v>6.7332175925925927E-3</v>
      </c>
      <c r="M1102" s="196">
        <v>12</v>
      </c>
      <c r="N1102" s="130">
        <v>1.7664860000183133E-3</v>
      </c>
      <c r="P1102" s="23" t="s">
        <v>124</v>
      </c>
      <c r="Q1102" s="125">
        <v>6.9979806934594184E-3</v>
      </c>
      <c r="R1102" s="196">
        <v>235</v>
      </c>
      <c r="S1102" s="130">
        <v>1.7157497843233711E-3</v>
      </c>
      <c r="T1102" s="125">
        <v>5.9133554083885195E-3</v>
      </c>
      <c r="U1102" s="196">
        <v>151</v>
      </c>
      <c r="V1102" s="130">
        <v>1.4287777246016539E-3</v>
      </c>
      <c r="W1102" s="125">
        <v>5.6964144996059906E-3</v>
      </c>
      <c r="X1102" s="196">
        <v>94</v>
      </c>
      <c r="Y1102" s="130">
        <v>1.1069050050516111E-3</v>
      </c>
    </row>
    <row r="1103" spans="5:35" ht="12" customHeight="1" x14ac:dyDescent="0.15">
      <c r="E1103" s="46" t="s">
        <v>3</v>
      </c>
      <c r="F1103" s="127"/>
      <c r="G1103" s="198"/>
      <c r="H1103" s="132"/>
      <c r="I1103" s="127"/>
      <c r="J1103" s="198"/>
      <c r="K1103" s="132"/>
      <c r="L1103" s="127"/>
      <c r="M1103" s="198"/>
      <c r="N1103" s="132"/>
      <c r="P1103" s="46" t="s">
        <v>3</v>
      </c>
      <c r="Q1103" s="127"/>
      <c r="R1103" s="198"/>
      <c r="S1103" s="132"/>
      <c r="T1103" s="127"/>
      <c r="U1103" s="198"/>
      <c r="V1103" s="132"/>
      <c r="W1103" s="127"/>
      <c r="X1103" s="198"/>
      <c r="Y1103" s="132"/>
    </row>
    <row r="1104" spans="5:35" ht="12" customHeight="1" x14ac:dyDescent="0.15">
      <c r="E1104" s="26" t="s">
        <v>128</v>
      </c>
      <c r="F1104" s="128">
        <v>6.1564501531606837E-3</v>
      </c>
      <c r="G1104" s="199">
        <v>266</v>
      </c>
      <c r="H1104" s="133">
        <v>1.185231201739628E-3</v>
      </c>
      <c r="I1104" s="128">
        <v>6.3706739526411668E-3</v>
      </c>
      <c r="J1104" s="199">
        <v>61</v>
      </c>
      <c r="K1104" s="133">
        <v>1.2350743903715546E-3</v>
      </c>
      <c r="L1104" s="128">
        <v>6.5586419753086416E-3</v>
      </c>
      <c r="M1104" s="199">
        <v>30</v>
      </c>
      <c r="N1104" s="133">
        <v>1.7166704568061485E-3</v>
      </c>
      <c r="P1104" s="26" t="s">
        <v>128</v>
      </c>
      <c r="Q1104" s="128">
        <v>6.2827399222426901E-3</v>
      </c>
      <c r="R1104" s="199">
        <v>1267</v>
      </c>
      <c r="S1104" s="133">
        <v>1.3882589918686084E-3</v>
      </c>
      <c r="T1104" s="128">
        <v>5.8392359010553214E-3</v>
      </c>
      <c r="U1104" s="199">
        <v>551</v>
      </c>
      <c r="V1104" s="133">
        <v>1.3073670569093039E-3</v>
      </c>
      <c r="W1104" s="128">
        <v>5.6411548421772722E-3</v>
      </c>
      <c r="X1104" s="199">
        <v>379</v>
      </c>
      <c r="Y1104" s="133">
        <v>1.2067022201076181E-3</v>
      </c>
    </row>
    <row r="1105" spans="5:29" ht="12" customHeight="1" x14ac:dyDescent="0.15">
      <c r="E1105" s="123"/>
      <c r="P1105" s="123"/>
    </row>
    <row r="1106" spans="5:29" ht="12" customHeight="1" x14ac:dyDescent="0.15">
      <c r="E1106" s="113" t="s">
        <v>315</v>
      </c>
      <c r="P1106" s="113" t="s">
        <v>315</v>
      </c>
    </row>
    <row r="1108" spans="5:29" ht="12" customHeight="1" x14ac:dyDescent="0.15">
      <c r="AC1108" s="225"/>
    </row>
    <row r="1122" spans="1:35" ht="20.100000000000001" customHeight="1" x14ac:dyDescent="0.15">
      <c r="A1122" s="6"/>
      <c r="E1122" s="3" t="s">
        <v>197</v>
      </c>
      <c r="F1122" s="15"/>
      <c r="G1122" s="192"/>
      <c r="H1122" s="15"/>
      <c r="I1122" s="15"/>
      <c r="J1122" s="192"/>
      <c r="K1122" s="15"/>
      <c r="L1122" s="15"/>
      <c r="M1122" s="192"/>
      <c r="N1122" s="15"/>
      <c r="P1122" s="3" t="s">
        <v>198</v>
      </c>
      <c r="Q1122" s="15"/>
      <c r="R1122" s="192"/>
      <c r="S1122" s="15"/>
      <c r="T1122" s="15"/>
      <c r="U1122" s="192"/>
      <c r="V1122" s="15"/>
      <c r="W1122" s="15"/>
      <c r="X1122" s="192"/>
      <c r="Y1122" s="15"/>
    </row>
    <row r="1123" spans="1:35" ht="12" customHeight="1" x14ac:dyDescent="0.15">
      <c r="E1123" s="41"/>
      <c r="F1123" s="42" t="s">
        <v>283</v>
      </c>
      <c r="G1123" s="193"/>
      <c r="H1123" s="43"/>
      <c r="I1123" s="42" t="s">
        <v>285</v>
      </c>
      <c r="J1123" s="193"/>
      <c r="K1123" s="43"/>
      <c r="L1123" s="42" t="s">
        <v>286</v>
      </c>
      <c r="M1123" s="193"/>
      <c r="N1123" s="43"/>
      <c r="P1123" s="41"/>
      <c r="Q1123" s="42" t="s">
        <v>283</v>
      </c>
      <c r="R1123" s="193"/>
      <c r="S1123" s="43"/>
      <c r="T1123" s="42" t="s">
        <v>285</v>
      </c>
      <c r="U1123" s="193"/>
      <c r="V1123" s="43"/>
      <c r="W1123" s="42" t="s">
        <v>286</v>
      </c>
      <c r="X1123" s="193"/>
      <c r="Y1123" s="43"/>
    </row>
    <row r="1124" spans="1:35" ht="12" customHeight="1" x14ac:dyDescent="0.15">
      <c r="A1124" s="84"/>
      <c r="B1124" s="84"/>
      <c r="C1124" s="84"/>
      <c r="E1124" s="80"/>
      <c r="F1124" s="104" t="s">
        <v>306</v>
      </c>
      <c r="G1124" s="194" t="s">
        <v>305</v>
      </c>
      <c r="H1124" s="105" t="s">
        <v>307</v>
      </c>
      <c r="I1124" s="104" t="s">
        <v>306</v>
      </c>
      <c r="J1124" s="194" t="s">
        <v>305</v>
      </c>
      <c r="K1124" s="105" t="s">
        <v>307</v>
      </c>
      <c r="L1124" s="104" t="s">
        <v>306</v>
      </c>
      <c r="M1124" s="194" t="s">
        <v>305</v>
      </c>
      <c r="N1124" s="105" t="s">
        <v>307</v>
      </c>
      <c r="P1124" s="80"/>
      <c r="Q1124" s="104" t="s">
        <v>306</v>
      </c>
      <c r="R1124" s="194" t="s">
        <v>305</v>
      </c>
      <c r="S1124" s="105" t="s">
        <v>307</v>
      </c>
      <c r="T1124" s="104" t="s">
        <v>306</v>
      </c>
      <c r="U1124" s="194" t="s">
        <v>305</v>
      </c>
      <c r="V1124" s="105" t="s">
        <v>307</v>
      </c>
      <c r="W1124" s="104" t="s">
        <v>306</v>
      </c>
      <c r="X1124" s="194" t="s">
        <v>305</v>
      </c>
      <c r="Y1124" s="105" t="s">
        <v>307</v>
      </c>
    </row>
    <row r="1125" spans="1:35" ht="12" customHeight="1" x14ac:dyDescent="0.15">
      <c r="A1125" s="2" t="s">
        <v>0</v>
      </c>
      <c r="E1125" s="46" t="s">
        <v>125</v>
      </c>
      <c r="F1125" s="30"/>
      <c r="G1125" s="110"/>
      <c r="H1125" s="32"/>
      <c r="I1125" s="30"/>
      <c r="J1125" s="110"/>
      <c r="K1125" s="32"/>
      <c r="L1125" s="30"/>
      <c r="M1125" s="110"/>
      <c r="N1125" s="32"/>
      <c r="P1125" s="46" t="s">
        <v>125</v>
      </c>
      <c r="Q1125" s="30"/>
      <c r="R1125" s="110"/>
      <c r="S1125" s="32"/>
      <c r="T1125" s="30"/>
      <c r="U1125" s="110"/>
      <c r="V1125" s="32"/>
      <c r="W1125" s="30"/>
      <c r="X1125" s="110"/>
      <c r="Y1125" s="32"/>
      <c r="AA1125" s="200" t="s">
        <v>283</v>
      </c>
      <c r="AB1125" s="200" t="s">
        <v>285</v>
      </c>
      <c r="AC1125" s="200" t="s">
        <v>286</v>
      </c>
      <c r="AE1125" s="200" t="s">
        <v>283</v>
      </c>
      <c r="AF1125" s="200" t="s">
        <v>285</v>
      </c>
      <c r="AG1125" s="200" t="s">
        <v>286</v>
      </c>
    </row>
    <row r="1126" spans="1:35" ht="12" customHeight="1" x14ac:dyDescent="0.15">
      <c r="A1126" s="25"/>
      <c r="E1126" s="103" t="s">
        <v>272</v>
      </c>
      <c r="F1126" s="124">
        <v>1.6620069745069748E-3</v>
      </c>
      <c r="G1126" s="195">
        <v>77</v>
      </c>
      <c r="H1126" s="129">
        <v>3.8441582845652944E-4</v>
      </c>
      <c r="I1126" s="124">
        <v>1.486441798941799E-3</v>
      </c>
      <c r="J1126" s="195">
        <v>14</v>
      </c>
      <c r="K1126" s="129">
        <v>2.0955218232730411E-4</v>
      </c>
      <c r="L1126" s="124">
        <v>2.0185185185185189E-3</v>
      </c>
      <c r="M1126" s="195">
        <v>10</v>
      </c>
      <c r="N1126" s="129">
        <v>1.6664183771389798E-3</v>
      </c>
      <c r="P1126" s="103" t="s">
        <v>272</v>
      </c>
      <c r="Q1126" s="124" t="s">
        <v>311</v>
      </c>
      <c r="R1126" s="195" t="s">
        <v>311</v>
      </c>
      <c r="S1126" s="129" t="s">
        <v>311</v>
      </c>
      <c r="T1126" s="124" t="s">
        <v>311</v>
      </c>
      <c r="U1126" s="195" t="s">
        <v>311</v>
      </c>
      <c r="V1126" s="129" t="s">
        <v>311</v>
      </c>
      <c r="W1126" s="124" t="s">
        <v>311</v>
      </c>
      <c r="X1126" s="195" t="s">
        <v>311</v>
      </c>
      <c r="Y1126" s="129" t="s">
        <v>311</v>
      </c>
      <c r="Z1126" s="200">
        <v>1126</v>
      </c>
      <c r="AA1126" s="200">
        <f>IF(F1126="-",-1,F1126)</f>
        <v>1.6620069745069748E-3</v>
      </c>
      <c r="AB1126" s="200">
        <f>IF(I1126="-",-1,I1126)</f>
        <v>1.486441798941799E-3</v>
      </c>
      <c r="AC1126" s="200">
        <f>IF(L1126="-",-1,L1126)</f>
        <v>2.0185185185185189E-3</v>
      </c>
      <c r="AE1126" s="200">
        <f>IF(Q1126="-",-1,Q1126)</f>
        <v>-1</v>
      </c>
      <c r="AF1126" s="200">
        <f>IF(T1126="-",-1,T1126)</f>
        <v>-1</v>
      </c>
      <c r="AG1126" s="200">
        <f>IF(W1126="-",-1,W1126)</f>
        <v>-1</v>
      </c>
      <c r="AI1126" s="200" t="s">
        <v>118</v>
      </c>
    </row>
    <row r="1127" spans="1:35" ht="12" customHeight="1" x14ac:dyDescent="0.15">
      <c r="A1127" s="85" t="s">
        <v>308</v>
      </c>
      <c r="B1127" s="134"/>
      <c r="C1127" s="134"/>
      <c r="E1127" s="23" t="s">
        <v>273</v>
      </c>
      <c r="F1127" s="125">
        <v>1.8139481305950505E-3</v>
      </c>
      <c r="G1127" s="196">
        <v>211</v>
      </c>
      <c r="H1127" s="130">
        <v>6.881234484156075E-4</v>
      </c>
      <c r="I1127" s="125">
        <v>1.8077956989247311E-3</v>
      </c>
      <c r="J1127" s="196">
        <v>31</v>
      </c>
      <c r="K1127" s="130">
        <v>7.6522878276661949E-4</v>
      </c>
      <c r="L1127" s="125">
        <v>1.5856481481481483E-3</v>
      </c>
      <c r="M1127" s="196">
        <v>18</v>
      </c>
      <c r="N1127" s="130">
        <v>2.0316296569947791E-4</v>
      </c>
      <c r="P1127" s="23" t="s">
        <v>273</v>
      </c>
      <c r="Q1127" s="125">
        <v>1.1874999999999998E-2</v>
      </c>
      <c r="R1127" s="196">
        <v>3</v>
      </c>
      <c r="S1127" s="130">
        <v>2.1752794055275898E-3</v>
      </c>
      <c r="T1127" s="125">
        <v>1.068287037037037E-2</v>
      </c>
      <c r="U1127" s="196">
        <v>1</v>
      </c>
      <c r="V1127" s="130" t="s">
        <v>311</v>
      </c>
      <c r="W1127" s="125" t="s">
        <v>311</v>
      </c>
      <c r="X1127" s="196" t="s">
        <v>311</v>
      </c>
      <c r="Y1127" s="130" t="s">
        <v>311</v>
      </c>
      <c r="Z1127" s="200">
        <v>1127</v>
      </c>
      <c r="AA1127" s="200">
        <f t="shared" ref="AA1127:AA1141" si="156">IF(F1127="-",-1,F1127)</f>
        <v>1.8139481305950505E-3</v>
      </c>
      <c r="AB1127" s="200">
        <f t="shared" ref="AB1127:AB1141" si="157">IF(I1127="-",-1,I1127)</f>
        <v>1.8077956989247311E-3</v>
      </c>
      <c r="AC1127" s="200">
        <f t="shared" ref="AC1127:AC1141" si="158">IF(L1127="-",-1,L1127)</f>
        <v>1.5856481481481483E-3</v>
      </c>
      <c r="AE1127" s="200">
        <f t="shared" ref="AE1127:AE1141" si="159">IF(Q1127="-",-1,Q1127)</f>
        <v>1.1874999999999998E-2</v>
      </c>
      <c r="AF1127" s="200">
        <f t="shared" ref="AF1127:AF1141" si="160">IF(T1127="-",-1,T1127)</f>
        <v>1.068287037037037E-2</v>
      </c>
      <c r="AG1127" s="200">
        <f t="shared" ref="AG1127:AG1141" si="161">IF(W1127="-",-1,W1127)</f>
        <v>-1</v>
      </c>
      <c r="AI1127" s="200" t="s">
        <v>119</v>
      </c>
    </row>
    <row r="1128" spans="1:35" ht="12" customHeight="1" x14ac:dyDescent="0.15">
      <c r="A1128" s="85" t="s">
        <v>310</v>
      </c>
      <c r="B1128" s="134"/>
      <c r="C1128" s="134"/>
      <c r="E1128" s="103" t="s">
        <v>274</v>
      </c>
      <c r="F1128" s="124">
        <v>1.8696968289359597E-3</v>
      </c>
      <c r="G1128" s="195">
        <v>299</v>
      </c>
      <c r="H1128" s="129">
        <v>6.5537502406424163E-4</v>
      </c>
      <c r="I1128" s="124">
        <v>1.7343304843304846E-3</v>
      </c>
      <c r="J1128" s="195">
        <v>52</v>
      </c>
      <c r="K1128" s="129">
        <v>6.3424627459300251E-4</v>
      </c>
      <c r="L1128" s="124">
        <v>1.6030092592592591E-3</v>
      </c>
      <c r="M1128" s="195">
        <v>32</v>
      </c>
      <c r="N1128" s="129">
        <v>4.9847035255446163E-4</v>
      </c>
      <c r="P1128" s="103" t="s">
        <v>274</v>
      </c>
      <c r="Q1128" s="124">
        <v>1.1328703703703705E-2</v>
      </c>
      <c r="R1128" s="195">
        <v>5</v>
      </c>
      <c r="S1128" s="129">
        <v>2.0500883980907473E-3</v>
      </c>
      <c r="T1128" s="124" t="s">
        <v>311</v>
      </c>
      <c r="U1128" s="195" t="s">
        <v>311</v>
      </c>
      <c r="V1128" s="129" t="s">
        <v>311</v>
      </c>
      <c r="W1128" s="124" t="s">
        <v>311</v>
      </c>
      <c r="X1128" s="195" t="s">
        <v>311</v>
      </c>
      <c r="Y1128" s="129" t="s">
        <v>311</v>
      </c>
      <c r="Z1128" s="200">
        <v>1128</v>
      </c>
      <c r="AA1128" s="200">
        <f t="shared" si="156"/>
        <v>1.8696968289359597E-3</v>
      </c>
      <c r="AB1128" s="200">
        <f t="shared" si="157"/>
        <v>1.7343304843304846E-3</v>
      </c>
      <c r="AC1128" s="200">
        <f t="shared" si="158"/>
        <v>1.6030092592592591E-3</v>
      </c>
      <c r="AE1128" s="200">
        <f t="shared" si="159"/>
        <v>1.1328703703703705E-2</v>
      </c>
      <c r="AF1128" s="200">
        <f t="shared" si="160"/>
        <v>-1</v>
      </c>
      <c r="AG1128" s="200">
        <f t="shared" si="161"/>
        <v>-1</v>
      </c>
      <c r="AI1128" s="200" t="s">
        <v>120</v>
      </c>
    </row>
    <row r="1129" spans="1:35" ht="12" customHeight="1" x14ac:dyDescent="0.15">
      <c r="A1129" s="85" t="s">
        <v>309</v>
      </c>
      <c r="B1129" s="134"/>
      <c r="C1129" s="134"/>
      <c r="E1129" s="23" t="s">
        <v>275</v>
      </c>
      <c r="F1129" s="125">
        <v>1.8163829151732376E-3</v>
      </c>
      <c r="G1129" s="196">
        <v>186</v>
      </c>
      <c r="H1129" s="130">
        <v>6.2515709675171861E-4</v>
      </c>
      <c r="I1129" s="125">
        <v>1.7603859390363809E-3</v>
      </c>
      <c r="J1129" s="196">
        <v>113</v>
      </c>
      <c r="K1129" s="130">
        <v>4.046109328308961E-4</v>
      </c>
      <c r="L1129" s="125">
        <v>1.7653133903133907E-3</v>
      </c>
      <c r="M1129" s="196">
        <v>65</v>
      </c>
      <c r="N1129" s="130">
        <v>7.4135679183763635E-4</v>
      </c>
      <c r="P1129" s="23" t="s">
        <v>275</v>
      </c>
      <c r="Q1129" s="125">
        <v>1.4317129629629631E-2</v>
      </c>
      <c r="R1129" s="196">
        <v>1</v>
      </c>
      <c r="S1129" s="130" t="s">
        <v>311</v>
      </c>
      <c r="T1129" s="125" t="s">
        <v>311</v>
      </c>
      <c r="U1129" s="196" t="s">
        <v>311</v>
      </c>
      <c r="V1129" s="130" t="s">
        <v>311</v>
      </c>
      <c r="W1129" s="125" t="s">
        <v>311</v>
      </c>
      <c r="X1129" s="196" t="s">
        <v>311</v>
      </c>
      <c r="Y1129" s="130" t="s">
        <v>311</v>
      </c>
      <c r="Z1129" s="200">
        <v>1129</v>
      </c>
      <c r="AA1129" s="200">
        <f t="shared" si="156"/>
        <v>1.8163829151732376E-3</v>
      </c>
      <c r="AB1129" s="200">
        <f t="shared" si="157"/>
        <v>1.7603859390363809E-3</v>
      </c>
      <c r="AC1129" s="200">
        <f t="shared" si="158"/>
        <v>1.7653133903133907E-3</v>
      </c>
      <c r="AE1129" s="200">
        <f t="shared" si="159"/>
        <v>1.4317129629629631E-2</v>
      </c>
      <c r="AF1129" s="200">
        <f t="shared" si="160"/>
        <v>-1</v>
      </c>
      <c r="AG1129" s="200">
        <f t="shared" si="161"/>
        <v>-1</v>
      </c>
      <c r="AI1129" s="200" t="s">
        <v>121</v>
      </c>
    </row>
    <row r="1130" spans="1:35" ht="12" customHeight="1" x14ac:dyDescent="0.15">
      <c r="E1130" s="103" t="s">
        <v>94</v>
      </c>
      <c r="F1130" s="124">
        <v>1.876365884518058E-3</v>
      </c>
      <c r="G1130" s="195">
        <v>161</v>
      </c>
      <c r="H1130" s="129">
        <v>7.6330928453257967E-4</v>
      </c>
      <c r="I1130" s="124">
        <v>1.8886701662292221E-3</v>
      </c>
      <c r="J1130" s="195">
        <v>127</v>
      </c>
      <c r="K1130" s="129">
        <v>6.5057687181322799E-4</v>
      </c>
      <c r="L1130" s="124">
        <v>1.72248357228196E-3</v>
      </c>
      <c r="M1130" s="195">
        <v>62</v>
      </c>
      <c r="N1130" s="129">
        <v>5.7728090195649734E-4</v>
      </c>
      <c r="P1130" s="103" t="s">
        <v>94</v>
      </c>
      <c r="Q1130" s="124">
        <v>1.3871527777777778E-2</v>
      </c>
      <c r="R1130" s="195">
        <v>2</v>
      </c>
      <c r="S1130" s="129">
        <v>1.718662315383291E-4</v>
      </c>
      <c r="T1130" s="124">
        <v>1.0642361111111111E-2</v>
      </c>
      <c r="U1130" s="195">
        <v>2</v>
      </c>
      <c r="V1130" s="129">
        <v>4.0675008130753917E-3</v>
      </c>
      <c r="W1130" s="124" t="s">
        <v>311</v>
      </c>
      <c r="X1130" s="195" t="s">
        <v>311</v>
      </c>
      <c r="Y1130" s="129" t="s">
        <v>311</v>
      </c>
      <c r="Z1130" s="200">
        <v>1130</v>
      </c>
      <c r="AA1130" s="200">
        <f t="shared" si="156"/>
        <v>1.876365884518058E-3</v>
      </c>
      <c r="AB1130" s="200">
        <f t="shared" si="157"/>
        <v>1.8886701662292221E-3</v>
      </c>
      <c r="AC1130" s="200">
        <f t="shared" si="158"/>
        <v>1.72248357228196E-3</v>
      </c>
      <c r="AE1130" s="200">
        <f t="shared" si="159"/>
        <v>1.3871527777777778E-2</v>
      </c>
      <c r="AF1130" s="200">
        <f t="shared" si="160"/>
        <v>1.0642361111111111E-2</v>
      </c>
      <c r="AG1130" s="200">
        <f t="shared" si="161"/>
        <v>-1</v>
      </c>
      <c r="AI1130" s="200" t="s">
        <v>106</v>
      </c>
    </row>
    <row r="1131" spans="1:35" ht="12" customHeight="1" x14ac:dyDescent="0.15">
      <c r="A1131" s="2"/>
      <c r="E1131" s="23" t="s">
        <v>95</v>
      </c>
      <c r="F1131" s="125">
        <v>1.8211887835702994E-3</v>
      </c>
      <c r="G1131" s="196">
        <v>211</v>
      </c>
      <c r="H1131" s="130">
        <v>6.6889072086892976E-4</v>
      </c>
      <c r="I1131" s="125">
        <v>2.0250935776201734E-3</v>
      </c>
      <c r="J1131" s="196">
        <v>94</v>
      </c>
      <c r="K1131" s="130">
        <v>1.095871965119439E-3</v>
      </c>
      <c r="L1131" s="125">
        <v>1.825716845878136E-3</v>
      </c>
      <c r="M1131" s="196">
        <v>62</v>
      </c>
      <c r="N1131" s="130">
        <v>7.484706192096884E-4</v>
      </c>
      <c r="P1131" s="23" t="s">
        <v>95</v>
      </c>
      <c r="Q1131" s="125">
        <v>1.0688657407407407E-2</v>
      </c>
      <c r="R1131" s="196">
        <v>2</v>
      </c>
      <c r="S1131" s="130">
        <v>1.5795325089005084E-3</v>
      </c>
      <c r="T1131" s="125">
        <v>1.1388888888888889E-2</v>
      </c>
      <c r="U1131" s="196">
        <v>2</v>
      </c>
      <c r="V1131" s="130">
        <v>2.798964342196758E-3</v>
      </c>
      <c r="W1131" s="125">
        <v>1.0929783950617283E-2</v>
      </c>
      <c r="X1131" s="196">
        <v>3</v>
      </c>
      <c r="Y1131" s="130">
        <v>2.7197186039014942E-3</v>
      </c>
      <c r="Z1131" s="200">
        <v>1131</v>
      </c>
      <c r="AA1131" s="200">
        <f t="shared" si="156"/>
        <v>1.8211887835702994E-3</v>
      </c>
      <c r="AB1131" s="200">
        <f t="shared" si="157"/>
        <v>2.0250935776201734E-3</v>
      </c>
      <c r="AC1131" s="200">
        <f t="shared" si="158"/>
        <v>1.825716845878136E-3</v>
      </c>
      <c r="AE1131" s="200">
        <f t="shared" si="159"/>
        <v>1.0688657407407407E-2</v>
      </c>
      <c r="AF1131" s="200">
        <f t="shared" si="160"/>
        <v>1.1388888888888889E-2</v>
      </c>
      <c r="AG1131" s="200">
        <f t="shared" si="161"/>
        <v>1.0929783950617283E-2</v>
      </c>
      <c r="AI1131" s="200" t="s">
        <v>107</v>
      </c>
    </row>
    <row r="1132" spans="1:35" ht="12" customHeight="1" x14ac:dyDescent="0.15">
      <c r="E1132" s="103" t="s">
        <v>96</v>
      </c>
      <c r="F1132" s="124">
        <v>1.7309176163342842E-3</v>
      </c>
      <c r="G1132" s="195">
        <v>156</v>
      </c>
      <c r="H1132" s="129">
        <v>4.7603864407349481E-4</v>
      </c>
      <c r="I1132" s="124">
        <v>1.6986739826246008E-3</v>
      </c>
      <c r="J1132" s="195">
        <v>81</v>
      </c>
      <c r="K1132" s="129">
        <v>5.7915281070170129E-4</v>
      </c>
      <c r="L1132" s="124">
        <v>1.645245992260918E-3</v>
      </c>
      <c r="M1132" s="195">
        <v>67</v>
      </c>
      <c r="N1132" s="129">
        <v>6.5097367219240255E-4</v>
      </c>
      <c r="P1132" s="103" t="s">
        <v>96</v>
      </c>
      <c r="Q1132" s="124">
        <v>1.2557870370370372E-2</v>
      </c>
      <c r="R1132" s="195">
        <v>6</v>
      </c>
      <c r="S1132" s="129">
        <v>1.3639740613570462E-3</v>
      </c>
      <c r="T1132" s="124">
        <v>9.0509259259259258E-3</v>
      </c>
      <c r="U1132" s="195">
        <v>1</v>
      </c>
      <c r="V1132" s="129" t="s">
        <v>311</v>
      </c>
      <c r="W1132" s="124">
        <v>8.9699074074074073E-3</v>
      </c>
      <c r="X1132" s="195">
        <v>1</v>
      </c>
      <c r="Y1132" s="129" t="s">
        <v>311</v>
      </c>
      <c r="Z1132" s="200">
        <v>1132</v>
      </c>
      <c r="AA1132" s="200">
        <f t="shared" si="156"/>
        <v>1.7309176163342842E-3</v>
      </c>
      <c r="AB1132" s="200">
        <f t="shared" si="157"/>
        <v>1.6986739826246008E-3</v>
      </c>
      <c r="AC1132" s="200">
        <f t="shared" si="158"/>
        <v>1.645245992260918E-3</v>
      </c>
      <c r="AE1132" s="200">
        <f t="shared" si="159"/>
        <v>1.2557870370370372E-2</v>
      </c>
      <c r="AF1132" s="200">
        <f t="shared" si="160"/>
        <v>9.0509259259259258E-3</v>
      </c>
      <c r="AG1132" s="200">
        <f t="shared" si="161"/>
        <v>8.9699074074074073E-3</v>
      </c>
      <c r="AI1132" s="200" t="s">
        <v>108</v>
      </c>
    </row>
    <row r="1133" spans="1:35" ht="12" customHeight="1" x14ac:dyDescent="0.15">
      <c r="E1133" s="28" t="s">
        <v>97</v>
      </c>
      <c r="F1133" s="126">
        <v>1.8467992103778916E-3</v>
      </c>
      <c r="G1133" s="197">
        <v>197</v>
      </c>
      <c r="H1133" s="131">
        <v>8.5577754565522115E-4</v>
      </c>
      <c r="I1133" s="126">
        <v>1.8947577628133172E-3</v>
      </c>
      <c r="J1133" s="197">
        <v>99</v>
      </c>
      <c r="K1133" s="131">
        <v>8.890557126960101E-4</v>
      </c>
      <c r="L1133" s="126">
        <v>1.7298789173789174E-3</v>
      </c>
      <c r="M1133" s="197">
        <v>65</v>
      </c>
      <c r="N1133" s="131">
        <v>4.0680995983211283E-4</v>
      </c>
      <c r="P1133" s="28" t="s">
        <v>97</v>
      </c>
      <c r="Q1133" s="126">
        <v>1.2824074074074073E-2</v>
      </c>
      <c r="R1133" s="197">
        <v>1</v>
      </c>
      <c r="S1133" s="131" t="s">
        <v>311</v>
      </c>
      <c r="T1133" s="126">
        <v>1.1296296296296297E-2</v>
      </c>
      <c r="U1133" s="197">
        <v>2</v>
      </c>
      <c r="V1133" s="131">
        <v>5.7288743846133875E-4</v>
      </c>
      <c r="W1133" s="126">
        <v>1.042824074074074E-2</v>
      </c>
      <c r="X1133" s="197">
        <v>3</v>
      </c>
      <c r="Y1133" s="131">
        <v>2.0192032902354509E-3</v>
      </c>
      <c r="Z1133" s="200">
        <v>1133</v>
      </c>
      <c r="AA1133" s="200">
        <f t="shared" si="156"/>
        <v>1.8467992103778916E-3</v>
      </c>
      <c r="AB1133" s="200">
        <f t="shared" si="157"/>
        <v>1.8947577628133172E-3</v>
      </c>
      <c r="AC1133" s="200">
        <f t="shared" si="158"/>
        <v>1.7298789173789174E-3</v>
      </c>
      <c r="AE1133" s="200">
        <f t="shared" si="159"/>
        <v>1.2824074074074073E-2</v>
      </c>
      <c r="AF1133" s="200">
        <f t="shared" si="160"/>
        <v>1.1296296296296297E-2</v>
      </c>
      <c r="AG1133" s="200">
        <f t="shared" si="161"/>
        <v>1.042824074074074E-2</v>
      </c>
      <c r="AI1133" s="200" t="s">
        <v>109</v>
      </c>
    </row>
    <row r="1134" spans="1:35" ht="12" customHeight="1" x14ac:dyDescent="0.15">
      <c r="E1134" s="103" t="s">
        <v>98</v>
      </c>
      <c r="F1134" s="124">
        <v>1.7624605988967685E-3</v>
      </c>
      <c r="G1134" s="195">
        <v>188</v>
      </c>
      <c r="H1134" s="129">
        <v>5.4069688643796157E-4</v>
      </c>
      <c r="I1134" s="124">
        <v>1.8336894586894589E-3</v>
      </c>
      <c r="J1134" s="195">
        <v>65</v>
      </c>
      <c r="K1134" s="129">
        <v>7.8629460901588903E-4</v>
      </c>
      <c r="L1134" s="124">
        <v>1.8591392318244176E-3</v>
      </c>
      <c r="M1134" s="195">
        <v>54</v>
      </c>
      <c r="N1134" s="129">
        <v>9.6034762327615775E-4</v>
      </c>
      <c r="P1134" s="103" t="s">
        <v>98</v>
      </c>
      <c r="Q1134" s="124">
        <v>1.3252314814814814E-2</v>
      </c>
      <c r="R1134" s="195">
        <v>2</v>
      </c>
      <c r="S1134" s="129">
        <v>9.8209275164797059E-4</v>
      </c>
      <c r="T1134" s="124">
        <v>1.2945601851851851E-2</v>
      </c>
      <c r="U1134" s="195">
        <v>2</v>
      </c>
      <c r="V1134" s="129">
        <v>2.2015245849442448E-3</v>
      </c>
      <c r="W1134" s="124">
        <v>9.525462962962963E-3</v>
      </c>
      <c r="X1134" s="195">
        <v>1</v>
      </c>
      <c r="Y1134" s="129" t="s">
        <v>311</v>
      </c>
      <c r="Z1134" s="200">
        <v>1134</v>
      </c>
      <c r="AA1134" s="200">
        <f t="shared" si="156"/>
        <v>1.7624605988967685E-3</v>
      </c>
      <c r="AB1134" s="200">
        <f t="shared" si="157"/>
        <v>1.8336894586894589E-3</v>
      </c>
      <c r="AC1134" s="200">
        <f t="shared" si="158"/>
        <v>1.8591392318244176E-3</v>
      </c>
      <c r="AE1134" s="200">
        <f t="shared" si="159"/>
        <v>1.3252314814814814E-2</v>
      </c>
      <c r="AF1134" s="200">
        <f t="shared" si="160"/>
        <v>1.2945601851851851E-2</v>
      </c>
      <c r="AG1134" s="200">
        <f t="shared" si="161"/>
        <v>9.525462962962963E-3</v>
      </c>
      <c r="AI1134" s="200" t="s">
        <v>110</v>
      </c>
    </row>
    <row r="1135" spans="1:35" ht="12" customHeight="1" x14ac:dyDescent="0.15">
      <c r="E1135" s="23" t="s">
        <v>99</v>
      </c>
      <c r="F1135" s="125">
        <v>1.8049710063598951E-3</v>
      </c>
      <c r="G1135" s="196">
        <v>198</v>
      </c>
      <c r="H1135" s="130">
        <v>6.0425445851546478E-4</v>
      </c>
      <c r="I1135" s="125">
        <v>1.778604497354497E-3</v>
      </c>
      <c r="J1135" s="196">
        <v>70</v>
      </c>
      <c r="K1135" s="130">
        <v>5.9675523240254114E-4</v>
      </c>
      <c r="L1135" s="125">
        <v>1.7668932230102442E-3</v>
      </c>
      <c r="M1135" s="196">
        <v>47</v>
      </c>
      <c r="N1135" s="130">
        <v>7.1074319883636242E-4</v>
      </c>
      <c r="P1135" s="23" t="s">
        <v>99</v>
      </c>
      <c r="Q1135" s="125">
        <v>1.0416666666666666E-2</v>
      </c>
      <c r="R1135" s="196">
        <v>1</v>
      </c>
      <c r="S1135" s="130" t="s">
        <v>311</v>
      </c>
      <c r="T1135" s="125">
        <v>1.1157407407407408E-2</v>
      </c>
      <c r="U1135" s="196">
        <v>2</v>
      </c>
      <c r="V1135" s="130">
        <v>2.4552318791202713E-4</v>
      </c>
      <c r="W1135" s="125" t="s">
        <v>311</v>
      </c>
      <c r="X1135" s="196" t="s">
        <v>311</v>
      </c>
      <c r="Y1135" s="130" t="s">
        <v>311</v>
      </c>
      <c r="Z1135" s="200">
        <v>1135</v>
      </c>
      <c r="AA1135" s="200">
        <f t="shared" si="156"/>
        <v>1.8049710063598951E-3</v>
      </c>
      <c r="AB1135" s="200">
        <f t="shared" si="157"/>
        <v>1.778604497354497E-3</v>
      </c>
      <c r="AC1135" s="200">
        <f t="shared" si="158"/>
        <v>1.7668932230102442E-3</v>
      </c>
      <c r="AE1135" s="200">
        <f t="shared" si="159"/>
        <v>1.0416666666666666E-2</v>
      </c>
      <c r="AF1135" s="200">
        <f t="shared" si="160"/>
        <v>1.1157407407407408E-2</v>
      </c>
      <c r="AG1135" s="200">
        <f t="shared" si="161"/>
        <v>-1</v>
      </c>
      <c r="AI1135" s="200" t="s">
        <v>111</v>
      </c>
    </row>
    <row r="1136" spans="1:35" ht="12" customHeight="1" x14ac:dyDescent="0.15">
      <c r="E1136" s="103" t="s">
        <v>100</v>
      </c>
      <c r="F1136" s="124">
        <v>1.86682683868703E-3</v>
      </c>
      <c r="G1136" s="195">
        <v>211</v>
      </c>
      <c r="H1136" s="129">
        <v>7.6140795065025347E-4</v>
      </c>
      <c r="I1136" s="124">
        <v>1.7428774928774924E-3</v>
      </c>
      <c r="J1136" s="195">
        <v>65</v>
      </c>
      <c r="K1136" s="129">
        <v>5.176887626888179E-4</v>
      </c>
      <c r="L1136" s="124">
        <v>1.6836286717752239E-3</v>
      </c>
      <c r="M1136" s="195">
        <v>58</v>
      </c>
      <c r="N1136" s="129">
        <v>2.7856531876439139E-4</v>
      </c>
      <c r="P1136" s="103" t="s">
        <v>100</v>
      </c>
      <c r="Q1136" s="124">
        <v>1.4033564814814815E-2</v>
      </c>
      <c r="R1136" s="195">
        <v>2</v>
      </c>
      <c r="S1136" s="129">
        <v>7.2838545747224575E-4</v>
      </c>
      <c r="T1136" s="124">
        <v>1.0949074074074075E-2</v>
      </c>
      <c r="U1136" s="195">
        <v>1</v>
      </c>
      <c r="V1136" s="129" t="s">
        <v>311</v>
      </c>
      <c r="W1136" s="124">
        <v>1.1932870370370371E-2</v>
      </c>
      <c r="X1136" s="195">
        <v>1</v>
      </c>
      <c r="Y1136" s="129" t="s">
        <v>311</v>
      </c>
      <c r="Z1136" s="200">
        <v>1136</v>
      </c>
      <c r="AA1136" s="200">
        <f t="shared" si="156"/>
        <v>1.86682683868703E-3</v>
      </c>
      <c r="AB1136" s="200">
        <f t="shared" si="157"/>
        <v>1.7428774928774924E-3</v>
      </c>
      <c r="AC1136" s="200">
        <f t="shared" si="158"/>
        <v>1.6836286717752239E-3</v>
      </c>
      <c r="AE1136" s="200">
        <f t="shared" si="159"/>
        <v>1.4033564814814815E-2</v>
      </c>
      <c r="AF1136" s="200">
        <f t="shared" si="160"/>
        <v>1.0949074074074075E-2</v>
      </c>
      <c r="AG1136" s="200">
        <f t="shared" si="161"/>
        <v>1.1932870370370371E-2</v>
      </c>
      <c r="AI1136" s="200" t="s">
        <v>112</v>
      </c>
    </row>
    <row r="1137" spans="5:35" ht="12" customHeight="1" x14ac:dyDescent="0.15">
      <c r="E1137" s="23" t="s">
        <v>101</v>
      </c>
      <c r="F1137" s="125">
        <v>1.8127264492753621E-3</v>
      </c>
      <c r="G1137" s="196">
        <v>276</v>
      </c>
      <c r="H1137" s="130">
        <v>6.5551929801825929E-4</v>
      </c>
      <c r="I1137" s="125">
        <v>1.8775276713495113E-3</v>
      </c>
      <c r="J1137" s="196">
        <v>87</v>
      </c>
      <c r="K1137" s="130">
        <v>9.981105513113841E-4</v>
      </c>
      <c r="L1137" s="125">
        <v>1.7778074548907886E-3</v>
      </c>
      <c r="M1137" s="196">
        <v>78</v>
      </c>
      <c r="N1137" s="130">
        <v>4.3933331241313137E-4</v>
      </c>
      <c r="P1137" s="23" t="s">
        <v>101</v>
      </c>
      <c r="Q1137" s="125">
        <v>1.1180555555555555E-2</v>
      </c>
      <c r="R1137" s="196">
        <v>3</v>
      </c>
      <c r="S1137" s="130">
        <v>1.6542425296947191E-3</v>
      </c>
      <c r="T1137" s="125" t="s">
        <v>311</v>
      </c>
      <c r="U1137" s="196" t="s">
        <v>311</v>
      </c>
      <c r="V1137" s="130" t="s">
        <v>311</v>
      </c>
      <c r="W1137" s="125">
        <v>1.4409722222222221E-2</v>
      </c>
      <c r="X1137" s="196">
        <v>1</v>
      </c>
      <c r="Y1137" s="130" t="s">
        <v>311</v>
      </c>
      <c r="Z1137" s="200">
        <v>1137</v>
      </c>
      <c r="AA1137" s="200">
        <f t="shared" si="156"/>
        <v>1.8127264492753621E-3</v>
      </c>
      <c r="AB1137" s="200">
        <f t="shared" si="157"/>
        <v>1.8775276713495113E-3</v>
      </c>
      <c r="AC1137" s="200">
        <f t="shared" si="158"/>
        <v>1.7778074548907886E-3</v>
      </c>
      <c r="AE1137" s="200">
        <f t="shared" si="159"/>
        <v>1.1180555555555555E-2</v>
      </c>
      <c r="AF1137" s="200">
        <f t="shared" si="160"/>
        <v>-1</v>
      </c>
      <c r="AG1137" s="200">
        <f t="shared" si="161"/>
        <v>1.4409722222222221E-2</v>
      </c>
      <c r="AI1137" s="200" t="s">
        <v>113</v>
      </c>
    </row>
    <row r="1138" spans="5:35" ht="12" customHeight="1" x14ac:dyDescent="0.15">
      <c r="E1138" s="103" t="s">
        <v>102</v>
      </c>
      <c r="F1138" s="124">
        <v>1.771971766848816E-3</v>
      </c>
      <c r="G1138" s="195">
        <v>244</v>
      </c>
      <c r="H1138" s="129">
        <v>4.7723650458473361E-4</v>
      </c>
      <c r="I1138" s="124">
        <v>1.8546576879910222E-3</v>
      </c>
      <c r="J1138" s="195">
        <v>66</v>
      </c>
      <c r="K1138" s="129">
        <v>7.705722390852494E-4</v>
      </c>
      <c r="L1138" s="124">
        <v>1.6744913928012522E-3</v>
      </c>
      <c r="M1138" s="195">
        <v>71</v>
      </c>
      <c r="N1138" s="129">
        <v>5.6087542828125829E-4</v>
      </c>
      <c r="P1138" s="103" t="s">
        <v>102</v>
      </c>
      <c r="Q1138" s="124">
        <v>8.726851851851852E-3</v>
      </c>
      <c r="R1138" s="195">
        <v>1</v>
      </c>
      <c r="S1138" s="129" t="s">
        <v>311</v>
      </c>
      <c r="T1138" s="124">
        <v>9.4097222222222238E-3</v>
      </c>
      <c r="U1138" s="195">
        <v>1</v>
      </c>
      <c r="V1138" s="129" t="s">
        <v>311</v>
      </c>
      <c r="W1138" s="124" t="s">
        <v>311</v>
      </c>
      <c r="X1138" s="195" t="s">
        <v>311</v>
      </c>
      <c r="Y1138" s="129" t="s">
        <v>311</v>
      </c>
      <c r="Z1138" s="200">
        <v>1138</v>
      </c>
      <c r="AA1138" s="200">
        <f t="shared" si="156"/>
        <v>1.771971766848816E-3</v>
      </c>
      <c r="AB1138" s="200">
        <f t="shared" si="157"/>
        <v>1.8546576879910222E-3</v>
      </c>
      <c r="AC1138" s="200">
        <f t="shared" si="158"/>
        <v>1.6744913928012522E-3</v>
      </c>
      <c r="AE1138" s="200">
        <f t="shared" si="159"/>
        <v>8.726851851851852E-3</v>
      </c>
      <c r="AF1138" s="200">
        <f t="shared" si="160"/>
        <v>9.4097222222222238E-3</v>
      </c>
      <c r="AG1138" s="200">
        <f t="shared" si="161"/>
        <v>-1</v>
      </c>
      <c r="AI1138" s="200" t="s">
        <v>114</v>
      </c>
    </row>
    <row r="1139" spans="5:35" ht="12" customHeight="1" x14ac:dyDescent="0.15">
      <c r="E1139" s="23" t="s">
        <v>103</v>
      </c>
      <c r="F1139" s="125">
        <v>1.716820987654322E-3</v>
      </c>
      <c r="G1139" s="196">
        <v>183</v>
      </c>
      <c r="H1139" s="130">
        <v>5.7343235812392995E-4</v>
      </c>
      <c r="I1139" s="125">
        <v>1.8975494891443167E-3</v>
      </c>
      <c r="J1139" s="196">
        <v>58</v>
      </c>
      <c r="K1139" s="130">
        <v>5.6910667389247448E-4</v>
      </c>
      <c r="L1139" s="125">
        <v>1.6842421124828532E-3</v>
      </c>
      <c r="M1139" s="196">
        <v>54</v>
      </c>
      <c r="N1139" s="130">
        <v>6.7935333899832003E-4</v>
      </c>
      <c r="P1139" s="23" t="s">
        <v>103</v>
      </c>
      <c r="Q1139" s="125">
        <v>1.1597222222222222E-2</v>
      </c>
      <c r="R1139" s="196">
        <v>2</v>
      </c>
      <c r="S1139" s="130">
        <v>2.9462782549439484E-3</v>
      </c>
      <c r="T1139" s="125" t="s">
        <v>311</v>
      </c>
      <c r="U1139" s="196" t="s">
        <v>311</v>
      </c>
      <c r="V1139" s="130" t="s">
        <v>311</v>
      </c>
      <c r="W1139" s="125" t="s">
        <v>311</v>
      </c>
      <c r="X1139" s="196" t="s">
        <v>311</v>
      </c>
      <c r="Y1139" s="130" t="s">
        <v>311</v>
      </c>
      <c r="Z1139" s="200">
        <v>1139</v>
      </c>
      <c r="AA1139" s="200">
        <f t="shared" si="156"/>
        <v>1.716820987654322E-3</v>
      </c>
      <c r="AB1139" s="200">
        <f t="shared" si="157"/>
        <v>1.8975494891443167E-3</v>
      </c>
      <c r="AC1139" s="200">
        <f t="shared" si="158"/>
        <v>1.6842421124828532E-3</v>
      </c>
      <c r="AE1139" s="200">
        <f t="shared" si="159"/>
        <v>1.1597222222222222E-2</v>
      </c>
      <c r="AF1139" s="200">
        <f t="shared" si="160"/>
        <v>-1</v>
      </c>
      <c r="AG1139" s="200">
        <f t="shared" si="161"/>
        <v>-1</v>
      </c>
      <c r="AI1139" s="200" t="s">
        <v>115</v>
      </c>
    </row>
    <row r="1140" spans="5:35" ht="12" customHeight="1" x14ac:dyDescent="0.15">
      <c r="E1140" s="103" t="s">
        <v>104</v>
      </c>
      <c r="F1140" s="124">
        <v>1.6621656378600824E-3</v>
      </c>
      <c r="G1140" s="195">
        <v>126</v>
      </c>
      <c r="H1140" s="129">
        <v>4.8176401126239117E-4</v>
      </c>
      <c r="I1140" s="124">
        <v>1.8501048218029351E-3</v>
      </c>
      <c r="J1140" s="195">
        <v>53</v>
      </c>
      <c r="K1140" s="129">
        <v>3.0862116913130361E-4</v>
      </c>
      <c r="L1140" s="124">
        <v>1.5323535745047372E-3</v>
      </c>
      <c r="M1140" s="195">
        <v>43</v>
      </c>
      <c r="N1140" s="129">
        <v>1.8026525551505129E-4</v>
      </c>
      <c r="P1140" s="103" t="s">
        <v>104</v>
      </c>
      <c r="Q1140" s="124">
        <v>1.0567129629629629E-2</v>
      </c>
      <c r="R1140" s="195">
        <v>1</v>
      </c>
      <c r="S1140" s="129" t="s">
        <v>311</v>
      </c>
      <c r="T1140" s="124" t="s">
        <v>311</v>
      </c>
      <c r="U1140" s="195" t="s">
        <v>311</v>
      </c>
      <c r="V1140" s="129" t="s">
        <v>311</v>
      </c>
      <c r="W1140" s="124">
        <v>7.6851851851851847E-3</v>
      </c>
      <c r="X1140" s="195">
        <v>1</v>
      </c>
      <c r="Y1140" s="129" t="s">
        <v>311</v>
      </c>
      <c r="Z1140" s="200">
        <v>1140</v>
      </c>
      <c r="AA1140" s="200">
        <f t="shared" si="156"/>
        <v>1.6621656378600824E-3</v>
      </c>
      <c r="AB1140" s="200">
        <f t="shared" si="157"/>
        <v>1.8501048218029351E-3</v>
      </c>
      <c r="AC1140" s="200">
        <f t="shared" si="158"/>
        <v>1.5323535745047372E-3</v>
      </c>
      <c r="AE1140" s="200">
        <f t="shared" si="159"/>
        <v>1.0567129629629629E-2</v>
      </c>
      <c r="AF1140" s="200">
        <f t="shared" si="160"/>
        <v>-1</v>
      </c>
      <c r="AG1140" s="200">
        <f t="shared" si="161"/>
        <v>7.6851851851851847E-3</v>
      </c>
      <c r="AI1140" s="200" t="s">
        <v>116</v>
      </c>
    </row>
    <row r="1141" spans="5:35" ht="12" customHeight="1" x14ac:dyDescent="0.15">
      <c r="E1141" s="23" t="s">
        <v>105</v>
      </c>
      <c r="F1141" s="125">
        <v>1.7673761423761423E-3</v>
      </c>
      <c r="G1141" s="196">
        <v>77</v>
      </c>
      <c r="H1141" s="130">
        <v>6.4182187244924826E-4</v>
      </c>
      <c r="I1141" s="125">
        <v>1.9750816993464055E-3</v>
      </c>
      <c r="J1141" s="196">
        <v>68</v>
      </c>
      <c r="K1141" s="130">
        <v>6.1253306758321405E-4</v>
      </c>
      <c r="L1141" s="125">
        <v>1.5428240740740743E-3</v>
      </c>
      <c r="M1141" s="196">
        <v>20</v>
      </c>
      <c r="N1141" s="130">
        <v>2.1757379849157046E-4</v>
      </c>
      <c r="P1141" s="23" t="s">
        <v>105</v>
      </c>
      <c r="Q1141" s="125" t="s">
        <v>311</v>
      </c>
      <c r="R1141" s="196" t="s">
        <v>311</v>
      </c>
      <c r="S1141" s="130" t="s">
        <v>311</v>
      </c>
      <c r="T1141" s="125" t="s">
        <v>311</v>
      </c>
      <c r="U1141" s="196" t="s">
        <v>311</v>
      </c>
      <c r="V1141" s="130" t="s">
        <v>311</v>
      </c>
      <c r="W1141" s="125">
        <v>1.1348379629629628E-2</v>
      </c>
      <c r="X1141" s="196">
        <v>2</v>
      </c>
      <c r="Y1141" s="130">
        <v>4.0347643880204688E-3</v>
      </c>
      <c r="Z1141" s="200">
        <v>1141</v>
      </c>
      <c r="AA1141" s="200">
        <f t="shared" si="156"/>
        <v>1.7673761423761423E-3</v>
      </c>
      <c r="AB1141" s="200">
        <f t="shared" si="157"/>
        <v>1.9750816993464055E-3</v>
      </c>
      <c r="AC1141" s="200">
        <f t="shared" si="158"/>
        <v>1.5428240740740743E-3</v>
      </c>
      <c r="AE1141" s="200">
        <f t="shared" si="159"/>
        <v>-1</v>
      </c>
      <c r="AF1141" s="200">
        <f t="shared" si="160"/>
        <v>-1</v>
      </c>
      <c r="AG1141" s="200">
        <f t="shared" si="161"/>
        <v>1.1348379629629628E-2</v>
      </c>
      <c r="AI1141" s="200" t="s">
        <v>117</v>
      </c>
    </row>
    <row r="1142" spans="5:35" ht="12" customHeight="1" x14ac:dyDescent="0.15">
      <c r="E1142" s="46" t="s">
        <v>126</v>
      </c>
      <c r="F1142" s="127"/>
      <c r="G1142" s="198"/>
      <c r="H1142" s="132"/>
      <c r="I1142" s="127"/>
      <c r="J1142" s="198"/>
      <c r="K1142" s="132"/>
      <c r="L1142" s="127"/>
      <c r="M1142" s="198"/>
      <c r="N1142" s="132"/>
      <c r="P1142" s="46" t="s">
        <v>126</v>
      </c>
      <c r="Q1142" s="127"/>
      <c r="R1142" s="198"/>
      <c r="S1142" s="132"/>
      <c r="T1142" s="127"/>
      <c r="U1142" s="198"/>
      <c r="V1142" s="132"/>
      <c r="W1142" s="127"/>
      <c r="X1142" s="198"/>
      <c r="Y1142" s="132"/>
    </row>
    <row r="1143" spans="5:35" ht="12" customHeight="1" x14ac:dyDescent="0.15">
      <c r="E1143" s="34" t="s">
        <v>127</v>
      </c>
      <c r="F1143" s="125">
        <v>1.8173489633948798E-3</v>
      </c>
      <c r="G1143" s="196">
        <v>686</v>
      </c>
      <c r="H1143" s="130">
        <v>6.236343934262488E-4</v>
      </c>
      <c r="I1143" s="125">
        <v>1.7314493312757195E-3</v>
      </c>
      <c r="J1143" s="196">
        <v>144</v>
      </c>
      <c r="K1143" s="130">
        <v>5.8249103772540036E-4</v>
      </c>
      <c r="L1143" s="125">
        <v>1.7011399840700919E-3</v>
      </c>
      <c r="M1143" s="196">
        <v>93</v>
      </c>
      <c r="N1143" s="130">
        <v>7.9732463523852018E-4</v>
      </c>
      <c r="P1143" s="34" t="s">
        <v>127</v>
      </c>
      <c r="Q1143" s="125">
        <v>1.1533564814814816E-2</v>
      </c>
      <c r="R1143" s="196">
        <v>8</v>
      </c>
      <c r="S1143" s="130">
        <v>1.9579400645811994E-3</v>
      </c>
      <c r="T1143" s="125">
        <v>1.068287037037037E-2</v>
      </c>
      <c r="U1143" s="196">
        <v>1</v>
      </c>
      <c r="V1143" s="130" t="s">
        <v>311</v>
      </c>
      <c r="W1143" s="125" t="s">
        <v>311</v>
      </c>
      <c r="X1143" s="196" t="s">
        <v>311</v>
      </c>
      <c r="Y1143" s="130" t="s">
        <v>311</v>
      </c>
    </row>
    <row r="1144" spans="5:35" ht="12" customHeight="1" x14ac:dyDescent="0.15">
      <c r="E1144" s="103" t="s">
        <v>123</v>
      </c>
      <c r="F1144" s="124">
        <v>1.8203040289904717E-3</v>
      </c>
      <c r="G1144" s="195">
        <v>649</v>
      </c>
      <c r="H1144" s="129">
        <v>7.171233198670473E-4</v>
      </c>
      <c r="I1144" s="124">
        <v>1.8763050884712618E-3</v>
      </c>
      <c r="J1144" s="195">
        <v>337</v>
      </c>
      <c r="K1144" s="129">
        <v>8.7332864233810408E-4</v>
      </c>
      <c r="L1144" s="124">
        <v>1.7320140937397569E-3</v>
      </c>
      <c r="M1144" s="195">
        <v>226</v>
      </c>
      <c r="N1144" s="129">
        <v>6.2305256031685652E-4</v>
      </c>
      <c r="P1144" s="103" t="s">
        <v>123</v>
      </c>
      <c r="Q1144" s="124">
        <v>1.2354166666666666E-2</v>
      </c>
      <c r="R1144" s="195">
        <v>10</v>
      </c>
      <c r="S1144" s="129">
        <v>1.5092541309968805E-3</v>
      </c>
      <c r="T1144" s="124">
        <v>1.0364583333333335E-2</v>
      </c>
      <c r="U1144" s="195">
        <v>6</v>
      </c>
      <c r="V1144" s="129">
        <v>2.0235738544830354E-3</v>
      </c>
      <c r="W1144" s="124">
        <v>1.0434854497354496E-2</v>
      </c>
      <c r="X1144" s="195">
        <v>7</v>
      </c>
      <c r="Y1144" s="129">
        <v>2.0748160206070505E-3</v>
      </c>
    </row>
    <row r="1145" spans="5:35" ht="12" customHeight="1" x14ac:dyDescent="0.15">
      <c r="E1145" s="23" t="s">
        <v>124</v>
      </c>
      <c r="F1145" s="125">
        <v>1.8252627627627659E-3</v>
      </c>
      <c r="G1145" s="196">
        <v>814</v>
      </c>
      <c r="H1145" s="130">
        <v>6.5620988669294297E-4</v>
      </c>
      <c r="I1145" s="125">
        <v>1.8190359477124182E-3</v>
      </c>
      <c r="J1145" s="196">
        <v>255</v>
      </c>
      <c r="K1145" s="130">
        <v>7.9666158557200988E-4</v>
      </c>
      <c r="L1145" s="125">
        <v>1.718431447502547E-3</v>
      </c>
      <c r="M1145" s="196">
        <v>218</v>
      </c>
      <c r="N1145" s="130">
        <v>4.582684187655439E-4</v>
      </c>
      <c r="P1145" s="23" t="s">
        <v>124</v>
      </c>
      <c r="Q1145" s="125">
        <v>1.2004243827160492E-2</v>
      </c>
      <c r="R1145" s="196">
        <v>6</v>
      </c>
      <c r="S1145" s="130">
        <v>1.9388479959753177E-3</v>
      </c>
      <c r="T1145" s="125">
        <v>1.0668402777777778E-2</v>
      </c>
      <c r="U1145" s="196">
        <v>4</v>
      </c>
      <c r="V1145" s="130">
        <v>8.566574206178971E-4</v>
      </c>
      <c r="W1145" s="125">
        <v>1.3171296296296296E-2</v>
      </c>
      <c r="X1145" s="196">
        <v>2</v>
      </c>
      <c r="Y1145" s="130">
        <v>1.7513987404389234E-3</v>
      </c>
    </row>
    <row r="1146" spans="5:35" ht="12" customHeight="1" x14ac:dyDescent="0.15">
      <c r="E1146" s="46" t="s">
        <v>3</v>
      </c>
      <c r="F1146" s="127"/>
      <c r="G1146" s="198"/>
      <c r="H1146" s="132"/>
      <c r="I1146" s="127"/>
      <c r="J1146" s="198"/>
      <c r="K1146" s="132"/>
      <c r="L1146" s="127"/>
      <c r="M1146" s="198"/>
      <c r="N1146" s="132"/>
      <c r="P1146" s="46" t="s">
        <v>3</v>
      </c>
      <c r="Q1146" s="127"/>
      <c r="R1146" s="198"/>
      <c r="S1146" s="132"/>
      <c r="T1146" s="127"/>
      <c r="U1146" s="198"/>
      <c r="V1146" s="132"/>
      <c r="W1146" s="127"/>
      <c r="X1146" s="198"/>
      <c r="Y1146" s="132"/>
    </row>
    <row r="1147" spans="5:35" ht="12" customHeight="1" x14ac:dyDescent="0.15">
      <c r="E1147" s="26" t="s">
        <v>128</v>
      </c>
      <c r="F1147" s="128">
        <v>1.8003373875374806E-3</v>
      </c>
      <c r="G1147" s="199">
        <v>3001</v>
      </c>
      <c r="H1147" s="133">
        <v>6.4011616250787926E-4</v>
      </c>
      <c r="I1147" s="128">
        <v>1.8429611807783293E-3</v>
      </c>
      <c r="J1147" s="199">
        <v>1143</v>
      </c>
      <c r="K1147" s="133">
        <v>7.1961277307734509E-4</v>
      </c>
      <c r="L1147" s="128">
        <v>1.7168401341788424E-3</v>
      </c>
      <c r="M1147" s="199">
        <v>806</v>
      </c>
      <c r="N1147" s="133">
        <v>6.1903453289709838E-4</v>
      </c>
      <c r="P1147" s="26" t="s">
        <v>128</v>
      </c>
      <c r="Q1147" s="128">
        <v>1.2027994791666666E-2</v>
      </c>
      <c r="R1147" s="199">
        <v>32</v>
      </c>
      <c r="S1147" s="133">
        <v>1.8263763829759708E-3</v>
      </c>
      <c r="T1147" s="128">
        <v>1.1068121693121696E-2</v>
      </c>
      <c r="U1147" s="199">
        <v>14</v>
      </c>
      <c r="V1147" s="133">
        <v>1.8467055259297634E-3</v>
      </c>
      <c r="W1147" s="128">
        <v>1.0714921652421652E-2</v>
      </c>
      <c r="X1147" s="199">
        <v>13</v>
      </c>
      <c r="Y1147" s="133">
        <v>2.4012003846207797E-3</v>
      </c>
    </row>
    <row r="1148" spans="5:35" ht="12" customHeight="1" x14ac:dyDescent="0.15">
      <c r="E1148" s="123"/>
      <c r="P1148" s="123"/>
    </row>
    <row r="1149" spans="5:35" ht="12" customHeight="1" x14ac:dyDescent="0.15">
      <c r="E1149" s="113" t="s">
        <v>315</v>
      </c>
      <c r="P1149" s="113" t="s">
        <v>315</v>
      </c>
    </row>
    <row r="1151" spans="5:35" ht="12" customHeight="1" x14ac:dyDescent="0.15">
      <c r="AC1151" s="225"/>
    </row>
    <row r="1165" spans="1:33" ht="20.100000000000001" customHeight="1" x14ac:dyDescent="0.15">
      <c r="A1165" s="6"/>
      <c r="E1165" s="3" t="s">
        <v>199</v>
      </c>
      <c r="F1165" s="15"/>
      <c r="G1165" s="192"/>
      <c r="H1165" s="15"/>
      <c r="I1165" s="15"/>
      <c r="J1165" s="192"/>
      <c r="K1165" s="15"/>
      <c r="L1165" s="15"/>
      <c r="M1165" s="192"/>
      <c r="N1165" s="15"/>
      <c r="P1165" s="3" t="s">
        <v>200</v>
      </c>
      <c r="Q1165" s="15"/>
      <c r="R1165" s="192"/>
      <c r="S1165" s="15"/>
      <c r="T1165" s="15"/>
      <c r="U1165" s="192"/>
      <c r="V1165" s="15"/>
      <c r="W1165" s="15"/>
      <c r="X1165" s="192"/>
      <c r="Y1165" s="15"/>
    </row>
    <row r="1166" spans="1:33" ht="12" customHeight="1" x14ac:dyDescent="0.15">
      <c r="E1166" s="41"/>
      <c r="F1166" s="42" t="s">
        <v>283</v>
      </c>
      <c r="G1166" s="193"/>
      <c r="H1166" s="43"/>
      <c r="I1166" s="42" t="s">
        <v>285</v>
      </c>
      <c r="J1166" s="193"/>
      <c r="K1166" s="43"/>
      <c r="L1166" s="42" t="s">
        <v>286</v>
      </c>
      <c r="M1166" s="193"/>
      <c r="N1166" s="43"/>
      <c r="P1166" s="41"/>
      <c r="Q1166" s="42" t="s">
        <v>283</v>
      </c>
      <c r="R1166" s="193"/>
      <c r="S1166" s="43"/>
      <c r="T1166" s="42" t="s">
        <v>285</v>
      </c>
      <c r="U1166" s="193"/>
      <c r="V1166" s="43"/>
      <c r="W1166" s="42" t="s">
        <v>286</v>
      </c>
      <c r="X1166" s="193"/>
      <c r="Y1166" s="43"/>
    </row>
    <row r="1167" spans="1:33" ht="12" customHeight="1" x14ac:dyDescent="0.15">
      <c r="A1167" s="84"/>
      <c r="B1167" s="84"/>
      <c r="C1167" s="84"/>
      <c r="E1167" s="80"/>
      <c r="F1167" s="104" t="s">
        <v>306</v>
      </c>
      <c r="G1167" s="194" t="s">
        <v>305</v>
      </c>
      <c r="H1167" s="105" t="s">
        <v>307</v>
      </c>
      <c r="I1167" s="104" t="s">
        <v>306</v>
      </c>
      <c r="J1167" s="194" t="s">
        <v>305</v>
      </c>
      <c r="K1167" s="105" t="s">
        <v>307</v>
      </c>
      <c r="L1167" s="104" t="s">
        <v>306</v>
      </c>
      <c r="M1167" s="194" t="s">
        <v>305</v>
      </c>
      <c r="N1167" s="105" t="s">
        <v>307</v>
      </c>
      <c r="P1167" s="80"/>
      <c r="Q1167" s="104" t="s">
        <v>306</v>
      </c>
      <c r="R1167" s="194" t="s">
        <v>305</v>
      </c>
      <c r="S1167" s="105" t="s">
        <v>307</v>
      </c>
      <c r="T1167" s="104" t="s">
        <v>306</v>
      </c>
      <c r="U1167" s="194" t="s">
        <v>305</v>
      </c>
      <c r="V1167" s="105" t="s">
        <v>307</v>
      </c>
      <c r="W1167" s="104" t="s">
        <v>306</v>
      </c>
      <c r="X1167" s="194" t="s">
        <v>305</v>
      </c>
      <c r="Y1167" s="105" t="s">
        <v>307</v>
      </c>
    </row>
    <row r="1168" spans="1:33" ht="12" customHeight="1" x14ac:dyDescent="0.15">
      <c r="A1168" s="2" t="s">
        <v>0</v>
      </c>
      <c r="E1168" s="46" t="s">
        <v>125</v>
      </c>
      <c r="F1168" s="30"/>
      <c r="G1168" s="110"/>
      <c r="H1168" s="32"/>
      <c r="I1168" s="30"/>
      <c r="J1168" s="110"/>
      <c r="K1168" s="32"/>
      <c r="L1168" s="30"/>
      <c r="M1168" s="110"/>
      <c r="N1168" s="32"/>
      <c r="P1168" s="46" t="s">
        <v>125</v>
      </c>
      <c r="Q1168" s="30"/>
      <c r="R1168" s="110"/>
      <c r="S1168" s="32"/>
      <c r="T1168" s="30"/>
      <c r="U1168" s="110"/>
      <c r="V1168" s="32"/>
      <c r="W1168" s="30"/>
      <c r="X1168" s="110"/>
      <c r="Y1168" s="32"/>
      <c r="AA1168" s="200" t="s">
        <v>283</v>
      </c>
      <c r="AB1168" s="200" t="s">
        <v>285</v>
      </c>
      <c r="AC1168" s="200" t="s">
        <v>286</v>
      </c>
      <c r="AE1168" s="200" t="s">
        <v>283</v>
      </c>
      <c r="AF1168" s="200" t="s">
        <v>285</v>
      </c>
      <c r="AG1168" s="200" t="s">
        <v>286</v>
      </c>
    </row>
    <row r="1169" spans="1:35" ht="12" customHeight="1" x14ac:dyDescent="0.15">
      <c r="A1169" s="25"/>
      <c r="E1169" s="103" t="s">
        <v>272</v>
      </c>
      <c r="F1169" s="124" t="s">
        <v>311</v>
      </c>
      <c r="G1169" s="195" t="s">
        <v>311</v>
      </c>
      <c r="H1169" s="129" t="s">
        <v>311</v>
      </c>
      <c r="I1169" s="124" t="s">
        <v>311</v>
      </c>
      <c r="J1169" s="195" t="s">
        <v>311</v>
      </c>
      <c r="K1169" s="129" t="s">
        <v>311</v>
      </c>
      <c r="L1169" s="124" t="s">
        <v>311</v>
      </c>
      <c r="M1169" s="195" t="s">
        <v>311</v>
      </c>
      <c r="N1169" s="129" t="s">
        <v>311</v>
      </c>
      <c r="P1169" s="103" t="s">
        <v>272</v>
      </c>
      <c r="Q1169" s="124" t="s">
        <v>311</v>
      </c>
      <c r="R1169" s="195" t="s">
        <v>311</v>
      </c>
      <c r="S1169" s="129" t="s">
        <v>311</v>
      </c>
      <c r="T1169" s="124" t="s">
        <v>311</v>
      </c>
      <c r="U1169" s="195" t="s">
        <v>311</v>
      </c>
      <c r="V1169" s="129" t="s">
        <v>311</v>
      </c>
      <c r="W1169" s="124" t="s">
        <v>311</v>
      </c>
      <c r="X1169" s="195" t="s">
        <v>311</v>
      </c>
      <c r="Y1169" s="129" t="s">
        <v>311</v>
      </c>
      <c r="Z1169" s="200">
        <v>1169</v>
      </c>
      <c r="AA1169" s="200">
        <f>IF(F1169="-",-1,F1169)</f>
        <v>-1</v>
      </c>
      <c r="AB1169" s="200">
        <f>IF(I1169="-",-1,I1169)</f>
        <v>-1</v>
      </c>
      <c r="AC1169" s="200">
        <f>IF(L1169="-",-1,L1169)</f>
        <v>-1</v>
      </c>
      <c r="AE1169" s="200">
        <f>IF(Q1169="-",-1,Q1169)</f>
        <v>-1</v>
      </c>
      <c r="AF1169" s="200">
        <f>IF(T1169="-",-1,T1169)</f>
        <v>-1</v>
      </c>
      <c r="AG1169" s="200">
        <f>IF(W1169="-",-1,W1169)</f>
        <v>-1</v>
      </c>
      <c r="AI1169" s="200" t="s">
        <v>118</v>
      </c>
    </row>
    <row r="1170" spans="1:35" ht="12" customHeight="1" x14ac:dyDescent="0.15">
      <c r="A1170" s="85" t="s">
        <v>308</v>
      </c>
      <c r="B1170" s="134"/>
      <c r="C1170" s="134"/>
      <c r="E1170" s="23" t="s">
        <v>273</v>
      </c>
      <c r="F1170" s="125" t="s">
        <v>311</v>
      </c>
      <c r="G1170" s="196" t="s">
        <v>311</v>
      </c>
      <c r="H1170" s="130" t="s">
        <v>311</v>
      </c>
      <c r="I1170" s="125" t="s">
        <v>311</v>
      </c>
      <c r="J1170" s="196" t="s">
        <v>311</v>
      </c>
      <c r="K1170" s="130" t="s">
        <v>311</v>
      </c>
      <c r="L1170" s="125" t="s">
        <v>311</v>
      </c>
      <c r="M1170" s="196" t="s">
        <v>311</v>
      </c>
      <c r="N1170" s="130" t="s">
        <v>311</v>
      </c>
      <c r="P1170" s="23" t="s">
        <v>273</v>
      </c>
      <c r="Q1170" s="125" t="s">
        <v>311</v>
      </c>
      <c r="R1170" s="196" t="s">
        <v>311</v>
      </c>
      <c r="S1170" s="130" t="s">
        <v>311</v>
      </c>
      <c r="T1170" s="125" t="s">
        <v>311</v>
      </c>
      <c r="U1170" s="196" t="s">
        <v>311</v>
      </c>
      <c r="V1170" s="130" t="s">
        <v>311</v>
      </c>
      <c r="W1170" s="125" t="s">
        <v>311</v>
      </c>
      <c r="X1170" s="196" t="s">
        <v>311</v>
      </c>
      <c r="Y1170" s="130" t="s">
        <v>311</v>
      </c>
      <c r="Z1170" s="200">
        <v>1170</v>
      </c>
      <c r="AA1170" s="200">
        <f t="shared" ref="AA1170:AA1184" si="162">IF(F1170="-",-1,F1170)</f>
        <v>-1</v>
      </c>
      <c r="AB1170" s="200">
        <f t="shared" ref="AB1170:AB1184" si="163">IF(I1170="-",-1,I1170)</f>
        <v>-1</v>
      </c>
      <c r="AC1170" s="200">
        <f t="shared" ref="AC1170:AC1184" si="164">IF(L1170="-",-1,L1170)</f>
        <v>-1</v>
      </c>
      <c r="AE1170" s="200">
        <f t="shared" ref="AE1170:AE1184" si="165">IF(Q1170="-",-1,Q1170)</f>
        <v>-1</v>
      </c>
      <c r="AF1170" s="200">
        <f t="shared" ref="AF1170:AF1184" si="166">IF(T1170="-",-1,T1170)</f>
        <v>-1</v>
      </c>
      <c r="AG1170" s="200">
        <f t="shared" ref="AG1170:AG1184" si="167">IF(W1170="-",-1,W1170)</f>
        <v>-1</v>
      </c>
      <c r="AI1170" s="200" t="s">
        <v>119</v>
      </c>
    </row>
    <row r="1171" spans="1:35" ht="12" customHeight="1" x14ac:dyDescent="0.15">
      <c r="A1171" s="85" t="s">
        <v>310</v>
      </c>
      <c r="B1171" s="134"/>
      <c r="C1171" s="134"/>
      <c r="E1171" s="103" t="s">
        <v>274</v>
      </c>
      <c r="F1171" s="124">
        <v>1.1786265432098764E-2</v>
      </c>
      <c r="G1171" s="195">
        <v>3</v>
      </c>
      <c r="H1171" s="129">
        <v>3.533683156761194E-3</v>
      </c>
      <c r="I1171" s="124" t="s">
        <v>311</v>
      </c>
      <c r="J1171" s="195" t="s">
        <v>311</v>
      </c>
      <c r="K1171" s="129" t="s">
        <v>311</v>
      </c>
      <c r="L1171" s="124">
        <v>8.3796296296296292E-3</v>
      </c>
      <c r="M1171" s="195">
        <v>1</v>
      </c>
      <c r="N1171" s="129" t="s">
        <v>311</v>
      </c>
      <c r="P1171" s="103" t="s">
        <v>274</v>
      </c>
      <c r="Q1171" s="124" t="s">
        <v>311</v>
      </c>
      <c r="R1171" s="195" t="s">
        <v>311</v>
      </c>
      <c r="S1171" s="129" t="s">
        <v>311</v>
      </c>
      <c r="T1171" s="124" t="s">
        <v>311</v>
      </c>
      <c r="U1171" s="195" t="s">
        <v>311</v>
      </c>
      <c r="V1171" s="129" t="s">
        <v>311</v>
      </c>
      <c r="W1171" s="124" t="s">
        <v>311</v>
      </c>
      <c r="X1171" s="195" t="s">
        <v>311</v>
      </c>
      <c r="Y1171" s="129" t="s">
        <v>311</v>
      </c>
      <c r="Z1171" s="200">
        <v>1171</v>
      </c>
      <c r="AA1171" s="200">
        <f t="shared" si="162"/>
        <v>1.1786265432098764E-2</v>
      </c>
      <c r="AB1171" s="200">
        <f t="shared" si="163"/>
        <v>-1</v>
      </c>
      <c r="AC1171" s="200">
        <f t="shared" si="164"/>
        <v>8.3796296296296292E-3</v>
      </c>
      <c r="AE1171" s="200">
        <f t="shared" si="165"/>
        <v>-1</v>
      </c>
      <c r="AF1171" s="200">
        <f t="shared" si="166"/>
        <v>-1</v>
      </c>
      <c r="AG1171" s="200">
        <f t="shared" si="167"/>
        <v>-1</v>
      </c>
      <c r="AI1171" s="200" t="s">
        <v>120</v>
      </c>
    </row>
    <row r="1172" spans="1:35" ht="12" customHeight="1" x14ac:dyDescent="0.15">
      <c r="A1172" s="85" t="s">
        <v>309</v>
      </c>
      <c r="B1172" s="134"/>
      <c r="C1172" s="134"/>
      <c r="E1172" s="23" t="s">
        <v>275</v>
      </c>
      <c r="F1172" s="125" t="s">
        <v>311</v>
      </c>
      <c r="G1172" s="196" t="s">
        <v>311</v>
      </c>
      <c r="H1172" s="130" t="s">
        <v>311</v>
      </c>
      <c r="I1172" s="125">
        <v>6.6898148148148142E-3</v>
      </c>
      <c r="J1172" s="196">
        <v>1</v>
      </c>
      <c r="K1172" s="130" t="s">
        <v>311</v>
      </c>
      <c r="L1172" s="125">
        <v>1.3368055555555557E-2</v>
      </c>
      <c r="M1172" s="196">
        <v>1</v>
      </c>
      <c r="N1172" s="130" t="s">
        <v>311</v>
      </c>
      <c r="P1172" s="23" t="s">
        <v>275</v>
      </c>
      <c r="Q1172" s="125">
        <v>4.4212962962962956E-3</v>
      </c>
      <c r="R1172" s="196">
        <v>1</v>
      </c>
      <c r="S1172" s="130" t="s">
        <v>311</v>
      </c>
      <c r="T1172" s="125" t="s">
        <v>311</v>
      </c>
      <c r="U1172" s="196" t="s">
        <v>311</v>
      </c>
      <c r="V1172" s="130" t="s">
        <v>311</v>
      </c>
      <c r="W1172" s="125" t="s">
        <v>311</v>
      </c>
      <c r="X1172" s="196" t="s">
        <v>311</v>
      </c>
      <c r="Y1172" s="130" t="s">
        <v>311</v>
      </c>
      <c r="Z1172" s="200">
        <v>1172</v>
      </c>
      <c r="AA1172" s="200">
        <f t="shared" si="162"/>
        <v>-1</v>
      </c>
      <c r="AB1172" s="200">
        <f t="shared" si="163"/>
        <v>6.6898148148148142E-3</v>
      </c>
      <c r="AC1172" s="200">
        <f t="shared" si="164"/>
        <v>1.3368055555555557E-2</v>
      </c>
      <c r="AE1172" s="200">
        <f t="shared" si="165"/>
        <v>4.4212962962962956E-3</v>
      </c>
      <c r="AF1172" s="200">
        <f t="shared" si="166"/>
        <v>-1</v>
      </c>
      <c r="AG1172" s="200">
        <f t="shared" si="167"/>
        <v>-1</v>
      </c>
      <c r="AI1172" s="200" t="s">
        <v>121</v>
      </c>
    </row>
    <row r="1173" spans="1:35" ht="12" customHeight="1" x14ac:dyDescent="0.15">
      <c r="E1173" s="103" t="s">
        <v>94</v>
      </c>
      <c r="F1173" s="124">
        <v>1.1898148148148149E-2</v>
      </c>
      <c r="G1173" s="195">
        <v>1</v>
      </c>
      <c r="H1173" s="129" t="s">
        <v>311</v>
      </c>
      <c r="I1173" s="124">
        <v>8.8425925925925911E-3</v>
      </c>
      <c r="J1173" s="195">
        <v>1</v>
      </c>
      <c r="K1173" s="129" t="s">
        <v>311</v>
      </c>
      <c r="L1173" s="124">
        <v>9.6064814814814815E-3</v>
      </c>
      <c r="M1173" s="195">
        <v>1</v>
      </c>
      <c r="N1173" s="129" t="s">
        <v>311</v>
      </c>
      <c r="P1173" s="103" t="s">
        <v>94</v>
      </c>
      <c r="Q1173" s="124">
        <v>3.9120370370370368E-3</v>
      </c>
      <c r="R1173" s="195">
        <v>1</v>
      </c>
      <c r="S1173" s="129" t="s">
        <v>311</v>
      </c>
      <c r="T1173" s="124" t="s">
        <v>311</v>
      </c>
      <c r="U1173" s="195" t="s">
        <v>311</v>
      </c>
      <c r="V1173" s="129" t="s">
        <v>311</v>
      </c>
      <c r="W1173" s="124">
        <v>4.4675925925925933E-3</v>
      </c>
      <c r="X1173" s="195">
        <v>1</v>
      </c>
      <c r="Y1173" s="129" t="s">
        <v>311</v>
      </c>
      <c r="Z1173" s="200">
        <v>1173</v>
      </c>
      <c r="AA1173" s="200">
        <f t="shared" si="162"/>
        <v>1.1898148148148149E-2</v>
      </c>
      <c r="AB1173" s="200">
        <f t="shared" si="163"/>
        <v>8.8425925925925911E-3</v>
      </c>
      <c r="AC1173" s="200">
        <f t="shared" si="164"/>
        <v>9.6064814814814815E-3</v>
      </c>
      <c r="AE1173" s="200">
        <f t="shared" si="165"/>
        <v>3.9120370370370368E-3</v>
      </c>
      <c r="AF1173" s="200">
        <f t="shared" si="166"/>
        <v>-1</v>
      </c>
      <c r="AG1173" s="200">
        <f t="shared" si="167"/>
        <v>4.4675925925925933E-3</v>
      </c>
      <c r="AI1173" s="200" t="s">
        <v>106</v>
      </c>
    </row>
    <row r="1174" spans="1:35" ht="12" customHeight="1" x14ac:dyDescent="0.15">
      <c r="A1174" s="2"/>
      <c r="E1174" s="23" t="s">
        <v>95</v>
      </c>
      <c r="F1174" s="125">
        <v>7.1990740740740739E-3</v>
      </c>
      <c r="G1174" s="196">
        <v>1</v>
      </c>
      <c r="H1174" s="130" t="s">
        <v>311</v>
      </c>
      <c r="I1174" s="125">
        <v>1.0949074074074075E-2</v>
      </c>
      <c r="J1174" s="196">
        <v>1</v>
      </c>
      <c r="K1174" s="130" t="s">
        <v>311</v>
      </c>
      <c r="L1174" s="125" t="s">
        <v>311</v>
      </c>
      <c r="M1174" s="196" t="s">
        <v>311</v>
      </c>
      <c r="N1174" s="130" t="s">
        <v>311</v>
      </c>
      <c r="P1174" s="23" t="s">
        <v>95</v>
      </c>
      <c r="Q1174" s="125" t="s">
        <v>311</v>
      </c>
      <c r="R1174" s="196" t="s">
        <v>311</v>
      </c>
      <c r="S1174" s="130" t="s">
        <v>311</v>
      </c>
      <c r="T1174" s="125" t="s">
        <v>311</v>
      </c>
      <c r="U1174" s="196" t="s">
        <v>311</v>
      </c>
      <c r="V1174" s="130" t="s">
        <v>311</v>
      </c>
      <c r="W1174" s="125" t="s">
        <v>311</v>
      </c>
      <c r="X1174" s="196" t="s">
        <v>311</v>
      </c>
      <c r="Y1174" s="130" t="s">
        <v>311</v>
      </c>
      <c r="Z1174" s="200">
        <v>1174</v>
      </c>
      <c r="AA1174" s="200">
        <f t="shared" si="162"/>
        <v>7.1990740740740739E-3</v>
      </c>
      <c r="AB1174" s="200">
        <f t="shared" si="163"/>
        <v>1.0949074074074075E-2</v>
      </c>
      <c r="AC1174" s="200">
        <f t="shared" si="164"/>
        <v>-1</v>
      </c>
      <c r="AE1174" s="200">
        <f t="shared" si="165"/>
        <v>-1</v>
      </c>
      <c r="AF1174" s="200">
        <f t="shared" si="166"/>
        <v>-1</v>
      </c>
      <c r="AG1174" s="200">
        <f t="shared" si="167"/>
        <v>-1</v>
      </c>
      <c r="AI1174" s="200" t="s">
        <v>107</v>
      </c>
    </row>
    <row r="1175" spans="1:35" ht="12" customHeight="1" x14ac:dyDescent="0.15">
      <c r="E1175" s="103" t="s">
        <v>96</v>
      </c>
      <c r="F1175" s="124" t="s">
        <v>311</v>
      </c>
      <c r="G1175" s="195" t="s">
        <v>311</v>
      </c>
      <c r="H1175" s="129" t="s">
        <v>311</v>
      </c>
      <c r="I1175" s="124">
        <v>1.0578703703703703E-2</v>
      </c>
      <c r="J1175" s="195">
        <v>1</v>
      </c>
      <c r="K1175" s="129" t="s">
        <v>311</v>
      </c>
      <c r="L1175" s="124">
        <v>8.3564814814814821E-3</v>
      </c>
      <c r="M1175" s="195">
        <v>2</v>
      </c>
      <c r="N1175" s="129">
        <v>1.227615939559959E-3</v>
      </c>
      <c r="P1175" s="103" t="s">
        <v>96</v>
      </c>
      <c r="Q1175" s="124" t="s">
        <v>311</v>
      </c>
      <c r="R1175" s="195" t="s">
        <v>311</v>
      </c>
      <c r="S1175" s="129" t="s">
        <v>311</v>
      </c>
      <c r="T1175" s="124" t="s">
        <v>311</v>
      </c>
      <c r="U1175" s="195" t="s">
        <v>311</v>
      </c>
      <c r="V1175" s="129" t="s">
        <v>311</v>
      </c>
      <c r="W1175" s="124">
        <v>3.8078703703703707E-3</v>
      </c>
      <c r="X1175" s="195">
        <v>1</v>
      </c>
      <c r="Y1175" s="129" t="s">
        <v>311</v>
      </c>
      <c r="Z1175" s="200">
        <v>1175</v>
      </c>
      <c r="AA1175" s="200">
        <f t="shared" si="162"/>
        <v>-1</v>
      </c>
      <c r="AB1175" s="200">
        <f t="shared" si="163"/>
        <v>1.0578703703703703E-2</v>
      </c>
      <c r="AC1175" s="200">
        <f t="shared" si="164"/>
        <v>8.3564814814814821E-3</v>
      </c>
      <c r="AE1175" s="200">
        <f t="shared" si="165"/>
        <v>-1</v>
      </c>
      <c r="AF1175" s="200">
        <f t="shared" si="166"/>
        <v>-1</v>
      </c>
      <c r="AG1175" s="200">
        <f t="shared" si="167"/>
        <v>3.8078703703703707E-3</v>
      </c>
      <c r="AI1175" s="200" t="s">
        <v>108</v>
      </c>
    </row>
    <row r="1176" spans="1:35" ht="12" customHeight="1" x14ac:dyDescent="0.15">
      <c r="E1176" s="28" t="s">
        <v>97</v>
      </c>
      <c r="F1176" s="126">
        <v>7.3726851851851861E-3</v>
      </c>
      <c r="G1176" s="197">
        <v>1</v>
      </c>
      <c r="H1176" s="131" t="s">
        <v>311</v>
      </c>
      <c r="I1176" s="126" t="s">
        <v>311</v>
      </c>
      <c r="J1176" s="197" t="s">
        <v>311</v>
      </c>
      <c r="K1176" s="131" t="s">
        <v>311</v>
      </c>
      <c r="L1176" s="126" t="s">
        <v>311</v>
      </c>
      <c r="M1176" s="197" t="s">
        <v>311</v>
      </c>
      <c r="N1176" s="131" t="s">
        <v>311</v>
      </c>
      <c r="P1176" s="28" t="s">
        <v>97</v>
      </c>
      <c r="Q1176" s="126" t="s">
        <v>311</v>
      </c>
      <c r="R1176" s="197" t="s">
        <v>311</v>
      </c>
      <c r="S1176" s="131" t="s">
        <v>311</v>
      </c>
      <c r="T1176" s="126" t="s">
        <v>311</v>
      </c>
      <c r="U1176" s="197" t="s">
        <v>311</v>
      </c>
      <c r="V1176" s="131" t="s">
        <v>311</v>
      </c>
      <c r="W1176" s="126" t="s">
        <v>311</v>
      </c>
      <c r="X1176" s="197" t="s">
        <v>311</v>
      </c>
      <c r="Y1176" s="131" t="s">
        <v>311</v>
      </c>
      <c r="Z1176" s="200">
        <v>1176</v>
      </c>
      <c r="AA1176" s="200">
        <f t="shared" si="162"/>
        <v>7.3726851851851861E-3</v>
      </c>
      <c r="AB1176" s="200">
        <f t="shared" si="163"/>
        <v>-1</v>
      </c>
      <c r="AC1176" s="200">
        <f t="shared" si="164"/>
        <v>-1</v>
      </c>
      <c r="AE1176" s="200">
        <f t="shared" si="165"/>
        <v>-1</v>
      </c>
      <c r="AF1176" s="200">
        <f t="shared" si="166"/>
        <v>-1</v>
      </c>
      <c r="AG1176" s="200">
        <f t="shared" si="167"/>
        <v>-1</v>
      </c>
      <c r="AI1176" s="200" t="s">
        <v>109</v>
      </c>
    </row>
    <row r="1177" spans="1:35" ht="12" customHeight="1" x14ac:dyDescent="0.15">
      <c r="E1177" s="103" t="s">
        <v>98</v>
      </c>
      <c r="F1177" s="124" t="s">
        <v>311</v>
      </c>
      <c r="G1177" s="195" t="s">
        <v>311</v>
      </c>
      <c r="H1177" s="129" t="s">
        <v>311</v>
      </c>
      <c r="I1177" s="124" t="s">
        <v>311</v>
      </c>
      <c r="J1177" s="195" t="s">
        <v>311</v>
      </c>
      <c r="K1177" s="129" t="s">
        <v>311</v>
      </c>
      <c r="L1177" s="124" t="s">
        <v>311</v>
      </c>
      <c r="M1177" s="195" t="s">
        <v>311</v>
      </c>
      <c r="N1177" s="129" t="s">
        <v>311</v>
      </c>
      <c r="P1177" s="103" t="s">
        <v>98</v>
      </c>
      <c r="Q1177" s="124" t="s">
        <v>311</v>
      </c>
      <c r="R1177" s="195" t="s">
        <v>311</v>
      </c>
      <c r="S1177" s="129" t="s">
        <v>311</v>
      </c>
      <c r="T1177" s="124" t="s">
        <v>311</v>
      </c>
      <c r="U1177" s="195" t="s">
        <v>311</v>
      </c>
      <c r="V1177" s="129" t="s">
        <v>311</v>
      </c>
      <c r="W1177" s="124" t="s">
        <v>311</v>
      </c>
      <c r="X1177" s="195" t="s">
        <v>311</v>
      </c>
      <c r="Y1177" s="129" t="s">
        <v>311</v>
      </c>
      <c r="Z1177" s="200">
        <v>1177</v>
      </c>
      <c r="AA1177" s="200">
        <f t="shared" si="162"/>
        <v>-1</v>
      </c>
      <c r="AB1177" s="200">
        <f t="shared" si="163"/>
        <v>-1</v>
      </c>
      <c r="AC1177" s="200">
        <f t="shared" si="164"/>
        <v>-1</v>
      </c>
      <c r="AE1177" s="200">
        <f t="shared" si="165"/>
        <v>-1</v>
      </c>
      <c r="AF1177" s="200">
        <f t="shared" si="166"/>
        <v>-1</v>
      </c>
      <c r="AG1177" s="200">
        <f t="shared" si="167"/>
        <v>-1</v>
      </c>
      <c r="AI1177" s="200" t="s">
        <v>110</v>
      </c>
    </row>
    <row r="1178" spans="1:35" ht="12" customHeight="1" x14ac:dyDescent="0.15">
      <c r="E1178" s="23" t="s">
        <v>99</v>
      </c>
      <c r="F1178" s="125">
        <v>1.4004629629629631E-2</v>
      </c>
      <c r="G1178" s="196">
        <v>1</v>
      </c>
      <c r="H1178" s="130" t="s">
        <v>311</v>
      </c>
      <c r="I1178" s="125">
        <v>6.7361111111111103E-3</v>
      </c>
      <c r="J1178" s="196">
        <v>1</v>
      </c>
      <c r="K1178" s="130" t="s">
        <v>311</v>
      </c>
      <c r="L1178" s="125">
        <v>8.2581018518518515E-3</v>
      </c>
      <c r="M1178" s="196">
        <v>2</v>
      </c>
      <c r="N1178" s="130">
        <v>3.3472994618668761E-3</v>
      </c>
      <c r="P1178" s="23" t="s">
        <v>99</v>
      </c>
      <c r="Q1178" s="125" t="s">
        <v>311</v>
      </c>
      <c r="R1178" s="196" t="s">
        <v>311</v>
      </c>
      <c r="S1178" s="130" t="s">
        <v>311</v>
      </c>
      <c r="T1178" s="125">
        <v>4.2129629629629626E-3</v>
      </c>
      <c r="U1178" s="196">
        <v>1</v>
      </c>
      <c r="V1178" s="130" t="s">
        <v>311</v>
      </c>
      <c r="W1178" s="125" t="s">
        <v>311</v>
      </c>
      <c r="X1178" s="196" t="s">
        <v>311</v>
      </c>
      <c r="Y1178" s="130" t="s">
        <v>311</v>
      </c>
      <c r="Z1178" s="200">
        <v>1178</v>
      </c>
      <c r="AA1178" s="200">
        <f t="shared" si="162"/>
        <v>1.4004629629629631E-2</v>
      </c>
      <c r="AB1178" s="200">
        <f t="shared" si="163"/>
        <v>6.7361111111111103E-3</v>
      </c>
      <c r="AC1178" s="200">
        <f t="shared" si="164"/>
        <v>8.2581018518518515E-3</v>
      </c>
      <c r="AE1178" s="200">
        <f t="shared" si="165"/>
        <v>-1</v>
      </c>
      <c r="AF1178" s="200">
        <f t="shared" si="166"/>
        <v>4.2129629629629626E-3</v>
      </c>
      <c r="AG1178" s="200">
        <f t="shared" si="167"/>
        <v>-1</v>
      </c>
      <c r="AI1178" s="200" t="s">
        <v>111</v>
      </c>
    </row>
    <row r="1179" spans="1:35" ht="12" customHeight="1" x14ac:dyDescent="0.15">
      <c r="E1179" s="103" t="s">
        <v>100</v>
      </c>
      <c r="F1179" s="124" t="s">
        <v>311</v>
      </c>
      <c r="G1179" s="195" t="s">
        <v>311</v>
      </c>
      <c r="H1179" s="129" t="s">
        <v>311</v>
      </c>
      <c r="I1179" s="124" t="s">
        <v>311</v>
      </c>
      <c r="J1179" s="195" t="s">
        <v>311</v>
      </c>
      <c r="K1179" s="129" t="s">
        <v>311</v>
      </c>
      <c r="L1179" s="124" t="s">
        <v>311</v>
      </c>
      <c r="M1179" s="195" t="s">
        <v>311</v>
      </c>
      <c r="N1179" s="129" t="s">
        <v>311</v>
      </c>
      <c r="P1179" s="103" t="s">
        <v>100</v>
      </c>
      <c r="Q1179" s="124" t="s">
        <v>311</v>
      </c>
      <c r="R1179" s="195" t="s">
        <v>311</v>
      </c>
      <c r="S1179" s="129" t="s">
        <v>311</v>
      </c>
      <c r="T1179" s="124" t="s">
        <v>311</v>
      </c>
      <c r="U1179" s="195" t="s">
        <v>311</v>
      </c>
      <c r="V1179" s="129" t="s">
        <v>311</v>
      </c>
      <c r="W1179" s="124" t="s">
        <v>311</v>
      </c>
      <c r="X1179" s="195" t="s">
        <v>311</v>
      </c>
      <c r="Y1179" s="129" t="s">
        <v>311</v>
      </c>
      <c r="Z1179" s="200">
        <v>1179</v>
      </c>
      <c r="AA1179" s="200">
        <f t="shared" si="162"/>
        <v>-1</v>
      </c>
      <c r="AB1179" s="200">
        <f t="shared" si="163"/>
        <v>-1</v>
      </c>
      <c r="AC1179" s="200">
        <f t="shared" si="164"/>
        <v>-1</v>
      </c>
      <c r="AE1179" s="200">
        <f t="shared" si="165"/>
        <v>-1</v>
      </c>
      <c r="AF1179" s="200">
        <f t="shared" si="166"/>
        <v>-1</v>
      </c>
      <c r="AG1179" s="200">
        <f t="shared" si="167"/>
        <v>-1</v>
      </c>
      <c r="AI1179" s="200" t="s">
        <v>112</v>
      </c>
    </row>
    <row r="1180" spans="1:35" ht="12" customHeight="1" x14ac:dyDescent="0.15">
      <c r="E1180" s="23" t="s">
        <v>101</v>
      </c>
      <c r="F1180" s="125">
        <v>1.275462962962963E-2</v>
      </c>
      <c r="G1180" s="196">
        <v>1</v>
      </c>
      <c r="H1180" s="130" t="s">
        <v>311</v>
      </c>
      <c r="I1180" s="125" t="s">
        <v>311</v>
      </c>
      <c r="J1180" s="196" t="s">
        <v>311</v>
      </c>
      <c r="K1180" s="130" t="s">
        <v>311</v>
      </c>
      <c r="L1180" s="125" t="s">
        <v>311</v>
      </c>
      <c r="M1180" s="196" t="s">
        <v>311</v>
      </c>
      <c r="N1180" s="130" t="s">
        <v>311</v>
      </c>
      <c r="P1180" s="23" t="s">
        <v>101</v>
      </c>
      <c r="Q1180" s="125" t="s">
        <v>311</v>
      </c>
      <c r="R1180" s="196" t="s">
        <v>311</v>
      </c>
      <c r="S1180" s="130" t="s">
        <v>311</v>
      </c>
      <c r="T1180" s="125" t="s">
        <v>311</v>
      </c>
      <c r="U1180" s="196" t="s">
        <v>311</v>
      </c>
      <c r="V1180" s="130" t="s">
        <v>311</v>
      </c>
      <c r="W1180" s="125">
        <v>4.6990740740740743E-3</v>
      </c>
      <c r="X1180" s="196">
        <v>1</v>
      </c>
      <c r="Y1180" s="130" t="s">
        <v>311</v>
      </c>
      <c r="Z1180" s="200">
        <v>1180</v>
      </c>
      <c r="AA1180" s="200">
        <f t="shared" si="162"/>
        <v>1.275462962962963E-2</v>
      </c>
      <c r="AB1180" s="200">
        <f t="shared" si="163"/>
        <v>-1</v>
      </c>
      <c r="AC1180" s="200">
        <f t="shared" si="164"/>
        <v>-1</v>
      </c>
      <c r="AE1180" s="200">
        <f t="shared" si="165"/>
        <v>-1</v>
      </c>
      <c r="AF1180" s="200">
        <f t="shared" si="166"/>
        <v>-1</v>
      </c>
      <c r="AG1180" s="200">
        <f t="shared" si="167"/>
        <v>4.6990740740740743E-3</v>
      </c>
      <c r="AI1180" s="200" t="s">
        <v>113</v>
      </c>
    </row>
    <row r="1181" spans="1:35" ht="12" customHeight="1" x14ac:dyDescent="0.15">
      <c r="E1181" s="103" t="s">
        <v>102</v>
      </c>
      <c r="F1181" s="124" t="s">
        <v>311</v>
      </c>
      <c r="G1181" s="195" t="s">
        <v>311</v>
      </c>
      <c r="H1181" s="129" t="s">
        <v>311</v>
      </c>
      <c r="I1181" s="124">
        <v>6.6319444444444446E-3</v>
      </c>
      <c r="J1181" s="195">
        <v>1</v>
      </c>
      <c r="K1181" s="129" t="s">
        <v>311</v>
      </c>
      <c r="L1181" s="124">
        <v>1.3807870370370371E-2</v>
      </c>
      <c r="M1181" s="195">
        <v>1</v>
      </c>
      <c r="N1181" s="129" t="s">
        <v>311</v>
      </c>
      <c r="P1181" s="103" t="s">
        <v>102</v>
      </c>
      <c r="Q1181" s="124">
        <v>4.6354166666666662E-3</v>
      </c>
      <c r="R1181" s="195">
        <v>2</v>
      </c>
      <c r="S1181" s="129">
        <v>8.5933115769198844E-4</v>
      </c>
      <c r="T1181" s="124" t="s">
        <v>311</v>
      </c>
      <c r="U1181" s="195" t="s">
        <v>311</v>
      </c>
      <c r="V1181" s="129" t="s">
        <v>311</v>
      </c>
      <c r="W1181" s="124" t="s">
        <v>311</v>
      </c>
      <c r="X1181" s="195" t="s">
        <v>311</v>
      </c>
      <c r="Y1181" s="129" t="s">
        <v>311</v>
      </c>
      <c r="Z1181" s="200">
        <v>1181</v>
      </c>
      <c r="AA1181" s="200">
        <f t="shared" si="162"/>
        <v>-1</v>
      </c>
      <c r="AB1181" s="200">
        <f t="shared" si="163"/>
        <v>6.6319444444444446E-3</v>
      </c>
      <c r="AC1181" s="200">
        <f t="shared" si="164"/>
        <v>1.3807870370370371E-2</v>
      </c>
      <c r="AE1181" s="200">
        <f t="shared" si="165"/>
        <v>4.6354166666666662E-3</v>
      </c>
      <c r="AF1181" s="200">
        <f t="shared" si="166"/>
        <v>-1</v>
      </c>
      <c r="AG1181" s="200">
        <f t="shared" si="167"/>
        <v>-1</v>
      </c>
      <c r="AI1181" s="200" t="s">
        <v>114</v>
      </c>
    </row>
    <row r="1182" spans="1:35" ht="12" customHeight="1" x14ac:dyDescent="0.15">
      <c r="E1182" s="23" t="s">
        <v>103</v>
      </c>
      <c r="F1182" s="125">
        <v>1.5625E-2</v>
      </c>
      <c r="G1182" s="196">
        <v>1</v>
      </c>
      <c r="H1182" s="130" t="s">
        <v>311</v>
      </c>
      <c r="I1182" s="125" t="s">
        <v>311</v>
      </c>
      <c r="J1182" s="196" t="s">
        <v>311</v>
      </c>
      <c r="K1182" s="130" t="s">
        <v>311</v>
      </c>
      <c r="L1182" s="125">
        <v>1.0405092592592593E-2</v>
      </c>
      <c r="M1182" s="196">
        <v>1</v>
      </c>
      <c r="N1182" s="130" t="s">
        <v>311</v>
      </c>
      <c r="P1182" s="23" t="s">
        <v>103</v>
      </c>
      <c r="Q1182" s="125" t="s">
        <v>311</v>
      </c>
      <c r="R1182" s="196" t="s">
        <v>311</v>
      </c>
      <c r="S1182" s="130" t="s">
        <v>311</v>
      </c>
      <c r="T1182" s="125" t="s">
        <v>311</v>
      </c>
      <c r="U1182" s="196" t="s">
        <v>311</v>
      </c>
      <c r="V1182" s="130" t="s">
        <v>311</v>
      </c>
      <c r="W1182" s="125">
        <v>4.6296296296296302E-3</v>
      </c>
      <c r="X1182" s="196">
        <v>1</v>
      </c>
      <c r="Y1182" s="130" t="s">
        <v>311</v>
      </c>
      <c r="Z1182" s="200">
        <v>1182</v>
      </c>
      <c r="AA1182" s="200">
        <f t="shared" si="162"/>
        <v>1.5625E-2</v>
      </c>
      <c r="AB1182" s="200">
        <f t="shared" si="163"/>
        <v>-1</v>
      </c>
      <c r="AC1182" s="200">
        <f t="shared" si="164"/>
        <v>1.0405092592592593E-2</v>
      </c>
      <c r="AE1182" s="200">
        <f t="shared" si="165"/>
        <v>-1</v>
      </c>
      <c r="AF1182" s="200">
        <f t="shared" si="166"/>
        <v>-1</v>
      </c>
      <c r="AG1182" s="200">
        <f t="shared" si="167"/>
        <v>4.6296296296296302E-3</v>
      </c>
      <c r="AI1182" s="200" t="s">
        <v>115</v>
      </c>
    </row>
    <row r="1183" spans="1:35" ht="12" customHeight="1" x14ac:dyDescent="0.15">
      <c r="E1183" s="103" t="s">
        <v>104</v>
      </c>
      <c r="F1183" s="124">
        <v>1.0532407407407407E-2</v>
      </c>
      <c r="G1183" s="195">
        <v>1</v>
      </c>
      <c r="H1183" s="129" t="s">
        <v>311</v>
      </c>
      <c r="I1183" s="124" t="s">
        <v>311</v>
      </c>
      <c r="J1183" s="195" t="s">
        <v>311</v>
      </c>
      <c r="K1183" s="129" t="s">
        <v>311</v>
      </c>
      <c r="L1183" s="124" t="s">
        <v>311</v>
      </c>
      <c r="M1183" s="195" t="s">
        <v>311</v>
      </c>
      <c r="N1183" s="129" t="s">
        <v>311</v>
      </c>
      <c r="P1183" s="103" t="s">
        <v>104</v>
      </c>
      <c r="Q1183" s="124">
        <v>5.185185185185185E-3</v>
      </c>
      <c r="R1183" s="195">
        <v>3</v>
      </c>
      <c r="S1183" s="129">
        <v>2.1246229896335882E-3</v>
      </c>
      <c r="T1183" s="124" t="s">
        <v>311</v>
      </c>
      <c r="U1183" s="195" t="s">
        <v>311</v>
      </c>
      <c r="V1183" s="129" t="s">
        <v>311</v>
      </c>
      <c r="W1183" s="124" t="s">
        <v>311</v>
      </c>
      <c r="X1183" s="195" t="s">
        <v>311</v>
      </c>
      <c r="Y1183" s="129" t="s">
        <v>311</v>
      </c>
      <c r="Z1183" s="200">
        <v>1183</v>
      </c>
      <c r="AA1183" s="200">
        <f t="shared" si="162"/>
        <v>1.0532407407407407E-2</v>
      </c>
      <c r="AB1183" s="200">
        <f t="shared" si="163"/>
        <v>-1</v>
      </c>
      <c r="AC1183" s="200">
        <f t="shared" si="164"/>
        <v>-1</v>
      </c>
      <c r="AE1183" s="200">
        <f t="shared" si="165"/>
        <v>5.185185185185185E-3</v>
      </c>
      <c r="AF1183" s="200">
        <f t="shared" si="166"/>
        <v>-1</v>
      </c>
      <c r="AG1183" s="200">
        <f t="shared" si="167"/>
        <v>-1</v>
      </c>
      <c r="AI1183" s="200" t="s">
        <v>116</v>
      </c>
    </row>
    <row r="1184" spans="1:35" ht="12" customHeight="1" x14ac:dyDescent="0.15">
      <c r="E1184" s="23" t="s">
        <v>105</v>
      </c>
      <c r="F1184" s="125">
        <v>6.2731481481481484E-3</v>
      </c>
      <c r="G1184" s="196">
        <v>1</v>
      </c>
      <c r="H1184" s="130" t="s">
        <v>311</v>
      </c>
      <c r="I1184" s="125">
        <v>7.789351851851852E-3</v>
      </c>
      <c r="J1184" s="196">
        <v>1</v>
      </c>
      <c r="K1184" s="130" t="s">
        <v>311</v>
      </c>
      <c r="L1184" s="125" t="s">
        <v>311</v>
      </c>
      <c r="M1184" s="196" t="s">
        <v>311</v>
      </c>
      <c r="N1184" s="130" t="s">
        <v>311</v>
      </c>
      <c r="P1184" s="23" t="s">
        <v>105</v>
      </c>
      <c r="Q1184" s="125" t="s">
        <v>311</v>
      </c>
      <c r="R1184" s="196" t="s">
        <v>311</v>
      </c>
      <c r="S1184" s="130" t="s">
        <v>311</v>
      </c>
      <c r="T1184" s="125" t="s">
        <v>311</v>
      </c>
      <c r="U1184" s="196" t="s">
        <v>311</v>
      </c>
      <c r="V1184" s="130" t="s">
        <v>311</v>
      </c>
      <c r="W1184" s="125" t="s">
        <v>311</v>
      </c>
      <c r="X1184" s="196" t="s">
        <v>311</v>
      </c>
      <c r="Y1184" s="130" t="s">
        <v>311</v>
      </c>
      <c r="Z1184" s="200">
        <v>1184</v>
      </c>
      <c r="AA1184" s="200">
        <f t="shared" si="162"/>
        <v>6.2731481481481484E-3</v>
      </c>
      <c r="AB1184" s="200">
        <f t="shared" si="163"/>
        <v>7.789351851851852E-3</v>
      </c>
      <c r="AC1184" s="200">
        <f t="shared" si="164"/>
        <v>-1</v>
      </c>
      <c r="AE1184" s="200">
        <f t="shared" si="165"/>
        <v>-1</v>
      </c>
      <c r="AF1184" s="200">
        <f t="shared" si="166"/>
        <v>-1</v>
      </c>
      <c r="AG1184" s="200">
        <f t="shared" si="167"/>
        <v>-1</v>
      </c>
      <c r="AI1184" s="200" t="s">
        <v>117</v>
      </c>
    </row>
    <row r="1185" spans="5:29" ht="12" customHeight="1" x14ac:dyDescent="0.15">
      <c r="E1185" s="46" t="s">
        <v>126</v>
      </c>
      <c r="F1185" s="127"/>
      <c r="G1185" s="198"/>
      <c r="H1185" s="132"/>
      <c r="I1185" s="127"/>
      <c r="J1185" s="198"/>
      <c r="K1185" s="132"/>
      <c r="L1185" s="127"/>
      <c r="M1185" s="198"/>
      <c r="N1185" s="132"/>
      <c r="P1185" s="46" t="s">
        <v>126</v>
      </c>
      <c r="Q1185" s="127"/>
      <c r="R1185" s="198"/>
      <c r="S1185" s="132"/>
      <c r="T1185" s="127"/>
      <c r="U1185" s="198"/>
      <c r="V1185" s="132"/>
      <c r="W1185" s="127"/>
      <c r="X1185" s="198"/>
      <c r="Y1185" s="132"/>
    </row>
    <row r="1186" spans="5:29" ht="12" customHeight="1" x14ac:dyDescent="0.15">
      <c r="E1186" s="34" t="s">
        <v>127</v>
      </c>
      <c r="F1186" s="125">
        <v>1.1786265432098764E-2</v>
      </c>
      <c r="G1186" s="196">
        <v>3</v>
      </c>
      <c r="H1186" s="130">
        <v>3.533683156761194E-3</v>
      </c>
      <c r="I1186" s="125" t="s">
        <v>311</v>
      </c>
      <c r="J1186" s="196" t="s">
        <v>311</v>
      </c>
      <c r="K1186" s="130" t="s">
        <v>311</v>
      </c>
      <c r="L1186" s="125">
        <v>8.3796296296296292E-3</v>
      </c>
      <c r="M1186" s="196">
        <v>1</v>
      </c>
      <c r="N1186" s="130" t="s">
        <v>311</v>
      </c>
      <c r="P1186" s="34" t="s">
        <v>127</v>
      </c>
      <c r="Q1186" s="125" t="s">
        <v>311</v>
      </c>
      <c r="R1186" s="196" t="s">
        <v>311</v>
      </c>
      <c r="S1186" s="130" t="s">
        <v>311</v>
      </c>
      <c r="T1186" s="125" t="s">
        <v>311</v>
      </c>
      <c r="U1186" s="196" t="s">
        <v>311</v>
      </c>
      <c r="V1186" s="130" t="s">
        <v>311</v>
      </c>
      <c r="W1186" s="125" t="s">
        <v>311</v>
      </c>
      <c r="X1186" s="196" t="s">
        <v>311</v>
      </c>
      <c r="Y1186" s="130" t="s">
        <v>311</v>
      </c>
    </row>
    <row r="1187" spans="5:29" ht="12" customHeight="1" x14ac:dyDescent="0.15">
      <c r="E1187" s="103" t="s">
        <v>123</v>
      </c>
      <c r="F1187" s="124">
        <v>7.28587962962963E-3</v>
      </c>
      <c r="G1187" s="195">
        <v>2</v>
      </c>
      <c r="H1187" s="129">
        <v>1.2276159395601356E-4</v>
      </c>
      <c r="I1187" s="124">
        <v>1.0123456790123456E-2</v>
      </c>
      <c r="J1187" s="195">
        <v>3</v>
      </c>
      <c r="K1187" s="129">
        <v>1.1246125431451383E-3</v>
      </c>
      <c r="L1187" s="124">
        <v>8.3564814814814821E-3</v>
      </c>
      <c r="M1187" s="195">
        <v>2</v>
      </c>
      <c r="N1187" s="129">
        <v>1.227615939559959E-3</v>
      </c>
      <c r="P1187" s="103" t="s">
        <v>123</v>
      </c>
      <c r="Q1187" s="124" t="s">
        <v>311</v>
      </c>
      <c r="R1187" s="195" t="s">
        <v>311</v>
      </c>
      <c r="S1187" s="129" t="s">
        <v>311</v>
      </c>
      <c r="T1187" s="124" t="s">
        <v>311</v>
      </c>
      <c r="U1187" s="195" t="s">
        <v>311</v>
      </c>
      <c r="V1187" s="129" t="s">
        <v>311</v>
      </c>
      <c r="W1187" s="124">
        <v>4.1377314814814818E-3</v>
      </c>
      <c r="X1187" s="195">
        <v>2</v>
      </c>
      <c r="Y1187" s="129">
        <v>4.6649405703280184E-4</v>
      </c>
    </row>
    <row r="1188" spans="5:29" ht="12" customHeight="1" x14ac:dyDescent="0.15">
      <c r="E1188" s="23" t="s">
        <v>124</v>
      </c>
      <c r="F1188" s="125">
        <v>1.337962962962963E-2</v>
      </c>
      <c r="G1188" s="196">
        <v>2</v>
      </c>
      <c r="H1188" s="130">
        <v>8.8388347648316642E-4</v>
      </c>
      <c r="I1188" s="125">
        <v>6.6840277777777775E-3</v>
      </c>
      <c r="J1188" s="196">
        <v>2</v>
      </c>
      <c r="K1188" s="130">
        <v>7.3656956373563975E-5</v>
      </c>
      <c r="L1188" s="125">
        <v>8.2581018518518515E-3</v>
      </c>
      <c r="M1188" s="196">
        <v>2</v>
      </c>
      <c r="N1188" s="130">
        <v>3.3472994618668761E-3</v>
      </c>
      <c r="P1188" s="23" t="s">
        <v>124</v>
      </c>
      <c r="Q1188" s="125" t="s">
        <v>311</v>
      </c>
      <c r="R1188" s="196" t="s">
        <v>311</v>
      </c>
      <c r="S1188" s="130" t="s">
        <v>311</v>
      </c>
      <c r="T1188" s="125">
        <v>4.2129629629629626E-3</v>
      </c>
      <c r="U1188" s="196">
        <v>1</v>
      </c>
      <c r="V1188" s="130" t="s">
        <v>311</v>
      </c>
      <c r="W1188" s="125">
        <v>4.6990740740740743E-3</v>
      </c>
      <c r="X1188" s="196">
        <v>1</v>
      </c>
      <c r="Y1188" s="130" t="s">
        <v>311</v>
      </c>
    </row>
    <row r="1189" spans="5:29" ht="12" customHeight="1" x14ac:dyDescent="0.15">
      <c r="E1189" s="46" t="s">
        <v>3</v>
      </c>
      <c r="F1189" s="127"/>
      <c r="G1189" s="198"/>
      <c r="H1189" s="132"/>
      <c r="I1189" s="127"/>
      <c r="J1189" s="198"/>
      <c r="K1189" s="132"/>
      <c r="L1189" s="127"/>
      <c r="M1189" s="198"/>
      <c r="N1189" s="132"/>
      <c r="P1189" s="46" t="s">
        <v>3</v>
      </c>
      <c r="Q1189" s="127"/>
      <c r="R1189" s="198"/>
      <c r="S1189" s="132"/>
      <c r="T1189" s="127"/>
      <c r="U1189" s="198"/>
      <c r="V1189" s="132"/>
      <c r="W1189" s="127"/>
      <c r="X1189" s="198"/>
      <c r="Y1189" s="132"/>
    </row>
    <row r="1190" spans="5:29" ht="12" customHeight="1" x14ac:dyDescent="0.15">
      <c r="E1190" s="26" t="s">
        <v>128</v>
      </c>
      <c r="F1190" s="128">
        <v>1.1001683501683502E-2</v>
      </c>
      <c r="G1190" s="199">
        <v>11</v>
      </c>
      <c r="H1190" s="133">
        <v>3.3361427350240402E-3</v>
      </c>
      <c r="I1190" s="128">
        <v>8.3167989417989412E-3</v>
      </c>
      <c r="J1190" s="199">
        <v>7</v>
      </c>
      <c r="K1190" s="133">
        <v>1.8522117843553358E-3</v>
      </c>
      <c r="L1190" s="128">
        <v>9.8662551440329219E-3</v>
      </c>
      <c r="M1190" s="199">
        <v>9</v>
      </c>
      <c r="N1190" s="133">
        <v>2.5692757227350404E-3</v>
      </c>
      <c r="P1190" s="26" t="s">
        <v>128</v>
      </c>
      <c r="Q1190" s="128">
        <v>4.7371031746031743E-3</v>
      </c>
      <c r="R1190" s="199">
        <v>7</v>
      </c>
      <c r="S1190" s="133">
        <v>1.3644276337777372E-3</v>
      </c>
      <c r="T1190" s="128">
        <v>4.2129629629629626E-3</v>
      </c>
      <c r="U1190" s="199">
        <v>1</v>
      </c>
      <c r="V1190" s="133" t="s">
        <v>311</v>
      </c>
      <c r="W1190" s="128">
        <v>4.4010416666666668E-3</v>
      </c>
      <c r="X1190" s="199">
        <v>4</v>
      </c>
      <c r="Y1190" s="133">
        <v>4.0716785448102711E-4</v>
      </c>
    </row>
    <row r="1191" spans="5:29" ht="12" customHeight="1" x14ac:dyDescent="0.15">
      <c r="E1191" s="123"/>
      <c r="P1191" s="123"/>
    </row>
    <row r="1192" spans="5:29" ht="12" customHeight="1" x14ac:dyDescent="0.15">
      <c r="E1192" s="113" t="s">
        <v>315</v>
      </c>
      <c r="P1192" s="113" t="s">
        <v>315</v>
      </c>
    </row>
    <row r="1194" spans="5:29" ht="12" customHeight="1" x14ac:dyDescent="0.15">
      <c r="AC1194" s="225"/>
    </row>
    <row r="1208" spans="1:35" ht="20.100000000000001" customHeight="1" x14ac:dyDescent="0.15">
      <c r="A1208" s="6"/>
      <c r="E1208" s="3" t="s">
        <v>201</v>
      </c>
      <c r="F1208" s="15"/>
      <c r="G1208" s="192"/>
      <c r="H1208" s="15"/>
      <c r="I1208" s="15"/>
      <c r="J1208" s="192"/>
      <c r="K1208" s="15"/>
      <c r="L1208" s="15"/>
      <c r="M1208" s="192"/>
      <c r="N1208" s="15"/>
      <c r="P1208" s="3" t="s">
        <v>202</v>
      </c>
      <c r="Q1208" s="15"/>
      <c r="R1208" s="192"/>
      <c r="S1208" s="15"/>
      <c r="T1208" s="15"/>
      <c r="U1208" s="192"/>
      <c r="V1208" s="15"/>
      <c r="W1208" s="15"/>
      <c r="X1208" s="192"/>
      <c r="Y1208" s="15"/>
    </row>
    <row r="1209" spans="1:35" ht="12" customHeight="1" x14ac:dyDescent="0.15">
      <c r="E1209" s="41"/>
      <c r="F1209" s="42" t="s">
        <v>283</v>
      </c>
      <c r="G1209" s="193"/>
      <c r="H1209" s="43"/>
      <c r="I1209" s="42" t="s">
        <v>285</v>
      </c>
      <c r="J1209" s="193"/>
      <c r="K1209" s="43"/>
      <c r="L1209" s="42" t="s">
        <v>286</v>
      </c>
      <c r="M1209" s="193"/>
      <c r="N1209" s="43"/>
      <c r="P1209" s="41"/>
      <c r="Q1209" s="42" t="s">
        <v>283</v>
      </c>
      <c r="R1209" s="193"/>
      <c r="S1209" s="43"/>
      <c r="T1209" s="42" t="s">
        <v>285</v>
      </c>
      <c r="U1209" s="193"/>
      <c r="V1209" s="43"/>
      <c r="W1209" s="42" t="s">
        <v>286</v>
      </c>
      <c r="X1209" s="193"/>
      <c r="Y1209" s="43"/>
    </row>
    <row r="1210" spans="1:35" ht="12" customHeight="1" x14ac:dyDescent="0.15">
      <c r="A1210" s="84"/>
      <c r="B1210" s="84"/>
      <c r="C1210" s="84"/>
      <c r="E1210" s="80"/>
      <c r="F1210" s="104" t="s">
        <v>306</v>
      </c>
      <c r="G1210" s="194" t="s">
        <v>305</v>
      </c>
      <c r="H1210" s="105" t="s">
        <v>307</v>
      </c>
      <c r="I1210" s="104" t="s">
        <v>306</v>
      </c>
      <c r="J1210" s="194" t="s">
        <v>305</v>
      </c>
      <c r="K1210" s="105" t="s">
        <v>307</v>
      </c>
      <c r="L1210" s="104" t="s">
        <v>306</v>
      </c>
      <c r="M1210" s="194" t="s">
        <v>305</v>
      </c>
      <c r="N1210" s="105" t="s">
        <v>307</v>
      </c>
      <c r="P1210" s="80"/>
      <c r="Q1210" s="104" t="s">
        <v>306</v>
      </c>
      <c r="R1210" s="194" t="s">
        <v>305</v>
      </c>
      <c r="S1210" s="105" t="s">
        <v>307</v>
      </c>
      <c r="T1210" s="104" t="s">
        <v>306</v>
      </c>
      <c r="U1210" s="194" t="s">
        <v>305</v>
      </c>
      <c r="V1210" s="105" t="s">
        <v>307</v>
      </c>
      <c r="W1210" s="104" t="s">
        <v>306</v>
      </c>
      <c r="X1210" s="194" t="s">
        <v>305</v>
      </c>
      <c r="Y1210" s="105" t="s">
        <v>307</v>
      </c>
    </row>
    <row r="1211" spans="1:35" ht="12" customHeight="1" x14ac:dyDescent="0.15">
      <c r="A1211" s="2" t="s">
        <v>0</v>
      </c>
      <c r="E1211" s="46" t="s">
        <v>125</v>
      </c>
      <c r="F1211" s="30"/>
      <c r="G1211" s="110"/>
      <c r="H1211" s="32"/>
      <c r="I1211" s="30"/>
      <c r="J1211" s="110"/>
      <c r="K1211" s="32"/>
      <c r="L1211" s="30"/>
      <c r="M1211" s="110"/>
      <c r="N1211" s="32"/>
      <c r="P1211" s="46" t="s">
        <v>125</v>
      </c>
      <c r="Q1211" s="30"/>
      <c r="R1211" s="110"/>
      <c r="S1211" s="32"/>
      <c r="T1211" s="30"/>
      <c r="U1211" s="110"/>
      <c r="V1211" s="32"/>
      <c r="W1211" s="30"/>
      <c r="X1211" s="110"/>
      <c r="Y1211" s="32"/>
      <c r="AA1211" s="200" t="s">
        <v>283</v>
      </c>
      <c r="AB1211" s="200" t="s">
        <v>285</v>
      </c>
      <c r="AC1211" s="200" t="s">
        <v>286</v>
      </c>
      <c r="AE1211" s="200" t="s">
        <v>283</v>
      </c>
      <c r="AF1211" s="200" t="s">
        <v>285</v>
      </c>
      <c r="AG1211" s="200" t="s">
        <v>286</v>
      </c>
    </row>
    <row r="1212" spans="1:35" ht="12" customHeight="1" x14ac:dyDescent="0.15">
      <c r="A1212" s="25"/>
      <c r="E1212" s="103" t="s">
        <v>272</v>
      </c>
      <c r="F1212" s="124">
        <v>1.1313657407407408E-2</v>
      </c>
      <c r="G1212" s="195">
        <v>2</v>
      </c>
      <c r="H1212" s="129">
        <v>2.537072941756696E-4</v>
      </c>
      <c r="I1212" s="124" t="s">
        <v>311</v>
      </c>
      <c r="J1212" s="195" t="s">
        <v>311</v>
      </c>
      <c r="K1212" s="129" t="s">
        <v>311</v>
      </c>
      <c r="L1212" s="124" t="s">
        <v>311</v>
      </c>
      <c r="M1212" s="195" t="s">
        <v>311</v>
      </c>
      <c r="N1212" s="129" t="s">
        <v>311</v>
      </c>
      <c r="P1212" s="103" t="s">
        <v>272</v>
      </c>
      <c r="Q1212" s="124" t="s">
        <v>311</v>
      </c>
      <c r="R1212" s="195" t="s">
        <v>311</v>
      </c>
      <c r="S1212" s="129" t="s">
        <v>311</v>
      </c>
      <c r="T1212" s="124" t="s">
        <v>311</v>
      </c>
      <c r="U1212" s="195" t="s">
        <v>311</v>
      </c>
      <c r="V1212" s="129" t="s">
        <v>311</v>
      </c>
      <c r="W1212" s="124" t="s">
        <v>311</v>
      </c>
      <c r="X1212" s="195" t="s">
        <v>311</v>
      </c>
      <c r="Y1212" s="129" t="s">
        <v>311</v>
      </c>
      <c r="Z1212" s="200">
        <v>1212</v>
      </c>
      <c r="AA1212" s="200">
        <f>IF(F1212="-",-1,F1212)</f>
        <v>1.1313657407407408E-2</v>
      </c>
      <c r="AB1212" s="200">
        <f>IF(I1212="-",-1,I1212)</f>
        <v>-1</v>
      </c>
      <c r="AC1212" s="200">
        <f>IF(L1212="-",-1,L1212)</f>
        <v>-1</v>
      </c>
      <c r="AE1212" s="200">
        <f>IF(Q1212="-",-1,Q1212)</f>
        <v>-1</v>
      </c>
      <c r="AF1212" s="200">
        <f>IF(T1212="-",-1,T1212)</f>
        <v>-1</v>
      </c>
      <c r="AG1212" s="200">
        <f>IF(W1212="-",-1,W1212)</f>
        <v>-1</v>
      </c>
      <c r="AI1212" s="200" t="s">
        <v>118</v>
      </c>
    </row>
    <row r="1213" spans="1:35" ht="12" customHeight="1" x14ac:dyDescent="0.15">
      <c r="A1213" s="85" t="s">
        <v>308</v>
      </c>
      <c r="B1213" s="134"/>
      <c r="C1213" s="134"/>
      <c r="E1213" s="23" t="s">
        <v>273</v>
      </c>
      <c r="F1213" s="125" t="s">
        <v>311</v>
      </c>
      <c r="G1213" s="196" t="s">
        <v>311</v>
      </c>
      <c r="H1213" s="130" t="s">
        <v>311</v>
      </c>
      <c r="I1213" s="125" t="s">
        <v>311</v>
      </c>
      <c r="J1213" s="196" t="s">
        <v>311</v>
      </c>
      <c r="K1213" s="130" t="s">
        <v>311</v>
      </c>
      <c r="L1213" s="125" t="s">
        <v>311</v>
      </c>
      <c r="M1213" s="196" t="s">
        <v>311</v>
      </c>
      <c r="N1213" s="130" t="s">
        <v>311</v>
      </c>
      <c r="P1213" s="23" t="s">
        <v>273</v>
      </c>
      <c r="Q1213" s="125" t="s">
        <v>311</v>
      </c>
      <c r="R1213" s="196" t="s">
        <v>311</v>
      </c>
      <c r="S1213" s="130" t="s">
        <v>311</v>
      </c>
      <c r="T1213" s="125" t="s">
        <v>311</v>
      </c>
      <c r="U1213" s="196" t="s">
        <v>311</v>
      </c>
      <c r="V1213" s="130" t="s">
        <v>311</v>
      </c>
      <c r="W1213" s="125" t="s">
        <v>311</v>
      </c>
      <c r="X1213" s="196" t="s">
        <v>311</v>
      </c>
      <c r="Y1213" s="130" t="s">
        <v>311</v>
      </c>
      <c r="Z1213" s="200">
        <v>1213</v>
      </c>
      <c r="AA1213" s="200">
        <f t="shared" ref="AA1213:AA1227" si="168">IF(F1213="-",-1,F1213)</f>
        <v>-1</v>
      </c>
      <c r="AB1213" s="200">
        <f t="shared" ref="AB1213:AB1227" si="169">IF(I1213="-",-1,I1213)</f>
        <v>-1</v>
      </c>
      <c r="AC1213" s="200">
        <f t="shared" ref="AC1213:AC1227" si="170">IF(L1213="-",-1,L1213)</f>
        <v>-1</v>
      </c>
      <c r="AE1213" s="200">
        <f t="shared" ref="AE1213:AE1227" si="171">IF(Q1213="-",-1,Q1213)</f>
        <v>-1</v>
      </c>
      <c r="AF1213" s="200">
        <f t="shared" ref="AF1213:AF1227" si="172">IF(T1213="-",-1,T1213)</f>
        <v>-1</v>
      </c>
      <c r="AG1213" s="200">
        <f t="shared" ref="AG1213:AG1227" si="173">IF(W1213="-",-1,W1213)</f>
        <v>-1</v>
      </c>
      <c r="AI1213" s="200" t="s">
        <v>119</v>
      </c>
    </row>
    <row r="1214" spans="1:35" ht="12" customHeight="1" x14ac:dyDescent="0.15">
      <c r="A1214" s="85" t="s">
        <v>310</v>
      </c>
      <c r="B1214" s="134"/>
      <c r="C1214" s="134"/>
      <c r="E1214" s="103" t="s">
        <v>274</v>
      </c>
      <c r="F1214" s="124" t="s">
        <v>311</v>
      </c>
      <c r="G1214" s="195" t="s">
        <v>311</v>
      </c>
      <c r="H1214" s="129" t="s">
        <v>311</v>
      </c>
      <c r="I1214" s="124" t="s">
        <v>311</v>
      </c>
      <c r="J1214" s="195" t="s">
        <v>311</v>
      </c>
      <c r="K1214" s="129" t="s">
        <v>311</v>
      </c>
      <c r="L1214" s="124" t="s">
        <v>311</v>
      </c>
      <c r="M1214" s="195" t="s">
        <v>311</v>
      </c>
      <c r="N1214" s="129" t="s">
        <v>311</v>
      </c>
      <c r="P1214" s="103" t="s">
        <v>274</v>
      </c>
      <c r="Q1214" s="124" t="s">
        <v>311</v>
      </c>
      <c r="R1214" s="195" t="s">
        <v>311</v>
      </c>
      <c r="S1214" s="129" t="s">
        <v>311</v>
      </c>
      <c r="T1214" s="124" t="s">
        <v>311</v>
      </c>
      <c r="U1214" s="195" t="s">
        <v>311</v>
      </c>
      <c r="V1214" s="129" t="s">
        <v>311</v>
      </c>
      <c r="W1214" s="124">
        <v>7.8009259259259256E-3</v>
      </c>
      <c r="X1214" s="195">
        <v>1</v>
      </c>
      <c r="Y1214" s="129" t="s">
        <v>311</v>
      </c>
      <c r="Z1214" s="200">
        <v>1214</v>
      </c>
      <c r="AA1214" s="200">
        <f t="shared" si="168"/>
        <v>-1</v>
      </c>
      <c r="AB1214" s="200">
        <f t="shared" si="169"/>
        <v>-1</v>
      </c>
      <c r="AC1214" s="200">
        <f t="shared" si="170"/>
        <v>-1</v>
      </c>
      <c r="AE1214" s="200">
        <f t="shared" si="171"/>
        <v>-1</v>
      </c>
      <c r="AF1214" s="200">
        <f t="shared" si="172"/>
        <v>-1</v>
      </c>
      <c r="AG1214" s="200">
        <f t="shared" si="173"/>
        <v>7.8009259259259256E-3</v>
      </c>
      <c r="AI1214" s="200" t="s">
        <v>120</v>
      </c>
    </row>
    <row r="1215" spans="1:35" ht="12" customHeight="1" x14ac:dyDescent="0.15">
      <c r="A1215" s="85" t="s">
        <v>309</v>
      </c>
      <c r="B1215" s="134"/>
      <c r="C1215" s="134"/>
      <c r="E1215" s="23" t="s">
        <v>275</v>
      </c>
      <c r="F1215" s="125" t="s">
        <v>311</v>
      </c>
      <c r="G1215" s="196" t="s">
        <v>311</v>
      </c>
      <c r="H1215" s="130" t="s">
        <v>311</v>
      </c>
      <c r="I1215" s="125" t="s">
        <v>311</v>
      </c>
      <c r="J1215" s="196" t="s">
        <v>311</v>
      </c>
      <c r="K1215" s="130" t="s">
        <v>311</v>
      </c>
      <c r="L1215" s="125" t="s">
        <v>311</v>
      </c>
      <c r="M1215" s="196" t="s">
        <v>311</v>
      </c>
      <c r="N1215" s="130" t="s">
        <v>311</v>
      </c>
      <c r="P1215" s="23" t="s">
        <v>275</v>
      </c>
      <c r="Q1215" s="125">
        <v>7.3379629629629628E-3</v>
      </c>
      <c r="R1215" s="196">
        <v>1</v>
      </c>
      <c r="S1215" s="130" t="s">
        <v>311</v>
      </c>
      <c r="T1215" s="125" t="s">
        <v>311</v>
      </c>
      <c r="U1215" s="196" t="s">
        <v>311</v>
      </c>
      <c r="V1215" s="130" t="s">
        <v>311</v>
      </c>
      <c r="W1215" s="125" t="s">
        <v>311</v>
      </c>
      <c r="X1215" s="196" t="s">
        <v>311</v>
      </c>
      <c r="Y1215" s="130" t="s">
        <v>311</v>
      </c>
      <c r="Z1215" s="200">
        <v>1215</v>
      </c>
      <c r="AA1215" s="200">
        <f t="shared" si="168"/>
        <v>-1</v>
      </c>
      <c r="AB1215" s="200">
        <f t="shared" si="169"/>
        <v>-1</v>
      </c>
      <c r="AC1215" s="200">
        <f t="shared" si="170"/>
        <v>-1</v>
      </c>
      <c r="AE1215" s="200">
        <f t="shared" si="171"/>
        <v>7.3379629629629628E-3</v>
      </c>
      <c r="AF1215" s="200">
        <f t="shared" si="172"/>
        <v>-1</v>
      </c>
      <c r="AG1215" s="200">
        <f t="shared" si="173"/>
        <v>-1</v>
      </c>
      <c r="AI1215" s="200" t="s">
        <v>121</v>
      </c>
    </row>
    <row r="1216" spans="1:35" ht="12" customHeight="1" x14ac:dyDescent="0.15">
      <c r="E1216" s="103" t="s">
        <v>94</v>
      </c>
      <c r="F1216" s="124" t="s">
        <v>311</v>
      </c>
      <c r="G1216" s="195" t="s">
        <v>311</v>
      </c>
      <c r="H1216" s="129" t="s">
        <v>311</v>
      </c>
      <c r="I1216" s="124" t="s">
        <v>311</v>
      </c>
      <c r="J1216" s="195" t="s">
        <v>311</v>
      </c>
      <c r="K1216" s="129" t="s">
        <v>311</v>
      </c>
      <c r="L1216" s="124">
        <v>8.0902777777777778E-3</v>
      </c>
      <c r="M1216" s="195">
        <v>1</v>
      </c>
      <c r="N1216" s="129" t="s">
        <v>311</v>
      </c>
      <c r="P1216" s="103" t="s">
        <v>94</v>
      </c>
      <c r="Q1216" s="124" t="s">
        <v>311</v>
      </c>
      <c r="R1216" s="195" t="s">
        <v>311</v>
      </c>
      <c r="S1216" s="129" t="s">
        <v>311</v>
      </c>
      <c r="T1216" s="124" t="s">
        <v>311</v>
      </c>
      <c r="U1216" s="195" t="s">
        <v>311</v>
      </c>
      <c r="V1216" s="129" t="s">
        <v>311</v>
      </c>
      <c r="W1216" s="124" t="s">
        <v>311</v>
      </c>
      <c r="X1216" s="195" t="s">
        <v>311</v>
      </c>
      <c r="Y1216" s="129" t="s">
        <v>311</v>
      </c>
      <c r="Z1216" s="200">
        <v>1216</v>
      </c>
      <c r="AA1216" s="200">
        <f t="shared" si="168"/>
        <v>-1</v>
      </c>
      <c r="AB1216" s="200">
        <f t="shared" si="169"/>
        <v>-1</v>
      </c>
      <c r="AC1216" s="200">
        <f t="shared" si="170"/>
        <v>8.0902777777777778E-3</v>
      </c>
      <c r="AE1216" s="200">
        <f t="shared" si="171"/>
        <v>-1</v>
      </c>
      <c r="AF1216" s="200">
        <f t="shared" si="172"/>
        <v>-1</v>
      </c>
      <c r="AG1216" s="200">
        <f t="shared" si="173"/>
        <v>-1</v>
      </c>
      <c r="AI1216" s="200" t="s">
        <v>106</v>
      </c>
    </row>
    <row r="1217" spans="1:35" ht="12" customHeight="1" x14ac:dyDescent="0.15">
      <c r="A1217" s="2"/>
      <c r="E1217" s="23" t="s">
        <v>95</v>
      </c>
      <c r="F1217" s="125">
        <v>9.0972222222222218E-3</v>
      </c>
      <c r="G1217" s="196">
        <v>1</v>
      </c>
      <c r="H1217" s="130" t="s">
        <v>311</v>
      </c>
      <c r="I1217" s="125">
        <v>8.4837962962962966E-3</v>
      </c>
      <c r="J1217" s="196">
        <v>1</v>
      </c>
      <c r="K1217" s="130" t="s">
        <v>311</v>
      </c>
      <c r="L1217" s="125" t="s">
        <v>311</v>
      </c>
      <c r="M1217" s="196" t="s">
        <v>311</v>
      </c>
      <c r="N1217" s="130" t="s">
        <v>311</v>
      </c>
      <c r="P1217" s="23" t="s">
        <v>95</v>
      </c>
      <c r="Q1217" s="125" t="s">
        <v>311</v>
      </c>
      <c r="R1217" s="196" t="s">
        <v>311</v>
      </c>
      <c r="S1217" s="130" t="s">
        <v>311</v>
      </c>
      <c r="T1217" s="125">
        <v>6.7708333333333336E-3</v>
      </c>
      <c r="U1217" s="196">
        <v>1</v>
      </c>
      <c r="V1217" s="130" t="s">
        <v>311</v>
      </c>
      <c r="W1217" s="125" t="s">
        <v>311</v>
      </c>
      <c r="X1217" s="196" t="s">
        <v>311</v>
      </c>
      <c r="Y1217" s="130" t="s">
        <v>311</v>
      </c>
      <c r="Z1217" s="200">
        <v>1217</v>
      </c>
      <c r="AA1217" s="200">
        <f t="shared" si="168"/>
        <v>9.0972222222222218E-3</v>
      </c>
      <c r="AB1217" s="200">
        <f t="shared" si="169"/>
        <v>8.4837962962962966E-3</v>
      </c>
      <c r="AC1217" s="200">
        <f t="shared" si="170"/>
        <v>-1</v>
      </c>
      <c r="AE1217" s="200">
        <f t="shared" si="171"/>
        <v>-1</v>
      </c>
      <c r="AF1217" s="200">
        <f t="shared" si="172"/>
        <v>6.7708333333333336E-3</v>
      </c>
      <c r="AG1217" s="200">
        <f t="shared" si="173"/>
        <v>-1</v>
      </c>
      <c r="AI1217" s="200" t="s">
        <v>107</v>
      </c>
    </row>
    <row r="1218" spans="1:35" ht="12" customHeight="1" x14ac:dyDescent="0.15">
      <c r="E1218" s="103" t="s">
        <v>96</v>
      </c>
      <c r="F1218" s="124">
        <v>8.3217592592592596E-3</v>
      </c>
      <c r="G1218" s="195">
        <v>1</v>
      </c>
      <c r="H1218" s="129" t="s">
        <v>311</v>
      </c>
      <c r="I1218" s="124" t="s">
        <v>311</v>
      </c>
      <c r="J1218" s="195" t="s">
        <v>311</v>
      </c>
      <c r="K1218" s="129" t="s">
        <v>311</v>
      </c>
      <c r="L1218" s="124" t="s">
        <v>311</v>
      </c>
      <c r="M1218" s="195" t="s">
        <v>311</v>
      </c>
      <c r="N1218" s="129" t="s">
        <v>311</v>
      </c>
      <c r="P1218" s="103" t="s">
        <v>96</v>
      </c>
      <c r="Q1218" s="124" t="s">
        <v>311</v>
      </c>
      <c r="R1218" s="195" t="s">
        <v>311</v>
      </c>
      <c r="S1218" s="129" t="s">
        <v>311</v>
      </c>
      <c r="T1218" s="124" t="s">
        <v>311</v>
      </c>
      <c r="U1218" s="195" t="s">
        <v>311</v>
      </c>
      <c r="V1218" s="129" t="s">
        <v>311</v>
      </c>
      <c r="W1218" s="124" t="s">
        <v>311</v>
      </c>
      <c r="X1218" s="195" t="s">
        <v>311</v>
      </c>
      <c r="Y1218" s="129" t="s">
        <v>311</v>
      </c>
      <c r="Z1218" s="200">
        <v>1218</v>
      </c>
      <c r="AA1218" s="200">
        <f t="shared" si="168"/>
        <v>8.3217592592592596E-3</v>
      </c>
      <c r="AB1218" s="200">
        <f t="shared" si="169"/>
        <v>-1</v>
      </c>
      <c r="AC1218" s="200">
        <f t="shared" si="170"/>
        <v>-1</v>
      </c>
      <c r="AE1218" s="200">
        <f t="shared" si="171"/>
        <v>-1</v>
      </c>
      <c r="AF1218" s="200">
        <f t="shared" si="172"/>
        <v>-1</v>
      </c>
      <c r="AG1218" s="200">
        <f t="shared" si="173"/>
        <v>-1</v>
      </c>
      <c r="AI1218" s="200" t="s">
        <v>108</v>
      </c>
    </row>
    <row r="1219" spans="1:35" ht="12" customHeight="1" x14ac:dyDescent="0.15">
      <c r="E1219" s="28" t="s">
        <v>97</v>
      </c>
      <c r="F1219" s="126" t="s">
        <v>311</v>
      </c>
      <c r="G1219" s="197" t="s">
        <v>311</v>
      </c>
      <c r="H1219" s="131" t="s">
        <v>311</v>
      </c>
      <c r="I1219" s="126">
        <v>8.8657407407407417E-3</v>
      </c>
      <c r="J1219" s="197">
        <v>1</v>
      </c>
      <c r="K1219" s="131" t="s">
        <v>311</v>
      </c>
      <c r="L1219" s="126" t="s">
        <v>311</v>
      </c>
      <c r="M1219" s="197" t="s">
        <v>311</v>
      </c>
      <c r="N1219" s="131" t="s">
        <v>311</v>
      </c>
      <c r="P1219" s="28" t="s">
        <v>97</v>
      </c>
      <c r="Q1219" s="126">
        <v>7.858796296296296E-3</v>
      </c>
      <c r="R1219" s="197">
        <v>1</v>
      </c>
      <c r="S1219" s="131" t="s">
        <v>311</v>
      </c>
      <c r="T1219" s="126" t="s">
        <v>311</v>
      </c>
      <c r="U1219" s="197" t="s">
        <v>311</v>
      </c>
      <c r="V1219" s="131" t="s">
        <v>311</v>
      </c>
      <c r="W1219" s="126" t="s">
        <v>311</v>
      </c>
      <c r="X1219" s="197" t="s">
        <v>311</v>
      </c>
      <c r="Y1219" s="131" t="s">
        <v>311</v>
      </c>
      <c r="Z1219" s="200">
        <v>1219</v>
      </c>
      <c r="AA1219" s="200">
        <f t="shared" si="168"/>
        <v>-1</v>
      </c>
      <c r="AB1219" s="200">
        <f t="shared" si="169"/>
        <v>8.8657407407407417E-3</v>
      </c>
      <c r="AC1219" s="200">
        <f t="shared" si="170"/>
        <v>-1</v>
      </c>
      <c r="AE1219" s="200">
        <f t="shared" si="171"/>
        <v>7.858796296296296E-3</v>
      </c>
      <c r="AF1219" s="200">
        <f t="shared" si="172"/>
        <v>-1</v>
      </c>
      <c r="AG1219" s="200">
        <f t="shared" si="173"/>
        <v>-1</v>
      </c>
      <c r="AI1219" s="200" t="s">
        <v>109</v>
      </c>
    </row>
    <row r="1220" spans="1:35" ht="12" customHeight="1" x14ac:dyDescent="0.15">
      <c r="E1220" s="103" t="s">
        <v>98</v>
      </c>
      <c r="F1220" s="124" t="s">
        <v>311</v>
      </c>
      <c r="G1220" s="195" t="s">
        <v>311</v>
      </c>
      <c r="H1220" s="129" t="s">
        <v>311</v>
      </c>
      <c r="I1220" s="124" t="s">
        <v>311</v>
      </c>
      <c r="J1220" s="195" t="s">
        <v>311</v>
      </c>
      <c r="K1220" s="129" t="s">
        <v>311</v>
      </c>
      <c r="L1220" s="124">
        <v>8.7037037037037031E-3</v>
      </c>
      <c r="M1220" s="195">
        <v>1</v>
      </c>
      <c r="N1220" s="129" t="s">
        <v>311</v>
      </c>
      <c r="P1220" s="103" t="s">
        <v>98</v>
      </c>
      <c r="Q1220" s="124" t="s">
        <v>311</v>
      </c>
      <c r="R1220" s="195" t="s">
        <v>311</v>
      </c>
      <c r="S1220" s="129" t="s">
        <v>311</v>
      </c>
      <c r="T1220" s="124" t="s">
        <v>311</v>
      </c>
      <c r="U1220" s="195" t="s">
        <v>311</v>
      </c>
      <c r="V1220" s="129" t="s">
        <v>311</v>
      </c>
      <c r="W1220" s="124" t="s">
        <v>311</v>
      </c>
      <c r="X1220" s="195" t="s">
        <v>311</v>
      </c>
      <c r="Y1220" s="129" t="s">
        <v>311</v>
      </c>
      <c r="Z1220" s="200">
        <v>1220</v>
      </c>
      <c r="AA1220" s="200">
        <f t="shared" si="168"/>
        <v>-1</v>
      </c>
      <c r="AB1220" s="200">
        <f t="shared" si="169"/>
        <v>-1</v>
      </c>
      <c r="AC1220" s="200">
        <f t="shared" si="170"/>
        <v>8.7037037037037031E-3</v>
      </c>
      <c r="AE1220" s="200">
        <f t="shared" si="171"/>
        <v>-1</v>
      </c>
      <c r="AF1220" s="200">
        <f t="shared" si="172"/>
        <v>-1</v>
      </c>
      <c r="AG1220" s="200">
        <f t="shared" si="173"/>
        <v>-1</v>
      </c>
      <c r="AI1220" s="200" t="s">
        <v>110</v>
      </c>
    </row>
    <row r="1221" spans="1:35" ht="12" customHeight="1" x14ac:dyDescent="0.15">
      <c r="E1221" s="23" t="s">
        <v>99</v>
      </c>
      <c r="F1221" s="125">
        <v>9.6296296296296303E-3</v>
      </c>
      <c r="G1221" s="196">
        <v>1</v>
      </c>
      <c r="H1221" s="130" t="s">
        <v>311</v>
      </c>
      <c r="I1221" s="125" t="s">
        <v>311</v>
      </c>
      <c r="J1221" s="196" t="s">
        <v>311</v>
      </c>
      <c r="K1221" s="130" t="s">
        <v>311</v>
      </c>
      <c r="L1221" s="125" t="s">
        <v>311</v>
      </c>
      <c r="M1221" s="196" t="s">
        <v>311</v>
      </c>
      <c r="N1221" s="130" t="s">
        <v>311</v>
      </c>
      <c r="P1221" s="23" t="s">
        <v>99</v>
      </c>
      <c r="Q1221" s="125">
        <v>6.1574074074074074E-3</v>
      </c>
      <c r="R1221" s="196">
        <v>2</v>
      </c>
      <c r="S1221" s="130">
        <v>2.1278676285704871E-4</v>
      </c>
      <c r="T1221" s="125" t="s">
        <v>311</v>
      </c>
      <c r="U1221" s="196" t="s">
        <v>311</v>
      </c>
      <c r="V1221" s="130" t="s">
        <v>311</v>
      </c>
      <c r="W1221" s="125" t="s">
        <v>311</v>
      </c>
      <c r="X1221" s="196" t="s">
        <v>311</v>
      </c>
      <c r="Y1221" s="130" t="s">
        <v>311</v>
      </c>
      <c r="Z1221" s="200">
        <v>1221</v>
      </c>
      <c r="AA1221" s="200">
        <f t="shared" si="168"/>
        <v>9.6296296296296303E-3</v>
      </c>
      <c r="AB1221" s="200">
        <f t="shared" si="169"/>
        <v>-1</v>
      </c>
      <c r="AC1221" s="200">
        <f t="shared" si="170"/>
        <v>-1</v>
      </c>
      <c r="AE1221" s="200">
        <f t="shared" si="171"/>
        <v>6.1574074074074074E-3</v>
      </c>
      <c r="AF1221" s="200">
        <f t="shared" si="172"/>
        <v>-1</v>
      </c>
      <c r="AG1221" s="200">
        <f t="shared" si="173"/>
        <v>-1</v>
      </c>
      <c r="AI1221" s="200" t="s">
        <v>111</v>
      </c>
    </row>
    <row r="1222" spans="1:35" ht="12" customHeight="1" x14ac:dyDescent="0.15">
      <c r="E1222" s="103" t="s">
        <v>100</v>
      </c>
      <c r="F1222" s="124" t="s">
        <v>311</v>
      </c>
      <c r="G1222" s="195" t="s">
        <v>311</v>
      </c>
      <c r="H1222" s="129" t="s">
        <v>311</v>
      </c>
      <c r="I1222" s="124" t="s">
        <v>311</v>
      </c>
      <c r="J1222" s="195" t="s">
        <v>311</v>
      </c>
      <c r="K1222" s="129" t="s">
        <v>311</v>
      </c>
      <c r="L1222" s="124">
        <v>1.1423611111111112E-2</v>
      </c>
      <c r="M1222" s="195">
        <v>1</v>
      </c>
      <c r="N1222" s="129" t="s">
        <v>311</v>
      </c>
      <c r="P1222" s="103" t="s">
        <v>100</v>
      </c>
      <c r="Q1222" s="124">
        <v>6.8402777777777776E-3</v>
      </c>
      <c r="R1222" s="195">
        <v>1</v>
      </c>
      <c r="S1222" s="129" t="s">
        <v>311</v>
      </c>
      <c r="T1222" s="124" t="s">
        <v>311</v>
      </c>
      <c r="U1222" s="195" t="s">
        <v>311</v>
      </c>
      <c r="V1222" s="129" t="s">
        <v>311</v>
      </c>
      <c r="W1222" s="124" t="s">
        <v>311</v>
      </c>
      <c r="X1222" s="195" t="s">
        <v>311</v>
      </c>
      <c r="Y1222" s="129" t="s">
        <v>311</v>
      </c>
      <c r="Z1222" s="200">
        <v>1222</v>
      </c>
      <c r="AA1222" s="200">
        <f t="shared" si="168"/>
        <v>-1</v>
      </c>
      <c r="AB1222" s="200">
        <f t="shared" si="169"/>
        <v>-1</v>
      </c>
      <c r="AC1222" s="200">
        <f t="shared" si="170"/>
        <v>1.1423611111111112E-2</v>
      </c>
      <c r="AE1222" s="200">
        <f t="shared" si="171"/>
        <v>6.8402777777777776E-3</v>
      </c>
      <c r="AF1222" s="200">
        <f t="shared" si="172"/>
        <v>-1</v>
      </c>
      <c r="AG1222" s="200">
        <f t="shared" si="173"/>
        <v>-1</v>
      </c>
      <c r="AI1222" s="200" t="s">
        <v>112</v>
      </c>
    </row>
    <row r="1223" spans="1:35" ht="12" customHeight="1" x14ac:dyDescent="0.15">
      <c r="E1223" s="23" t="s">
        <v>101</v>
      </c>
      <c r="F1223" s="125">
        <v>8.6805555555555559E-3</v>
      </c>
      <c r="G1223" s="196">
        <v>1</v>
      </c>
      <c r="H1223" s="130" t="s">
        <v>311</v>
      </c>
      <c r="I1223" s="125" t="s">
        <v>311</v>
      </c>
      <c r="J1223" s="196" t="s">
        <v>311</v>
      </c>
      <c r="K1223" s="130" t="s">
        <v>311</v>
      </c>
      <c r="L1223" s="125" t="s">
        <v>311</v>
      </c>
      <c r="M1223" s="196" t="s">
        <v>311</v>
      </c>
      <c r="N1223" s="130" t="s">
        <v>311</v>
      </c>
      <c r="P1223" s="23" t="s">
        <v>101</v>
      </c>
      <c r="Q1223" s="125" t="s">
        <v>311</v>
      </c>
      <c r="R1223" s="196" t="s">
        <v>311</v>
      </c>
      <c r="S1223" s="130" t="s">
        <v>311</v>
      </c>
      <c r="T1223" s="125" t="s">
        <v>311</v>
      </c>
      <c r="U1223" s="196" t="s">
        <v>311</v>
      </c>
      <c r="V1223" s="130" t="s">
        <v>311</v>
      </c>
      <c r="W1223" s="125" t="s">
        <v>311</v>
      </c>
      <c r="X1223" s="196" t="s">
        <v>311</v>
      </c>
      <c r="Y1223" s="130" t="s">
        <v>311</v>
      </c>
      <c r="Z1223" s="200">
        <v>1223</v>
      </c>
      <c r="AA1223" s="200">
        <f t="shared" si="168"/>
        <v>8.6805555555555559E-3</v>
      </c>
      <c r="AB1223" s="200">
        <f t="shared" si="169"/>
        <v>-1</v>
      </c>
      <c r="AC1223" s="200">
        <f t="shared" si="170"/>
        <v>-1</v>
      </c>
      <c r="AE1223" s="200">
        <f t="shared" si="171"/>
        <v>-1</v>
      </c>
      <c r="AF1223" s="200">
        <f t="shared" si="172"/>
        <v>-1</v>
      </c>
      <c r="AG1223" s="200">
        <f t="shared" si="173"/>
        <v>-1</v>
      </c>
      <c r="AI1223" s="200" t="s">
        <v>113</v>
      </c>
    </row>
    <row r="1224" spans="1:35" ht="12" customHeight="1" x14ac:dyDescent="0.15">
      <c r="E1224" s="103" t="s">
        <v>102</v>
      </c>
      <c r="F1224" s="124">
        <v>9.5023148148148159E-3</v>
      </c>
      <c r="G1224" s="195">
        <v>1</v>
      </c>
      <c r="H1224" s="129" t="s">
        <v>311</v>
      </c>
      <c r="I1224" s="124" t="s">
        <v>311</v>
      </c>
      <c r="J1224" s="195" t="s">
        <v>311</v>
      </c>
      <c r="K1224" s="129" t="s">
        <v>311</v>
      </c>
      <c r="L1224" s="124" t="s">
        <v>311</v>
      </c>
      <c r="M1224" s="195" t="s">
        <v>311</v>
      </c>
      <c r="N1224" s="129" t="s">
        <v>311</v>
      </c>
      <c r="P1224" s="103" t="s">
        <v>102</v>
      </c>
      <c r="Q1224" s="124">
        <v>7.6736111111111111E-3</v>
      </c>
      <c r="R1224" s="195">
        <v>1</v>
      </c>
      <c r="S1224" s="129" t="s">
        <v>311</v>
      </c>
      <c r="T1224" s="124" t="s">
        <v>311</v>
      </c>
      <c r="U1224" s="195" t="s">
        <v>311</v>
      </c>
      <c r="V1224" s="129" t="s">
        <v>311</v>
      </c>
      <c r="W1224" s="124" t="s">
        <v>311</v>
      </c>
      <c r="X1224" s="195" t="s">
        <v>311</v>
      </c>
      <c r="Y1224" s="129" t="s">
        <v>311</v>
      </c>
      <c r="Z1224" s="200">
        <v>1224</v>
      </c>
      <c r="AA1224" s="200">
        <f t="shared" si="168"/>
        <v>9.5023148148148159E-3</v>
      </c>
      <c r="AB1224" s="200">
        <f t="shared" si="169"/>
        <v>-1</v>
      </c>
      <c r="AC1224" s="200">
        <f t="shared" si="170"/>
        <v>-1</v>
      </c>
      <c r="AE1224" s="200">
        <f t="shared" si="171"/>
        <v>7.6736111111111111E-3</v>
      </c>
      <c r="AF1224" s="200">
        <f t="shared" si="172"/>
        <v>-1</v>
      </c>
      <c r="AG1224" s="200">
        <f t="shared" si="173"/>
        <v>-1</v>
      </c>
      <c r="AI1224" s="200" t="s">
        <v>114</v>
      </c>
    </row>
    <row r="1225" spans="1:35" ht="12" customHeight="1" x14ac:dyDescent="0.15">
      <c r="E1225" s="23" t="s">
        <v>103</v>
      </c>
      <c r="F1225" s="125" t="s">
        <v>311</v>
      </c>
      <c r="G1225" s="196" t="s">
        <v>311</v>
      </c>
      <c r="H1225" s="130" t="s">
        <v>311</v>
      </c>
      <c r="I1225" s="125" t="s">
        <v>311</v>
      </c>
      <c r="J1225" s="196" t="s">
        <v>311</v>
      </c>
      <c r="K1225" s="130" t="s">
        <v>311</v>
      </c>
      <c r="L1225" s="125" t="s">
        <v>311</v>
      </c>
      <c r="M1225" s="196" t="s">
        <v>311</v>
      </c>
      <c r="N1225" s="130" t="s">
        <v>311</v>
      </c>
      <c r="P1225" s="23" t="s">
        <v>103</v>
      </c>
      <c r="Q1225" s="125" t="s">
        <v>311</v>
      </c>
      <c r="R1225" s="196" t="s">
        <v>311</v>
      </c>
      <c r="S1225" s="130" t="s">
        <v>311</v>
      </c>
      <c r="T1225" s="125" t="s">
        <v>311</v>
      </c>
      <c r="U1225" s="196" t="s">
        <v>311</v>
      </c>
      <c r="V1225" s="130" t="s">
        <v>311</v>
      </c>
      <c r="W1225" s="125" t="s">
        <v>311</v>
      </c>
      <c r="X1225" s="196" t="s">
        <v>311</v>
      </c>
      <c r="Y1225" s="130" t="s">
        <v>311</v>
      </c>
      <c r="Z1225" s="200">
        <v>1225</v>
      </c>
      <c r="AA1225" s="200">
        <f t="shared" si="168"/>
        <v>-1</v>
      </c>
      <c r="AB1225" s="200">
        <f t="shared" si="169"/>
        <v>-1</v>
      </c>
      <c r="AC1225" s="200">
        <f t="shared" si="170"/>
        <v>-1</v>
      </c>
      <c r="AE1225" s="200">
        <f t="shared" si="171"/>
        <v>-1</v>
      </c>
      <c r="AF1225" s="200">
        <f t="shared" si="172"/>
        <v>-1</v>
      </c>
      <c r="AG1225" s="200">
        <f t="shared" si="173"/>
        <v>-1</v>
      </c>
      <c r="AI1225" s="200" t="s">
        <v>115</v>
      </c>
    </row>
    <row r="1226" spans="1:35" ht="12" customHeight="1" x14ac:dyDescent="0.15">
      <c r="E1226" s="103" t="s">
        <v>104</v>
      </c>
      <c r="F1226" s="124" t="s">
        <v>311</v>
      </c>
      <c r="G1226" s="195" t="s">
        <v>311</v>
      </c>
      <c r="H1226" s="129" t="s">
        <v>311</v>
      </c>
      <c r="I1226" s="124" t="s">
        <v>311</v>
      </c>
      <c r="J1226" s="195" t="s">
        <v>311</v>
      </c>
      <c r="K1226" s="129" t="s">
        <v>311</v>
      </c>
      <c r="L1226" s="124" t="s">
        <v>311</v>
      </c>
      <c r="M1226" s="195" t="s">
        <v>311</v>
      </c>
      <c r="N1226" s="129" t="s">
        <v>311</v>
      </c>
      <c r="P1226" s="103" t="s">
        <v>104</v>
      </c>
      <c r="Q1226" s="124" t="s">
        <v>311</v>
      </c>
      <c r="R1226" s="195" t="s">
        <v>311</v>
      </c>
      <c r="S1226" s="129" t="s">
        <v>311</v>
      </c>
      <c r="T1226" s="124" t="s">
        <v>311</v>
      </c>
      <c r="U1226" s="195" t="s">
        <v>311</v>
      </c>
      <c r="V1226" s="129" t="s">
        <v>311</v>
      </c>
      <c r="W1226" s="124" t="s">
        <v>311</v>
      </c>
      <c r="X1226" s="195" t="s">
        <v>311</v>
      </c>
      <c r="Y1226" s="129" t="s">
        <v>311</v>
      </c>
      <c r="Z1226" s="200">
        <v>1226</v>
      </c>
      <c r="AA1226" s="200">
        <f t="shared" si="168"/>
        <v>-1</v>
      </c>
      <c r="AB1226" s="200">
        <f t="shared" si="169"/>
        <v>-1</v>
      </c>
      <c r="AC1226" s="200">
        <f t="shared" si="170"/>
        <v>-1</v>
      </c>
      <c r="AE1226" s="200">
        <f t="shared" si="171"/>
        <v>-1</v>
      </c>
      <c r="AF1226" s="200">
        <f t="shared" si="172"/>
        <v>-1</v>
      </c>
      <c r="AG1226" s="200">
        <f t="shared" si="173"/>
        <v>-1</v>
      </c>
      <c r="AI1226" s="200" t="s">
        <v>116</v>
      </c>
    </row>
    <row r="1227" spans="1:35" ht="12" customHeight="1" x14ac:dyDescent="0.15">
      <c r="E1227" s="23" t="s">
        <v>105</v>
      </c>
      <c r="F1227" s="125">
        <v>8.1481481481481474E-3</v>
      </c>
      <c r="G1227" s="196">
        <v>1</v>
      </c>
      <c r="H1227" s="130" t="s">
        <v>311</v>
      </c>
      <c r="I1227" s="125" t="s">
        <v>311</v>
      </c>
      <c r="J1227" s="196" t="s">
        <v>311</v>
      </c>
      <c r="K1227" s="130" t="s">
        <v>311</v>
      </c>
      <c r="L1227" s="125" t="s">
        <v>311</v>
      </c>
      <c r="M1227" s="196" t="s">
        <v>311</v>
      </c>
      <c r="N1227" s="130" t="s">
        <v>311</v>
      </c>
      <c r="P1227" s="23" t="s">
        <v>105</v>
      </c>
      <c r="Q1227" s="125" t="s">
        <v>311</v>
      </c>
      <c r="R1227" s="196" t="s">
        <v>311</v>
      </c>
      <c r="S1227" s="130" t="s">
        <v>311</v>
      </c>
      <c r="T1227" s="125" t="s">
        <v>311</v>
      </c>
      <c r="U1227" s="196" t="s">
        <v>311</v>
      </c>
      <c r="V1227" s="130" t="s">
        <v>311</v>
      </c>
      <c r="W1227" s="125" t="s">
        <v>311</v>
      </c>
      <c r="X1227" s="196" t="s">
        <v>311</v>
      </c>
      <c r="Y1227" s="130" t="s">
        <v>311</v>
      </c>
      <c r="Z1227" s="200">
        <v>1227</v>
      </c>
      <c r="AA1227" s="200">
        <f t="shared" si="168"/>
        <v>8.1481481481481474E-3</v>
      </c>
      <c r="AB1227" s="200">
        <f t="shared" si="169"/>
        <v>-1</v>
      </c>
      <c r="AC1227" s="200">
        <f t="shared" si="170"/>
        <v>-1</v>
      </c>
      <c r="AE1227" s="200">
        <f t="shared" si="171"/>
        <v>-1</v>
      </c>
      <c r="AF1227" s="200">
        <f t="shared" si="172"/>
        <v>-1</v>
      </c>
      <c r="AG1227" s="200">
        <f t="shared" si="173"/>
        <v>-1</v>
      </c>
      <c r="AI1227" s="200" t="s">
        <v>117</v>
      </c>
    </row>
    <row r="1228" spans="1:35" ht="12" customHeight="1" x14ac:dyDescent="0.15">
      <c r="E1228" s="46" t="s">
        <v>126</v>
      </c>
      <c r="F1228" s="127"/>
      <c r="G1228" s="198"/>
      <c r="H1228" s="132"/>
      <c r="I1228" s="127"/>
      <c r="J1228" s="198"/>
      <c r="K1228" s="132"/>
      <c r="L1228" s="127"/>
      <c r="M1228" s="198"/>
      <c r="N1228" s="132"/>
      <c r="P1228" s="46" t="s">
        <v>126</v>
      </c>
      <c r="Q1228" s="127"/>
      <c r="R1228" s="198"/>
      <c r="S1228" s="132"/>
      <c r="T1228" s="127"/>
      <c r="U1228" s="198"/>
      <c r="V1228" s="132"/>
      <c r="W1228" s="127"/>
      <c r="X1228" s="198"/>
      <c r="Y1228" s="132"/>
    </row>
    <row r="1229" spans="1:35" ht="12" customHeight="1" x14ac:dyDescent="0.15">
      <c r="E1229" s="34" t="s">
        <v>127</v>
      </c>
      <c r="F1229" s="125">
        <v>1.1313657407407408E-2</v>
      </c>
      <c r="G1229" s="196">
        <v>2</v>
      </c>
      <c r="H1229" s="130">
        <v>2.537072941756696E-4</v>
      </c>
      <c r="I1229" s="125" t="s">
        <v>311</v>
      </c>
      <c r="J1229" s="196" t="s">
        <v>311</v>
      </c>
      <c r="K1229" s="130" t="s">
        <v>311</v>
      </c>
      <c r="L1229" s="125" t="s">
        <v>311</v>
      </c>
      <c r="M1229" s="196" t="s">
        <v>311</v>
      </c>
      <c r="N1229" s="130" t="s">
        <v>311</v>
      </c>
      <c r="P1229" s="34" t="s">
        <v>127</v>
      </c>
      <c r="Q1229" s="125" t="s">
        <v>311</v>
      </c>
      <c r="R1229" s="196" t="s">
        <v>311</v>
      </c>
      <c r="S1229" s="130" t="s">
        <v>311</v>
      </c>
      <c r="T1229" s="125" t="s">
        <v>311</v>
      </c>
      <c r="U1229" s="196" t="s">
        <v>311</v>
      </c>
      <c r="V1229" s="130" t="s">
        <v>311</v>
      </c>
      <c r="W1229" s="125">
        <v>7.8009259259259256E-3</v>
      </c>
      <c r="X1229" s="196">
        <v>1</v>
      </c>
      <c r="Y1229" s="130" t="s">
        <v>311</v>
      </c>
    </row>
    <row r="1230" spans="1:35" ht="12" customHeight="1" x14ac:dyDescent="0.15">
      <c r="E1230" s="103" t="s">
        <v>123</v>
      </c>
      <c r="F1230" s="124">
        <v>8.7094907407407399E-3</v>
      </c>
      <c r="G1230" s="195">
        <v>2</v>
      </c>
      <c r="H1230" s="129">
        <v>5.483351196701238E-4</v>
      </c>
      <c r="I1230" s="124">
        <v>8.6747685185185192E-3</v>
      </c>
      <c r="J1230" s="195">
        <v>2</v>
      </c>
      <c r="K1230" s="129">
        <v>2.7007550670322684E-4</v>
      </c>
      <c r="L1230" s="124" t="s">
        <v>311</v>
      </c>
      <c r="M1230" s="195" t="s">
        <v>311</v>
      </c>
      <c r="N1230" s="129" t="s">
        <v>311</v>
      </c>
      <c r="P1230" s="103" t="s">
        <v>123</v>
      </c>
      <c r="Q1230" s="124">
        <v>7.858796296296296E-3</v>
      </c>
      <c r="R1230" s="195">
        <v>1</v>
      </c>
      <c r="S1230" s="129" t="s">
        <v>311</v>
      </c>
      <c r="T1230" s="124">
        <v>6.7708333333333336E-3</v>
      </c>
      <c r="U1230" s="195">
        <v>1</v>
      </c>
      <c r="V1230" s="129" t="s">
        <v>311</v>
      </c>
      <c r="W1230" s="124" t="s">
        <v>311</v>
      </c>
      <c r="X1230" s="195" t="s">
        <v>311</v>
      </c>
      <c r="Y1230" s="129" t="s">
        <v>311</v>
      </c>
    </row>
    <row r="1231" spans="1:35" ht="12" customHeight="1" x14ac:dyDescent="0.15">
      <c r="E1231" s="23" t="s">
        <v>124</v>
      </c>
      <c r="F1231" s="125">
        <v>9.2708333333333341E-3</v>
      </c>
      <c r="G1231" s="196">
        <v>3</v>
      </c>
      <c r="H1231" s="130">
        <v>5.1514382139508489E-4</v>
      </c>
      <c r="I1231" s="125" t="s">
        <v>311</v>
      </c>
      <c r="J1231" s="196" t="s">
        <v>311</v>
      </c>
      <c r="K1231" s="130" t="s">
        <v>311</v>
      </c>
      <c r="L1231" s="125">
        <v>1.1423611111111112E-2</v>
      </c>
      <c r="M1231" s="196">
        <v>1</v>
      </c>
      <c r="N1231" s="130" t="s">
        <v>311</v>
      </c>
      <c r="P1231" s="23" t="s">
        <v>124</v>
      </c>
      <c r="Q1231" s="125">
        <v>6.3850308641975302E-3</v>
      </c>
      <c r="R1231" s="196">
        <v>3</v>
      </c>
      <c r="S1231" s="130">
        <v>4.2199101586034703E-4</v>
      </c>
      <c r="T1231" s="125" t="s">
        <v>311</v>
      </c>
      <c r="U1231" s="196" t="s">
        <v>311</v>
      </c>
      <c r="V1231" s="130" t="s">
        <v>311</v>
      </c>
      <c r="W1231" s="125" t="s">
        <v>311</v>
      </c>
      <c r="X1231" s="196" t="s">
        <v>311</v>
      </c>
      <c r="Y1231" s="130" t="s">
        <v>311</v>
      </c>
    </row>
    <row r="1232" spans="1:35" ht="12" customHeight="1" x14ac:dyDescent="0.15">
      <c r="E1232" s="46" t="s">
        <v>3</v>
      </c>
      <c r="F1232" s="127"/>
      <c r="G1232" s="198"/>
      <c r="H1232" s="132"/>
      <c r="I1232" s="127"/>
      <c r="J1232" s="198"/>
      <c r="K1232" s="132"/>
      <c r="L1232" s="127"/>
      <c r="M1232" s="198"/>
      <c r="N1232" s="132"/>
      <c r="P1232" s="46" t="s">
        <v>3</v>
      </c>
      <c r="Q1232" s="127"/>
      <c r="R1232" s="198"/>
      <c r="S1232" s="132"/>
      <c r="T1232" s="127"/>
      <c r="U1232" s="198"/>
      <c r="V1232" s="132"/>
      <c r="W1232" s="127"/>
      <c r="X1232" s="198"/>
      <c r="Y1232" s="132"/>
    </row>
    <row r="1233" spans="5:29" ht="12" customHeight="1" x14ac:dyDescent="0.15">
      <c r="E1233" s="26" t="s">
        <v>128</v>
      </c>
      <c r="F1233" s="128">
        <v>9.5008680555555558E-3</v>
      </c>
      <c r="G1233" s="199">
        <v>8</v>
      </c>
      <c r="H1233" s="133">
        <v>1.2368941953472782E-3</v>
      </c>
      <c r="I1233" s="128">
        <v>8.6747685185185192E-3</v>
      </c>
      <c r="J1233" s="199">
        <v>2</v>
      </c>
      <c r="K1233" s="133">
        <v>2.7007550670322684E-4</v>
      </c>
      <c r="L1233" s="128">
        <v>9.4058641975308648E-3</v>
      </c>
      <c r="M1233" s="199">
        <v>3</v>
      </c>
      <c r="N1233" s="133">
        <v>1.7741335341784441E-3</v>
      </c>
      <c r="P1233" s="26" t="s">
        <v>128</v>
      </c>
      <c r="Q1233" s="128">
        <v>7.0042438271604932E-3</v>
      </c>
      <c r="R1233" s="199">
        <v>6</v>
      </c>
      <c r="S1233" s="133">
        <v>7.4781118744882428E-4</v>
      </c>
      <c r="T1233" s="128">
        <v>6.7708333333333336E-3</v>
      </c>
      <c r="U1233" s="199">
        <v>1</v>
      </c>
      <c r="V1233" s="133" t="s">
        <v>311</v>
      </c>
      <c r="W1233" s="128">
        <v>7.8009259259259256E-3</v>
      </c>
      <c r="X1233" s="199">
        <v>1</v>
      </c>
      <c r="Y1233" s="133" t="s">
        <v>311</v>
      </c>
    </row>
    <row r="1234" spans="5:29" ht="12" customHeight="1" x14ac:dyDescent="0.15">
      <c r="E1234" s="123"/>
      <c r="P1234" s="123"/>
    </row>
    <row r="1235" spans="5:29" ht="12" customHeight="1" x14ac:dyDescent="0.15">
      <c r="E1235" s="113" t="s">
        <v>315</v>
      </c>
      <c r="P1235" s="113" t="s">
        <v>315</v>
      </c>
    </row>
    <row r="1237" spans="5:29" ht="12" customHeight="1" x14ac:dyDescent="0.15">
      <c r="AC1237" s="225"/>
    </row>
    <row r="1251" spans="1:35" ht="20.100000000000001" customHeight="1" x14ac:dyDescent="0.15">
      <c r="A1251" s="6"/>
      <c r="E1251" s="3" t="s">
        <v>204</v>
      </c>
      <c r="F1251" s="15"/>
      <c r="G1251" s="192"/>
      <c r="H1251" s="15"/>
      <c r="I1251" s="15"/>
      <c r="J1251" s="192"/>
      <c r="K1251" s="15"/>
      <c r="L1251" s="15"/>
      <c r="M1251" s="192"/>
      <c r="N1251" s="15"/>
      <c r="P1251" s="3" t="s">
        <v>205</v>
      </c>
      <c r="Q1251" s="15"/>
      <c r="R1251" s="192"/>
      <c r="S1251" s="15"/>
      <c r="T1251" s="15"/>
      <c r="U1251" s="192"/>
      <c r="V1251" s="15"/>
      <c r="W1251" s="15"/>
      <c r="X1251" s="192"/>
      <c r="Y1251" s="15"/>
    </row>
    <row r="1252" spans="1:35" ht="12" customHeight="1" x14ac:dyDescent="0.15">
      <c r="E1252" s="41"/>
      <c r="F1252" s="42" t="s">
        <v>283</v>
      </c>
      <c r="G1252" s="193"/>
      <c r="H1252" s="43"/>
      <c r="I1252" s="42" t="s">
        <v>285</v>
      </c>
      <c r="J1252" s="193"/>
      <c r="K1252" s="43"/>
      <c r="L1252" s="42" t="s">
        <v>286</v>
      </c>
      <c r="M1252" s="193"/>
      <c r="N1252" s="43"/>
      <c r="P1252" s="41"/>
      <c r="Q1252" s="42" t="s">
        <v>283</v>
      </c>
      <c r="R1252" s="193"/>
      <c r="S1252" s="43"/>
      <c r="T1252" s="42" t="s">
        <v>285</v>
      </c>
      <c r="U1252" s="193"/>
      <c r="V1252" s="43"/>
      <c r="W1252" s="42" t="s">
        <v>286</v>
      </c>
      <c r="X1252" s="193"/>
      <c r="Y1252" s="43"/>
    </row>
    <row r="1253" spans="1:35" ht="12" customHeight="1" x14ac:dyDescent="0.15">
      <c r="A1253" s="84"/>
      <c r="B1253" s="84"/>
      <c r="C1253" s="84"/>
      <c r="E1253" s="80"/>
      <c r="F1253" s="104" t="s">
        <v>306</v>
      </c>
      <c r="G1253" s="194" t="s">
        <v>305</v>
      </c>
      <c r="H1253" s="105" t="s">
        <v>307</v>
      </c>
      <c r="I1253" s="104" t="s">
        <v>306</v>
      </c>
      <c r="J1253" s="194" t="s">
        <v>305</v>
      </c>
      <c r="K1253" s="105" t="s">
        <v>307</v>
      </c>
      <c r="L1253" s="104" t="s">
        <v>306</v>
      </c>
      <c r="M1253" s="194" t="s">
        <v>305</v>
      </c>
      <c r="N1253" s="105" t="s">
        <v>307</v>
      </c>
      <c r="P1253" s="80"/>
      <c r="Q1253" s="104" t="s">
        <v>306</v>
      </c>
      <c r="R1253" s="194" t="s">
        <v>305</v>
      </c>
      <c r="S1253" s="105" t="s">
        <v>307</v>
      </c>
      <c r="T1253" s="104" t="s">
        <v>306</v>
      </c>
      <c r="U1253" s="194" t="s">
        <v>305</v>
      </c>
      <c r="V1253" s="105" t="s">
        <v>307</v>
      </c>
      <c r="W1253" s="104" t="s">
        <v>306</v>
      </c>
      <c r="X1253" s="194" t="s">
        <v>305</v>
      </c>
      <c r="Y1253" s="105" t="s">
        <v>307</v>
      </c>
    </row>
    <row r="1254" spans="1:35" ht="12" customHeight="1" x14ac:dyDescent="0.15">
      <c r="A1254" s="2" t="s">
        <v>0</v>
      </c>
      <c r="E1254" s="46" t="s">
        <v>125</v>
      </c>
      <c r="F1254" s="30"/>
      <c r="G1254" s="110"/>
      <c r="H1254" s="32"/>
      <c r="I1254" s="30"/>
      <c r="J1254" s="110"/>
      <c r="K1254" s="32"/>
      <c r="L1254" s="30"/>
      <c r="M1254" s="110"/>
      <c r="N1254" s="32"/>
      <c r="P1254" s="46" t="s">
        <v>125</v>
      </c>
      <c r="Q1254" s="30"/>
      <c r="R1254" s="110"/>
      <c r="S1254" s="32"/>
      <c r="T1254" s="30"/>
      <c r="U1254" s="110"/>
      <c r="V1254" s="32"/>
      <c r="W1254" s="30"/>
      <c r="X1254" s="110"/>
      <c r="Y1254" s="32"/>
      <c r="AA1254" s="200" t="s">
        <v>283</v>
      </c>
      <c r="AB1254" s="200" t="s">
        <v>285</v>
      </c>
      <c r="AC1254" s="200" t="s">
        <v>286</v>
      </c>
      <c r="AE1254" s="200" t="s">
        <v>283</v>
      </c>
      <c r="AF1254" s="200" t="s">
        <v>285</v>
      </c>
      <c r="AG1254" s="200" t="s">
        <v>286</v>
      </c>
    </row>
    <row r="1255" spans="1:35" ht="12" customHeight="1" x14ac:dyDescent="0.15">
      <c r="A1255" s="25"/>
      <c r="E1255" s="103" t="s">
        <v>272</v>
      </c>
      <c r="F1255" s="124">
        <v>4.7386930199430173E-3</v>
      </c>
      <c r="G1255" s="195">
        <v>130</v>
      </c>
      <c r="H1255" s="129">
        <v>7.9430635515828683E-4</v>
      </c>
      <c r="I1255" s="124">
        <v>4.5679012345679016E-3</v>
      </c>
      <c r="J1255" s="195">
        <v>9</v>
      </c>
      <c r="K1255" s="129">
        <v>4.8896182422774692E-4</v>
      </c>
      <c r="L1255" s="124">
        <v>4.6257716049382712E-3</v>
      </c>
      <c r="M1255" s="195">
        <v>6</v>
      </c>
      <c r="N1255" s="129">
        <v>3.5072818462148734E-4</v>
      </c>
      <c r="P1255" s="103" t="s">
        <v>272</v>
      </c>
      <c r="Q1255" s="124">
        <v>4.1310541310541314E-3</v>
      </c>
      <c r="R1255" s="195">
        <v>13</v>
      </c>
      <c r="S1255" s="129">
        <v>1.6793941700604025E-3</v>
      </c>
      <c r="T1255" s="124">
        <v>2.9629629629629632E-3</v>
      </c>
      <c r="U1255" s="195">
        <v>2</v>
      </c>
      <c r="V1255" s="129">
        <v>5.2378280087892132E-4</v>
      </c>
      <c r="W1255" s="124" t="s">
        <v>311</v>
      </c>
      <c r="X1255" s="195" t="s">
        <v>311</v>
      </c>
      <c r="Y1255" s="129" t="s">
        <v>311</v>
      </c>
      <c r="Z1255" s="200">
        <v>1255</v>
      </c>
      <c r="AA1255" s="200">
        <f>IF(F1255="-",-1,F1255)</f>
        <v>4.7386930199430173E-3</v>
      </c>
      <c r="AB1255" s="200">
        <f>IF(I1255="-",-1,I1255)</f>
        <v>4.5679012345679016E-3</v>
      </c>
      <c r="AC1255" s="200">
        <f>IF(L1255="-",-1,L1255)</f>
        <v>4.6257716049382712E-3</v>
      </c>
      <c r="AE1255" s="200">
        <f>IF(Q1255="-",-1,Q1255)</f>
        <v>4.1310541310541314E-3</v>
      </c>
      <c r="AF1255" s="200">
        <f>IF(T1255="-",-1,T1255)</f>
        <v>2.9629629629629632E-3</v>
      </c>
      <c r="AG1255" s="200">
        <f>IF(W1255="-",-1,W1255)</f>
        <v>-1</v>
      </c>
      <c r="AI1255" s="200" t="s">
        <v>118</v>
      </c>
    </row>
    <row r="1256" spans="1:35" ht="12" customHeight="1" x14ac:dyDescent="0.15">
      <c r="A1256" s="85" t="s">
        <v>308</v>
      </c>
      <c r="B1256" s="134"/>
      <c r="C1256" s="134"/>
      <c r="E1256" s="23" t="s">
        <v>273</v>
      </c>
      <c r="F1256" s="125">
        <v>5.6250396372399813E-3</v>
      </c>
      <c r="G1256" s="196">
        <v>292</v>
      </c>
      <c r="H1256" s="130">
        <v>1.3328938120085942E-3</v>
      </c>
      <c r="I1256" s="125">
        <v>4.9175925925925932E-3</v>
      </c>
      <c r="J1256" s="196">
        <v>25</v>
      </c>
      <c r="K1256" s="130">
        <v>1.3692359543794606E-3</v>
      </c>
      <c r="L1256" s="125">
        <v>4.6527777777777774E-3</v>
      </c>
      <c r="M1256" s="196">
        <v>6</v>
      </c>
      <c r="N1256" s="130">
        <v>6.7041768811928787E-4</v>
      </c>
      <c r="P1256" s="23" t="s">
        <v>273</v>
      </c>
      <c r="Q1256" s="125">
        <v>4.5620126705653019E-3</v>
      </c>
      <c r="R1256" s="196">
        <v>38</v>
      </c>
      <c r="S1256" s="130">
        <v>2.1612784606856211E-3</v>
      </c>
      <c r="T1256" s="125">
        <v>2.9606481481481484E-3</v>
      </c>
      <c r="U1256" s="196">
        <v>5</v>
      </c>
      <c r="V1256" s="130">
        <v>2.2103148381652144E-4</v>
      </c>
      <c r="W1256" s="125" t="s">
        <v>311</v>
      </c>
      <c r="X1256" s="196" t="s">
        <v>311</v>
      </c>
      <c r="Y1256" s="130" t="s">
        <v>311</v>
      </c>
      <c r="Z1256" s="200">
        <v>1256</v>
      </c>
      <c r="AA1256" s="200">
        <f t="shared" ref="AA1256:AA1270" si="174">IF(F1256="-",-1,F1256)</f>
        <v>5.6250396372399813E-3</v>
      </c>
      <c r="AB1256" s="200">
        <f t="shared" ref="AB1256:AB1270" si="175">IF(I1256="-",-1,I1256)</f>
        <v>4.9175925925925932E-3</v>
      </c>
      <c r="AC1256" s="200">
        <f t="shared" ref="AC1256:AC1270" si="176">IF(L1256="-",-1,L1256)</f>
        <v>4.6527777777777774E-3</v>
      </c>
      <c r="AE1256" s="200">
        <f t="shared" ref="AE1256:AE1270" si="177">IF(Q1256="-",-1,Q1256)</f>
        <v>4.5620126705653019E-3</v>
      </c>
      <c r="AF1256" s="200">
        <f t="shared" ref="AF1256:AF1270" si="178">IF(T1256="-",-1,T1256)</f>
        <v>2.9606481481481484E-3</v>
      </c>
      <c r="AG1256" s="200">
        <f t="shared" ref="AG1256:AG1270" si="179">IF(W1256="-",-1,W1256)</f>
        <v>-1</v>
      </c>
      <c r="AI1256" s="200" t="s">
        <v>119</v>
      </c>
    </row>
    <row r="1257" spans="1:35" ht="12" customHeight="1" x14ac:dyDescent="0.15">
      <c r="A1257" s="85" t="s">
        <v>310</v>
      </c>
      <c r="B1257" s="134"/>
      <c r="C1257" s="134"/>
      <c r="E1257" s="103" t="s">
        <v>274</v>
      </c>
      <c r="F1257" s="124">
        <v>5.5414021164021145E-3</v>
      </c>
      <c r="G1257" s="195">
        <v>175</v>
      </c>
      <c r="H1257" s="129">
        <v>1.1182665428301779E-3</v>
      </c>
      <c r="I1257" s="124">
        <v>5.0736961451247151E-3</v>
      </c>
      <c r="J1257" s="195">
        <v>49</v>
      </c>
      <c r="K1257" s="129">
        <v>1.3076050912046988E-3</v>
      </c>
      <c r="L1257" s="124">
        <v>4.7743055555555551E-3</v>
      </c>
      <c r="M1257" s="195">
        <v>14</v>
      </c>
      <c r="N1257" s="129">
        <v>5.0803867420629555E-4</v>
      </c>
      <c r="P1257" s="103" t="s">
        <v>274</v>
      </c>
      <c r="Q1257" s="124">
        <v>5.3445133963750989E-3</v>
      </c>
      <c r="R1257" s="195">
        <v>47</v>
      </c>
      <c r="S1257" s="129">
        <v>2.0589850400239379E-3</v>
      </c>
      <c r="T1257" s="124">
        <v>3.3632330246913585E-3</v>
      </c>
      <c r="U1257" s="195">
        <v>12</v>
      </c>
      <c r="V1257" s="129">
        <v>4.5375572858173961E-4</v>
      </c>
      <c r="W1257" s="124">
        <v>4.005787037037036E-3</v>
      </c>
      <c r="X1257" s="195">
        <v>10</v>
      </c>
      <c r="Y1257" s="129">
        <v>2.402087161488156E-3</v>
      </c>
      <c r="Z1257" s="200">
        <v>1257</v>
      </c>
      <c r="AA1257" s="200">
        <f t="shared" si="174"/>
        <v>5.5414021164021145E-3</v>
      </c>
      <c r="AB1257" s="200">
        <f t="shared" si="175"/>
        <v>5.0736961451247151E-3</v>
      </c>
      <c r="AC1257" s="200">
        <f t="shared" si="176"/>
        <v>4.7743055555555551E-3</v>
      </c>
      <c r="AE1257" s="200">
        <f t="shared" si="177"/>
        <v>5.3445133963750989E-3</v>
      </c>
      <c r="AF1257" s="200">
        <f t="shared" si="178"/>
        <v>3.3632330246913585E-3</v>
      </c>
      <c r="AG1257" s="200">
        <f t="shared" si="179"/>
        <v>4.005787037037036E-3</v>
      </c>
      <c r="AI1257" s="200" t="s">
        <v>120</v>
      </c>
    </row>
    <row r="1258" spans="1:35" ht="12" customHeight="1" x14ac:dyDescent="0.15">
      <c r="A1258" s="85" t="s">
        <v>309</v>
      </c>
      <c r="B1258" s="134"/>
      <c r="C1258" s="134"/>
      <c r="E1258" s="23" t="s">
        <v>275</v>
      </c>
      <c r="F1258" s="125">
        <v>5.3337742504409149E-3</v>
      </c>
      <c r="G1258" s="196">
        <v>105</v>
      </c>
      <c r="H1258" s="130">
        <v>1.2902099153625057E-3</v>
      </c>
      <c r="I1258" s="125">
        <v>5.2195859053497931E-3</v>
      </c>
      <c r="J1258" s="196">
        <v>36</v>
      </c>
      <c r="K1258" s="130">
        <v>1.4508091097861497E-3</v>
      </c>
      <c r="L1258" s="125">
        <v>5.1974206349206346E-3</v>
      </c>
      <c r="M1258" s="196">
        <v>35</v>
      </c>
      <c r="N1258" s="130">
        <v>1.043325593121222E-3</v>
      </c>
      <c r="P1258" s="23" t="s">
        <v>275</v>
      </c>
      <c r="Q1258" s="125">
        <v>5.202270723104056E-3</v>
      </c>
      <c r="R1258" s="196">
        <v>21</v>
      </c>
      <c r="S1258" s="130">
        <v>2.5657965926829001E-3</v>
      </c>
      <c r="T1258" s="125">
        <v>4.8569775132275136E-3</v>
      </c>
      <c r="U1258" s="196">
        <v>14</v>
      </c>
      <c r="V1258" s="130">
        <v>2.7316912521718252E-3</v>
      </c>
      <c r="W1258" s="125">
        <v>4.5114087301587292E-3</v>
      </c>
      <c r="X1258" s="196">
        <v>14</v>
      </c>
      <c r="Y1258" s="130">
        <v>2.3810813095024664E-3</v>
      </c>
      <c r="Z1258" s="200">
        <v>1258</v>
      </c>
      <c r="AA1258" s="200">
        <f t="shared" si="174"/>
        <v>5.3337742504409149E-3</v>
      </c>
      <c r="AB1258" s="200">
        <f t="shared" si="175"/>
        <v>5.2195859053497931E-3</v>
      </c>
      <c r="AC1258" s="200">
        <f t="shared" si="176"/>
        <v>5.1974206349206346E-3</v>
      </c>
      <c r="AE1258" s="200">
        <f t="shared" si="177"/>
        <v>5.202270723104056E-3</v>
      </c>
      <c r="AF1258" s="200">
        <f t="shared" si="178"/>
        <v>4.8569775132275136E-3</v>
      </c>
      <c r="AG1258" s="200">
        <f t="shared" si="179"/>
        <v>4.5114087301587292E-3</v>
      </c>
      <c r="AI1258" s="200" t="s">
        <v>121</v>
      </c>
    </row>
    <row r="1259" spans="1:35" ht="12" customHeight="1" x14ac:dyDescent="0.15">
      <c r="E1259" s="103" t="s">
        <v>94</v>
      </c>
      <c r="F1259" s="124">
        <v>5.6390631222620483E-3</v>
      </c>
      <c r="G1259" s="195">
        <v>93</v>
      </c>
      <c r="H1259" s="129">
        <v>1.918750351403218E-3</v>
      </c>
      <c r="I1259" s="124">
        <v>6.161458333333333E-3</v>
      </c>
      <c r="J1259" s="195">
        <v>40</v>
      </c>
      <c r="K1259" s="129">
        <v>1.8447426864913164E-3</v>
      </c>
      <c r="L1259" s="124">
        <v>5.6302083333333326E-3</v>
      </c>
      <c r="M1259" s="195">
        <v>40</v>
      </c>
      <c r="N1259" s="129">
        <v>1.9545876109689831E-3</v>
      </c>
      <c r="P1259" s="103" t="s">
        <v>94</v>
      </c>
      <c r="Q1259" s="124">
        <v>4.3165509259259251E-3</v>
      </c>
      <c r="R1259" s="195">
        <v>20</v>
      </c>
      <c r="S1259" s="129">
        <v>2.2494501674337323E-3</v>
      </c>
      <c r="T1259" s="124">
        <v>6.0258838383838382E-3</v>
      </c>
      <c r="U1259" s="195">
        <v>11</v>
      </c>
      <c r="V1259" s="129">
        <v>2.2593842031949432E-3</v>
      </c>
      <c r="W1259" s="124">
        <v>4.8288255360623778E-3</v>
      </c>
      <c r="X1259" s="195">
        <v>19</v>
      </c>
      <c r="Y1259" s="129">
        <v>2.4582719957497532E-3</v>
      </c>
      <c r="Z1259" s="200">
        <v>1259</v>
      </c>
      <c r="AA1259" s="200">
        <f t="shared" si="174"/>
        <v>5.6390631222620483E-3</v>
      </c>
      <c r="AB1259" s="200">
        <f t="shared" si="175"/>
        <v>6.161458333333333E-3</v>
      </c>
      <c r="AC1259" s="200">
        <f t="shared" si="176"/>
        <v>5.6302083333333326E-3</v>
      </c>
      <c r="AE1259" s="200">
        <f t="shared" si="177"/>
        <v>4.3165509259259251E-3</v>
      </c>
      <c r="AF1259" s="200">
        <f t="shared" si="178"/>
        <v>6.0258838383838382E-3</v>
      </c>
      <c r="AG1259" s="200">
        <f t="shared" si="179"/>
        <v>4.8288255360623778E-3</v>
      </c>
      <c r="AI1259" s="200" t="s">
        <v>106</v>
      </c>
    </row>
    <row r="1260" spans="1:35" ht="12" customHeight="1" x14ac:dyDescent="0.15">
      <c r="A1260" s="2"/>
      <c r="E1260" s="23" t="s">
        <v>95</v>
      </c>
      <c r="F1260" s="125">
        <v>5.344017094017094E-3</v>
      </c>
      <c r="G1260" s="196">
        <v>65</v>
      </c>
      <c r="H1260" s="130">
        <v>1.00944926891354E-3</v>
      </c>
      <c r="I1260" s="125">
        <v>5.5610021786492384E-3</v>
      </c>
      <c r="J1260" s="196">
        <v>34</v>
      </c>
      <c r="K1260" s="130">
        <v>1.4338501948737193E-3</v>
      </c>
      <c r="L1260" s="125">
        <v>5.4757241215574546E-3</v>
      </c>
      <c r="M1260" s="196">
        <v>39</v>
      </c>
      <c r="N1260" s="130">
        <v>1.5242705985920612E-3</v>
      </c>
      <c r="P1260" s="23" t="s">
        <v>95</v>
      </c>
      <c r="Q1260" s="125">
        <v>4.8561507936507936E-3</v>
      </c>
      <c r="R1260" s="196">
        <v>14</v>
      </c>
      <c r="S1260" s="130">
        <v>2.4726909856581112E-3</v>
      </c>
      <c r="T1260" s="125">
        <v>4.952050264550264E-3</v>
      </c>
      <c r="U1260" s="196">
        <v>7</v>
      </c>
      <c r="V1260" s="130">
        <v>2.8572841487003934E-3</v>
      </c>
      <c r="W1260" s="125">
        <v>3.8078703703703694E-3</v>
      </c>
      <c r="X1260" s="196">
        <v>9</v>
      </c>
      <c r="Y1260" s="130">
        <v>1.1224465191142109E-3</v>
      </c>
      <c r="Z1260" s="200">
        <v>1260</v>
      </c>
      <c r="AA1260" s="200">
        <f t="shared" si="174"/>
        <v>5.344017094017094E-3</v>
      </c>
      <c r="AB1260" s="200">
        <f t="shared" si="175"/>
        <v>5.5610021786492384E-3</v>
      </c>
      <c r="AC1260" s="200">
        <f t="shared" si="176"/>
        <v>5.4757241215574546E-3</v>
      </c>
      <c r="AE1260" s="200">
        <f t="shared" si="177"/>
        <v>4.8561507936507936E-3</v>
      </c>
      <c r="AF1260" s="200">
        <f t="shared" si="178"/>
        <v>4.952050264550264E-3</v>
      </c>
      <c r="AG1260" s="200">
        <f t="shared" si="179"/>
        <v>3.8078703703703694E-3</v>
      </c>
      <c r="AI1260" s="200" t="s">
        <v>107</v>
      </c>
    </row>
    <row r="1261" spans="1:35" ht="12" customHeight="1" x14ac:dyDescent="0.15">
      <c r="E1261" s="103" t="s">
        <v>96</v>
      </c>
      <c r="F1261" s="124">
        <v>5.5234053497942382E-3</v>
      </c>
      <c r="G1261" s="195">
        <v>99</v>
      </c>
      <c r="H1261" s="129">
        <v>1.7030066547635682E-3</v>
      </c>
      <c r="I1261" s="124">
        <v>5.1490514905149047E-3</v>
      </c>
      <c r="J1261" s="195">
        <v>41</v>
      </c>
      <c r="K1261" s="129">
        <v>6.5227478446834E-4</v>
      </c>
      <c r="L1261" s="124">
        <v>4.9510995370370351E-3</v>
      </c>
      <c r="M1261" s="195">
        <v>40</v>
      </c>
      <c r="N1261" s="129">
        <v>5.2682652073165451E-4</v>
      </c>
      <c r="P1261" s="103" t="s">
        <v>96</v>
      </c>
      <c r="Q1261" s="124">
        <v>4.4849537037037037E-3</v>
      </c>
      <c r="R1261" s="195">
        <v>14</v>
      </c>
      <c r="S1261" s="129">
        <v>2.0305758118095646E-3</v>
      </c>
      <c r="T1261" s="124">
        <v>4.0477693602693609E-3</v>
      </c>
      <c r="U1261" s="195">
        <v>11</v>
      </c>
      <c r="V1261" s="129">
        <v>7.8785515262650839E-4</v>
      </c>
      <c r="W1261" s="124">
        <v>3.8744212962962964E-3</v>
      </c>
      <c r="X1261" s="195">
        <v>12</v>
      </c>
      <c r="Y1261" s="129">
        <v>1.8635672471350203E-3</v>
      </c>
      <c r="Z1261" s="200">
        <v>1261</v>
      </c>
      <c r="AA1261" s="200">
        <f t="shared" si="174"/>
        <v>5.5234053497942382E-3</v>
      </c>
      <c r="AB1261" s="200">
        <f t="shared" si="175"/>
        <v>5.1490514905149047E-3</v>
      </c>
      <c r="AC1261" s="200">
        <f t="shared" si="176"/>
        <v>4.9510995370370351E-3</v>
      </c>
      <c r="AE1261" s="200">
        <f t="shared" si="177"/>
        <v>4.4849537037037037E-3</v>
      </c>
      <c r="AF1261" s="200">
        <f t="shared" si="178"/>
        <v>4.0477693602693609E-3</v>
      </c>
      <c r="AG1261" s="200">
        <f t="shared" si="179"/>
        <v>3.8744212962962964E-3</v>
      </c>
      <c r="AI1261" s="200" t="s">
        <v>108</v>
      </c>
    </row>
    <row r="1262" spans="1:35" ht="12" customHeight="1" x14ac:dyDescent="0.15">
      <c r="E1262" s="28" t="s">
        <v>97</v>
      </c>
      <c r="F1262" s="126">
        <v>5.5703446502057621E-3</v>
      </c>
      <c r="G1262" s="197">
        <v>90</v>
      </c>
      <c r="H1262" s="131">
        <v>1.6120950738477589E-3</v>
      </c>
      <c r="I1262" s="126">
        <v>5.2954664570230578E-3</v>
      </c>
      <c r="J1262" s="197">
        <v>53</v>
      </c>
      <c r="K1262" s="131">
        <v>1.0945719445021331E-3</v>
      </c>
      <c r="L1262" s="126">
        <v>5.1941872427983546E-3</v>
      </c>
      <c r="M1262" s="197">
        <v>54</v>
      </c>
      <c r="N1262" s="131">
        <v>1.2027682311643469E-3</v>
      </c>
      <c r="P1262" s="28" t="s">
        <v>97</v>
      </c>
      <c r="Q1262" s="126">
        <v>4.3586601307189542E-3</v>
      </c>
      <c r="R1262" s="197">
        <v>34</v>
      </c>
      <c r="S1262" s="131">
        <v>2.1531550950652117E-3</v>
      </c>
      <c r="T1262" s="126">
        <v>4.4390432098765443E-3</v>
      </c>
      <c r="U1262" s="197">
        <v>15</v>
      </c>
      <c r="V1262" s="131">
        <v>2.1008316192379843E-3</v>
      </c>
      <c r="W1262" s="126">
        <v>3.9380787037037041E-3</v>
      </c>
      <c r="X1262" s="197">
        <v>20</v>
      </c>
      <c r="Y1262" s="131">
        <v>1.4712612096537462E-3</v>
      </c>
      <c r="Z1262" s="200">
        <v>1262</v>
      </c>
      <c r="AA1262" s="200">
        <f t="shared" si="174"/>
        <v>5.5703446502057621E-3</v>
      </c>
      <c r="AB1262" s="200">
        <f t="shared" si="175"/>
        <v>5.2954664570230578E-3</v>
      </c>
      <c r="AC1262" s="200">
        <f t="shared" si="176"/>
        <v>5.1941872427983546E-3</v>
      </c>
      <c r="AE1262" s="200">
        <f t="shared" si="177"/>
        <v>4.3586601307189542E-3</v>
      </c>
      <c r="AF1262" s="200">
        <f t="shared" si="178"/>
        <v>4.4390432098765443E-3</v>
      </c>
      <c r="AG1262" s="200">
        <f t="shared" si="179"/>
        <v>3.9380787037037041E-3</v>
      </c>
      <c r="AI1262" s="200" t="s">
        <v>109</v>
      </c>
    </row>
    <row r="1263" spans="1:35" ht="12" customHeight="1" x14ac:dyDescent="0.15">
      <c r="E1263" s="103" t="s">
        <v>98</v>
      </c>
      <c r="F1263" s="124">
        <v>5.0329290558163769E-3</v>
      </c>
      <c r="G1263" s="195">
        <v>71</v>
      </c>
      <c r="H1263" s="129">
        <v>5.6477499496192208E-4</v>
      </c>
      <c r="I1263" s="124">
        <v>5.7932870370370369E-3</v>
      </c>
      <c r="J1263" s="195">
        <v>50</v>
      </c>
      <c r="K1263" s="129">
        <v>1.9114603481953031E-3</v>
      </c>
      <c r="L1263" s="124">
        <v>5.2819641449960595E-3</v>
      </c>
      <c r="M1263" s="195">
        <v>47</v>
      </c>
      <c r="N1263" s="129">
        <v>1.361511030441635E-3</v>
      </c>
      <c r="P1263" s="103" t="s">
        <v>98</v>
      </c>
      <c r="Q1263" s="124">
        <v>4.4675925925925924E-3</v>
      </c>
      <c r="R1263" s="195">
        <v>25</v>
      </c>
      <c r="S1263" s="129">
        <v>1.7411225253200113E-3</v>
      </c>
      <c r="T1263" s="124">
        <v>3.9182098765432102E-3</v>
      </c>
      <c r="U1263" s="195">
        <v>15</v>
      </c>
      <c r="V1263" s="129">
        <v>6.5656539962089932E-4</v>
      </c>
      <c r="W1263" s="124">
        <v>4.1944444444444451E-3</v>
      </c>
      <c r="X1263" s="195">
        <v>20</v>
      </c>
      <c r="Y1263" s="129">
        <v>1.4483904060189629E-3</v>
      </c>
      <c r="Z1263" s="200">
        <v>1263</v>
      </c>
      <c r="AA1263" s="200">
        <f t="shared" si="174"/>
        <v>5.0329290558163769E-3</v>
      </c>
      <c r="AB1263" s="200">
        <f t="shared" si="175"/>
        <v>5.7932870370370369E-3</v>
      </c>
      <c r="AC1263" s="200">
        <f t="shared" si="176"/>
        <v>5.2819641449960595E-3</v>
      </c>
      <c r="AE1263" s="200">
        <f t="shared" si="177"/>
        <v>4.4675925925925924E-3</v>
      </c>
      <c r="AF1263" s="200">
        <f t="shared" si="178"/>
        <v>3.9182098765432102E-3</v>
      </c>
      <c r="AG1263" s="200">
        <f t="shared" si="179"/>
        <v>4.1944444444444451E-3</v>
      </c>
      <c r="AI1263" s="200" t="s">
        <v>110</v>
      </c>
    </row>
    <row r="1264" spans="1:35" ht="12" customHeight="1" x14ac:dyDescent="0.15">
      <c r="E1264" s="23" t="s">
        <v>99</v>
      </c>
      <c r="F1264" s="125">
        <v>5.3825874485596698E-3</v>
      </c>
      <c r="G1264" s="196">
        <v>90</v>
      </c>
      <c r="H1264" s="130">
        <v>9.0690705951476734E-4</v>
      </c>
      <c r="I1264" s="125">
        <v>5.581597222222223E-3</v>
      </c>
      <c r="J1264" s="196">
        <v>48</v>
      </c>
      <c r="K1264" s="130">
        <v>1.4505604123382716E-3</v>
      </c>
      <c r="L1264" s="125">
        <v>5.0473813657407416E-3</v>
      </c>
      <c r="M1264" s="196">
        <v>32</v>
      </c>
      <c r="N1264" s="130">
        <v>6.2536881911034678E-4</v>
      </c>
      <c r="P1264" s="23" t="s">
        <v>99</v>
      </c>
      <c r="Q1264" s="125">
        <v>5.3222656249999993E-3</v>
      </c>
      <c r="R1264" s="196">
        <v>32</v>
      </c>
      <c r="S1264" s="130">
        <v>2.6397257140100272E-3</v>
      </c>
      <c r="T1264" s="125">
        <v>5.3040123456790135E-3</v>
      </c>
      <c r="U1264" s="196">
        <v>15</v>
      </c>
      <c r="V1264" s="130">
        <v>2.6729076507996737E-3</v>
      </c>
      <c r="W1264" s="125">
        <v>3.4481095679012343E-3</v>
      </c>
      <c r="X1264" s="196">
        <v>12</v>
      </c>
      <c r="Y1264" s="130">
        <v>2.624236789456669E-4</v>
      </c>
      <c r="Z1264" s="200">
        <v>1264</v>
      </c>
      <c r="AA1264" s="200">
        <f t="shared" si="174"/>
        <v>5.3825874485596698E-3</v>
      </c>
      <c r="AB1264" s="200">
        <f t="shared" si="175"/>
        <v>5.581597222222223E-3</v>
      </c>
      <c r="AC1264" s="200">
        <f t="shared" si="176"/>
        <v>5.0473813657407416E-3</v>
      </c>
      <c r="AE1264" s="200">
        <f t="shared" si="177"/>
        <v>5.3222656249999993E-3</v>
      </c>
      <c r="AF1264" s="200">
        <f t="shared" si="178"/>
        <v>5.3040123456790135E-3</v>
      </c>
      <c r="AG1264" s="200">
        <f t="shared" si="179"/>
        <v>3.4481095679012343E-3</v>
      </c>
      <c r="AI1264" s="200" t="s">
        <v>111</v>
      </c>
    </row>
    <row r="1265" spans="5:35" ht="12" customHeight="1" x14ac:dyDescent="0.15">
      <c r="E1265" s="103" t="s">
        <v>100</v>
      </c>
      <c r="F1265" s="124">
        <v>5.516321406151917E-3</v>
      </c>
      <c r="G1265" s="195">
        <v>118</v>
      </c>
      <c r="H1265" s="129">
        <v>1.2493431149308918E-3</v>
      </c>
      <c r="I1265" s="124">
        <v>5.6734664351851842E-3</v>
      </c>
      <c r="J1265" s="195">
        <v>48</v>
      </c>
      <c r="K1265" s="129">
        <v>1.9618749729838889E-3</v>
      </c>
      <c r="L1265" s="124">
        <v>5.3515625000000022E-3</v>
      </c>
      <c r="M1265" s="195">
        <v>32</v>
      </c>
      <c r="N1265" s="129">
        <v>1.5165777273128157E-3</v>
      </c>
      <c r="P1265" s="103" t="s">
        <v>100</v>
      </c>
      <c r="Q1265" s="124">
        <v>5.5049603174603164E-3</v>
      </c>
      <c r="R1265" s="195">
        <v>35</v>
      </c>
      <c r="S1265" s="129">
        <v>2.5341207306826901E-3</v>
      </c>
      <c r="T1265" s="124">
        <v>4.584223646723647E-3</v>
      </c>
      <c r="U1265" s="195">
        <v>13</v>
      </c>
      <c r="V1265" s="129">
        <v>2.3511493545146978E-3</v>
      </c>
      <c r="W1265" s="124">
        <v>3.7366452991452995E-3</v>
      </c>
      <c r="X1265" s="195">
        <v>13</v>
      </c>
      <c r="Y1265" s="129">
        <v>1.0146844721997833E-3</v>
      </c>
      <c r="Z1265" s="200">
        <v>1265</v>
      </c>
      <c r="AA1265" s="200">
        <f t="shared" si="174"/>
        <v>5.516321406151917E-3</v>
      </c>
      <c r="AB1265" s="200">
        <f t="shared" si="175"/>
        <v>5.6734664351851842E-3</v>
      </c>
      <c r="AC1265" s="200">
        <f t="shared" si="176"/>
        <v>5.3515625000000022E-3</v>
      </c>
      <c r="AE1265" s="200">
        <f t="shared" si="177"/>
        <v>5.5049603174603164E-3</v>
      </c>
      <c r="AF1265" s="200">
        <f t="shared" si="178"/>
        <v>4.584223646723647E-3</v>
      </c>
      <c r="AG1265" s="200">
        <f t="shared" si="179"/>
        <v>3.7366452991452995E-3</v>
      </c>
      <c r="AI1265" s="200" t="s">
        <v>112</v>
      </c>
    </row>
    <row r="1266" spans="5:35" ht="12" customHeight="1" x14ac:dyDescent="0.15">
      <c r="E1266" s="23" t="s">
        <v>101</v>
      </c>
      <c r="F1266" s="125">
        <v>5.5221092155147266E-3</v>
      </c>
      <c r="G1266" s="196">
        <v>127</v>
      </c>
      <c r="H1266" s="130">
        <v>1.4944948409534111E-3</v>
      </c>
      <c r="I1266" s="125">
        <v>5.3636363636363621E-3</v>
      </c>
      <c r="J1266" s="196">
        <v>55</v>
      </c>
      <c r="K1266" s="130">
        <v>1.2691800670830895E-3</v>
      </c>
      <c r="L1266" s="125">
        <v>5.115740740740741E-3</v>
      </c>
      <c r="M1266" s="196">
        <v>48</v>
      </c>
      <c r="N1266" s="130">
        <v>4.8975611929545193E-4</v>
      </c>
      <c r="P1266" s="23" t="s">
        <v>101</v>
      </c>
      <c r="Q1266" s="125">
        <v>4.7536892361111117E-3</v>
      </c>
      <c r="R1266" s="196">
        <v>32</v>
      </c>
      <c r="S1266" s="130">
        <v>2.4018855012189555E-3</v>
      </c>
      <c r="T1266" s="125">
        <v>4.7031249999999998E-3</v>
      </c>
      <c r="U1266" s="196">
        <v>20</v>
      </c>
      <c r="V1266" s="130">
        <v>2.3067973821343829E-3</v>
      </c>
      <c r="W1266" s="125">
        <v>4.0779320987654336E-3</v>
      </c>
      <c r="X1266" s="196">
        <v>12</v>
      </c>
      <c r="Y1266" s="130">
        <v>1.4209296395492337E-3</v>
      </c>
      <c r="Z1266" s="200">
        <v>1266</v>
      </c>
      <c r="AA1266" s="200">
        <f t="shared" si="174"/>
        <v>5.5221092155147266E-3</v>
      </c>
      <c r="AB1266" s="200">
        <f t="shared" si="175"/>
        <v>5.3636363636363621E-3</v>
      </c>
      <c r="AC1266" s="200">
        <f t="shared" si="176"/>
        <v>5.115740740740741E-3</v>
      </c>
      <c r="AE1266" s="200">
        <f t="shared" si="177"/>
        <v>4.7536892361111117E-3</v>
      </c>
      <c r="AF1266" s="200">
        <f t="shared" si="178"/>
        <v>4.7031249999999998E-3</v>
      </c>
      <c r="AG1266" s="200">
        <f t="shared" si="179"/>
        <v>4.0779320987654336E-3</v>
      </c>
      <c r="AI1266" s="200" t="s">
        <v>113</v>
      </c>
    </row>
    <row r="1267" spans="5:35" ht="12" customHeight="1" x14ac:dyDescent="0.15">
      <c r="E1267" s="103" t="s">
        <v>102</v>
      </c>
      <c r="F1267" s="124">
        <v>5.2750771604938261E-3</v>
      </c>
      <c r="G1267" s="195">
        <v>90</v>
      </c>
      <c r="H1267" s="129">
        <v>9.2596014358851475E-4</v>
      </c>
      <c r="I1267" s="124">
        <v>5.040632387706856E-3</v>
      </c>
      <c r="J1267" s="195">
        <v>47</v>
      </c>
      <c r="K1267" s="129">
        <v>4.9310512112387534E-4</v>
      </c>
      <c r="L1267" s="124">
        <v>5.0932355967078201E-3</v>
      </c>
      <c r="M1267" s="195">
        <v>36</v>
      </c>
      <c r="N1267" s="129">
        <v>5.1773360704346436E-4</v>
      </c>
      <c r="P1267" s="103" t="s">
        <v>102</v>
      </c>
      <c r="Q1267" s="124">
        <v>4.4122942386831277E-3</v>
      </c>
      <c r="R1267" s="195">
        <v>36</v>
      </c>
      <c r="S1267" s="129">
        <v>2.0267864366779187E-3</v>
      </c>
      <c r="T1267" s="124">
        <v>3.9223251028806588E-3</v>
      </c>
      <c r="U1267" s="195">
        <v>18</v>
      </c>
      <c r="V1267" s="129">
        <v>1.1767842123149999E-3</v>
      </c>
      <c r="W1267" s="124">
        <v>3.855218855218855E-3</v>
      </c>
      <c r="X1267" s="195">
        <v>11</v>
      </c>
      <c r="Y1267" s="129">
        <v>9.5952431118748757E-4</v>
      </c>
      <c r="Z1267" s="200">
        <v>1267</v>
      </c>
      <c r="AA1267" s="200">
        <f t="shared" si="174"/>
        <v>5.2750771604938261E-3</v>
      </c>
      <c r="AB1267" s="200">
        <f t="shared" si="175"/>
        <v>5.040632387706856E-3</v>
      </c>
      <c r="AC1267" s="200">
        <f t="shared" si="176"/>
        <v>5.0932355967078201E-3</v>
      </c>
      <c r="AE1267" s="200">
        <f t="shared" si="177"/>
        <v>4.4122942386831277E-3</v>
      </c>
      <c r="AF1267" s="200">
        <f t="shared" si="178"/>
        <v>3.9223251028806588E-3</v>
      </c>
      <c r="AG1267" s="200">
        <f t="shared" si="179"/>
        <v>3.855218855218855E-3</v>
      </c>
      <c r="AI1267" s="200" t="s">
        <v>114</v>
      </c>
    </row>
    <row r="1268" spans="5:35" ht="12" customHeight="1" x14ac:dyDescent="0.15">
      <c r="E1268" s="23" t="s">
        <v>103</v>
      </c>
      <c r="F1268" s="125">
        <v>5.1295970266040701E-3</v>
      </c>
      <c r="G1268" s="196">
        <v>71</v>
      </c>
      <c r="H1268" s="130">
        <v>6.9001181148930384E-4</v>
      </c>
      <c r="I1268" s="125">
        <v>5.0869539411206068E-3</v>
      </c>
      <c r="J1268" s="196">
        <v>39</v>
      </c>
      <c r="K1268" s="130">
        <v>7.8917458459953752E-4</v>
      </c>
      <c r="L1268" s="125">
        <v>5.0384048821548819E-3</v>
      </c>
      <c r="M1268" s="196">
        <v>22</v>
      </c>
      <c r="N1268" s="130">
        <v>8.7111370746216835E-4</v>
      </c>
      <c r="P1268" s="23" t="s">
        <v>103</v>
      </c>
      <c r="Q1268" s="125">
        <v>3.785728663446055E-3</v>
      </c>
      <c r="R1268" s="196">
        <v>23</v>
      </c>
      <c r="S1268" s="130">
        <v>8.4054986101687521E-4</v>
      </c>
      <c r="T1268" s="125">
        <v>3.7731481481481483E-3</v>
      </c>
      <c r="U1268" s="196">
        <v>10</v>
      </c>
      <c r="V1268" s="130">
        <v>8.9233033645353635E-4</v>
      </c>
      <c r="W1268" s="125">
        <v>3.9431980056980056E-3</v>
      </c>
      <c r="X1268" s="196">
        <v>13</v>
      </c>
      <c r="Y1268" s="130">
        <v>1.3896071366162911E-3</v>
      </c>
      <c r="Z1268" s="200">
        <v>1268</v>
      </c>
      <c r="AA1268" s="200">
        <f t="shared" si="174"/>
        <v>5.1295970266040701E-3</v>
      </c>
      <c r="AB1268" s="200">
        <f t="shared" si="175"/>
        <v>5.0869539411206068E-3</v>
      </c>
      <c r="AC1268" s="200">
        <f t="shared" si="176"/>
        <v>5.0384048821548819E-3</v>
      </c>
      <c r="AE1268" s="200">
        <f t="shared" si="177"/>
        <v>3.785728663446055E-3</v>
      </c>
      <c r="AF1268" s="200">
        <f t="shared" si="178"/>
        <v>3.7731481481481483E-3</v>
      </c>
      <c r="AG1268" s="200">
        <f t="shared" si="179"/>
        <v>3.9431980056980056E-3</v>
      </c>
      <c r="AI1268" s="200" t="s">
        <v>115</v>
      </c>
    </row>
    <row r="1269" spans="5:35" ht="12" customHeight="1" x14ac:dyDescent="0.15">
      <c r="E1269" s="103" t="s">
        <v>104</v>
      </c>
      <c r="F1269" s="124">
        <v>5.0115740740740754E-3</v>
      </c>
      <c r="G1269" s="195">
        <v>45</v>
      </c>
      <c r="H1269" s="129">
        <v>9.0033623159326091E-4</v>
      </c>
      <c r="I1269" s="124">
        <v>5.0085547504025761E-3</v>
      </c>
      <c r="J1269" s="195">
        <v>23</v>
      </c>
      <c r="K1269" s="129">
        <v>9.7700304482810905E-4</v>
      </c>
      <c r="L1269" s="124">
        <v>5.1025883838383837E-3</v>
      </c>
      <c r="M1269" s="195">
        <v>22</v>
      </c>
      <c r="N1269" s="129">
        <v>7.9430853038600961E-4</v>
      </c>
      <c r="P1269" s="103" t="s">
        <v>104</v>
      </c>
      <c r="Q1269" s="124">
        <v>3.494791666666666E-3</v>
      </c>
      <c r="R1269" s="195">
        <v>20</v>
      </c>
      <c r="S1269" s="129">
        <v>6.4280109354466347E-4</v>
      </c>
      <c r="T1269" s="124">
        <v>3.4201388888888888E-3</v>
      </c>
      <c r="U1269" s="195">
        <v>8</v>
      </c>
      <c r="V1269" s="129">
        <v>4.9851121925598119E-4</v>
      </c>
      <c r="W1269" s="124">
        <v>4.2346643518518523E-3</v>
      </c>
      <c r="X1269" s="195">
        <v>8</v>
      </c>
      <c r="Y1269" s="129">
        <v>1.5563756309731891E-3</v>
      </c>
      <c r="Z1269" s="200">
        <v>1269</v>
      </c>
      <c r="AA1269" s="200">
        <f t="shared" si="174"/>
        <v>5.0115740740740754E-3</v>
      </c>
      <c r="AB1269" s="200">
        <f t="shared" si="175"/>
        <v>5.0085547504025761E-3</v>
      </c>
      <c r="AC1269" s="200">
        <f t="shared" si="176"/>
        <v>5.1025883838383837E-3</v>
      </c>
      <c r="AE1269" s="200">
        <f t="shared" si="177"/>
        <v>3.494791666666666E-3</v>
      </c>
      <c r="AF1269" s="200">
        <f t="shared" si="178"/>
        <v>3.4201388888888888E-3</v>
      </c>
      <c r="AG1269" s="200">
        <f t="shared" si="179"/>
        <v>4.2346643518518523E-3</v>
      </c>
      <c r="AI1269" s="200" t="s">
        <v>116</v>
      </c>
    </row>
    <row r="1270" spans="5:35" ht="12" customHeight="1" x14ac:dyDescent="0.15">
      <c r="E1270" s="23" t="s">
        <v>105</v>
      </c>
      <c r="F1270" s="125">
        <v>4.7246773288439955E-3</v>
      </c>
      <c r="G1270" s="196">
        <v>33</v>
      </c>
      <c r="H1270" s="130">
        <v>9.2077450446858145E-4</v>
      </c>
      <c r="I1270" s="125">
        <v>4.9516369047619049E-3</v>
      </c>
      <c r="J1270" s="196">
        <v>28</v>
      </c>
      <c r="K1270" s="130">
        <v>4.963430715560392E-4</v>
      </c>
      <c r="L1270" s="125">
        <v>4.8742283950617285E-3</v>
      </c>
      <c r="M1270" s="196">
        <v>15</v>
      </c>
      <c r="N1270" s="130">
        <v>4.5094068327962536E-4</v>
      </c>
      <c r="P1270" s="23" t="s">
        <v>105</v>
      </c>
      <c r="Q1270" s="125">
        <v>3.5274216524216521E-3</v>
      </c>
      <c r="R1270" s="196">
        <v>13</v>
      </c>
      <c r="S1270" s="130">
        <v>7.6746313898761549E-4</v>
      </c>
      <c r="T1270" s="125">
        <v>3.5780423280423281E-3</v>
      </c>
      <c r="U1270" s="196">
        <v>14</v>
      </c>
      <c r="V1270" s="130">
        <v>5.2943508577244826E-4</v>
      </c>
      <c r="W1270" s="125">
        <v>3.4490740740740745E-3</v>
      </c>
      <c r="X1270" s="196">
        <v>1</v>
      </c>
      <c r="Y1270" s="130" t="s">
        <v>311</v>
      </c>
      <c r="Z1270" s="200">
        <v>1270</v>
      </c>
      <c r="AA1270" s="200">
        <f t="shared" si="174"/>
        <v>4.7246773288439955E-3</v>
      </c>
      <c r="AB1270" s="200">
        <f t="shared" si="175"/>
        <v>4.9516369047619049E-3</v>
      </c>
      <c r="AC1270" s="200">
        <f t="shared" si="176"/>
        <v>4.8742283950617285E-3</v>
      </c>
      <c r="AE1270" s="200">
        <f t="shared" si="177"/>
        <v>3.5274216524216521E-3</v>
      </c>
      <c r="AF1270" s="200">
        <f t="shared" si="178"/>
        <v>3.5780423280423281E-3</v>
      </c>
      <c r="AG1270" s="200">
        <f t="shared" si="179"/>
        <v>3.4490740740740745E-3</v>
      </c>
      <c r="AI1270" s="200" t="s">
        <v>117</v>
      </c>
    </row>
    <row r="1271" spans="5:35" ht="12" customHeight="1" x14ac:dyDescent="0.15">
      <c r="E1271" s="46" t="s">
        <v>126</v>
      </c>
      <c r="F1271" s="127"/>
      <c r="G1271" s="198"/>
      <c r="H1271" s="132"/>
      <c r="I1271" s="127"/>
      <c r="J1271" s="198"/>
      <c r="K1271" s="132"/>
      <c r="L1271" s="127"/>
      <c r="M1271" s="198"/>
      <c r="N1271" s="132"/>
      <c r="P1271" s="46" t="s">
        <v>126</v>
      </c>
      <c r="Q1271" s="127"/>
      <c r="R1271" s="198"/>
      <c r="S1271" s="132"/>
      <c r="T1271" s="127"/>
      <c r="U1271" s="198"/>
      <c r="V1271" s="132"/>
      <c r="W1271" s="127"/>
      <c r="X1271" s="198"/>
      <c r="Y1271" s="132"/>
    </row>
    <row r="1272" spans="5:35" ht="12" customHeight="1" x14ac:dyDescent="0.15">
      <c r="E1272" s="34" t="s">
        <v>127</v>
      </c>
      <c r="F1272" s="125">
        <v>5.4149146279306839E-3</v>
      </c>
      <c r="G1272" s="196">
        <v>654</v>
      </c>
      <c r="H1272" s="130">
        <v>1.2469303924503908E-3</v>
      </c>
      <c r="I1272" s="125">
        <v>4.9926549145299171E-3</v>
      </c>
      <c r="J1272" s="196">
        <v>104</v>
      </c>
      <c r="K1272" s="130">
        <v>1.2979026462296578E-3</v>
      </c>
      <c r="L1272" s="125">
        <v>4.9115226337448558E-3</v>
      </c>
      <c r="M1272" s="196">
        <v>45</v>
      </c>
      <c r="N1272" s="130">
        <v>8.7323843990348672E-4</v>
      </c>
      <c r="P1272" s="34" t="s">
        <v>127</v>
      </c>
      <c r="Q1272" s="125">
        <v>4.8221415222562004E-3</v>
      </c>
      <c r="R1272" s="196">
        <v>109</v>
      </c>
      <c r="S1272" s="130">
        <v>2.1215129277980154E-3</v>
      </c>
      <c r="T1272" s="125">
        <v>3.6578360768175573E-3</v>
      </c>
      <c r="U1272" s="196">
        <v>27</v>
      </c>
      <c r="V1272" s="130">
        <v>1.7777806802245406E-3</v>
      </c>
      <c r="W1272" s="125">
        <v>4.2669753086419749E-3</v>
      </c>
      <c r="X1272" s="196">
        <v>15</v>
      </c>
      <c r="Y1272" s="130">
        <v>2.5580786004606964E-3</v>
      </c>
    </row>
    <row r="1273" spans="5:35" ht="12" customHeight="1" x14ac:dyDescent="0.15">
      <c r="E1273" s="103" t="s">
        <v>123</v>
      </c>
      <c r="F1273" s="124">
        <v>5.5003619254433605E-3</v>
      </c>
      <c r="G1273" s="195">
        <v>307</v>
      </c>
      <c r="H1273" s="129">
        <v>1.5699880558289561E-3</v>
      </c>
      <c r="I1273" s="124">
        <v>5.3902350932492783E-3</v>
      </c>
      <c r="J1273" s="195">
        <v>141</v>
      </c>
      <c r="K1273" s="129">
        <v>1.1671435127964236E-3</v>
      </c>
      <c r="L1273" s="124">
        <v>5.2984617682198332E-3</v>
      </c>
      <c r="M1273" s="195">
        <v>155</v>
      </c>
      <c r="N1273" s="129">
        <v>1.3973576055600191E-3</v>
      </c>
      <c r="P1273" s="103" t="s">
        <v>123</v>
      </c>
      <c r="Q1273" s="124">
        <v>4.3867348251028808E-3</v>
      </c>
      <c r="R1273" s="195">
        <v>72</v>
      </c>
      <c r="S1273" s="129">
        <v>2.0374672154490005E-3</v>
      </c>
      <c r="T1273" s="124">
        <v>4.6943818818818818E-3</v>
      </c>
      <c r="U1273" s="195">
        <v>37</v>
      </c>
      <c r="V1273" s="129">
        <v>2.1260402133688075E-3</v>
      </c>
      <c r="W1273" s="124">
        <v>3.9353995198902602E-3</v>
      </c>
      <c r="X1273" s="195">
        <v>54</v>
      </c>
      <c r="Y1273" s="129">
        <v>1.5382283358965588E-3</v>
      </c>
    </row>
    <row r="1274" spans="5:35" ht="12" customHeight="1" x14ac:dyDescent="0.15">
      <c r="E1274" s="23" t="s">
        <v>124</v>
      </c>
      <c r="F1274" s="125">
        <v>5.4437953164805054E-3</v>
      </c>
      <c r="G1274" s="196">
        <v>378</v>
      </c>
      <c r="H1274" s="130">
        <v>1.2218620450322492E-3</v>
      </c>
      <c r="I1274" s="125">
        <v>5.4687826951245033E-3</v>
      </c>
      <c r="J1274" s="196">
        <v>177</v>
      </c>
      <c r="K1274" s="130">
        <v>1.4729531775402212E-3</v>
      </c>
      <c r="L1274" s="125">
        <v>5.1585913203279574E-3</v>
      </c>
      <c r="M1274" s="196">
        <v>131</v>
      </c>
      <c r="N1274" s="130">
        <v>8.8265231546980679E-4</v>
      </c>
      <c r="P1274" s="23" t="s">
        <v>124</v>
      </c>
      <c r="Q1274" s="125">
        <v>5.0963823336610953E-3</v>
      </c>
      <c r="R1274" s="196">
        <v>113</v>
      </c>
      <c r="S1274" s="130">
        <v>2.4697248765915276E-3</v>
      </c>
      <c r="T1274" s="125">
        <v>4.7451519916142564E-3</v>
      </c>
      <c r="U1274" s="196">
        <v>53</v>
      </c>
      <c r="V1274" s="130">
        <v>2.3158334325841285E-3</v>
      </c>
      <c r="W1274" s="125">
        <v>3.739502583979328E-3</v>
      </c>
      <c r="X1274" s="196">
        <v>43</v>
      </c>
      <c r="Y1274" s="130">
        <v>9.5712502168355986E-4</v>
      </c>
    </row>
    <row r="1275" spans="5:35" ht="12" customHeight="1" x14ac:dyDescent="0.15">
      <c r="E1275" s="46" t="s">
        <v>3</v>
      </c>
      <c r="F1275" s="127"/>
      <c r="G1275" s="198"/>
      <c r="H1275" s="132"/>
      <c r="I1275" s="127"/>
      <c r="J1275" s="198"/>
      <c r="K1275" s="132"/>
      <c r="L1275" s="127"/>
      <c r="M1275" s="198"/>
      <c r="N1275" s="132"/>
      <c r="P1275" s="46" t="s">
        <v>3</v>
      </c>
      <c r="Q1275" s="127"/>
      <c r="R1275" s="198"/>
      <c r="S1275" s="132"/>
      <c r="T1275" s="127"/>
      <c r="U1275" s="198"/>
      <c r="V1275" s="132"/>
      <c r="W1275" s="127"/>
      <c r="X1275" s="198"/>
      <c r="Y1275" s="132"/>
    </row>
    <row r="1276" spans="5:35" ht="12" customHeight="1" x14ac:dyDescent="0.15">
      <c r="E1276" s="26" t="s">
        <v>128</v>
      </c>
      <c r="F1276" s="128">
        <v>5.3852854847173089E-3</v>
      </c>
      <c r="G1276" s="199">
        <v>1694</v>
      </c>
      <c r="H1276" s="133">
        <v>1.2784122489947702E-3</v>
      </c>
      <c r="I1276" s="128">
        <v>5.3470740740740779E-3</v>
      </c>
      <c r="J1276" s="199">
        <v>625</v>
      </c>
      <c r="K1276" s="133">
        <v>1.3674283617543536E-3</v>
      </c>
      <c r="L1276" s="128">
        <v>5.1800385170006043E-3</v>
      </c>
      <c r="M1276" s="199">
        <v>488</v>
      </c>
      <c r="N1276" s="133">
        <v>1.122186171412061E-3</v>
      </c>
      <c r="P1276" s="26" t="s">
        <v>128</v>
      </c>
      <c r="Q1276" s="128">
        <v>4.6553035349498175E-3</v>
      </c>
      <c r="R1276" s="199">
        <v>417</v>
      </c>
      <c r="S1276" s="133">
        <v>2.1473449126831129E-3</v>
      </c>
      <c r="T1276" s="128">
        <v>4.3101242690058474E-3</v>
      </c>
      <c r="U1276" s="199">
        <v>190</v>
      </c>
      <c r="V1276" s="133">
        <v>1.8995000281260487E-3</v>
      </c>
      <c r="W1276" s="128">
        <v>4.0704821200510822E-3</v>
      </c>
      <c r="X1276" s="199">
        <v>174</v>
      </c>
      <c r="Y1276" s="133">
        <v>1.6503362290233388E-3</v>
      </c>
    </row>
    <row r="1277" spans="5:35" ht="12" customHeight="1" x14ac:dyDescent="0.15">
      <c r="E1277" s="123"/>
      <c r="P1277" s="123"/>
    </row>
    <row r="1278" spans="5:35" ht="12" customHeight="1" x14ac:dyDescent="0.15">
      <c r="E1278" s="113" t="s">
        <v>315</v>
      </c>
      <c r="P1278" s="113" t="s">
        <v>315</v>
      </c>
    </row>
    <row r="1280" spans="5:35" ht="12" customHeight="1" x14ac:dyDescent="0.15">
      <c r="AC1280" s="225"/>
    </row>
    <row r="1294" spans="1:25" ht="20.100000000000001" customHeight="1" x14ac:dyDescent="0.15">
      <c r="A1294" s="6"/>
      <c r="E1294" s="3" t="s">
        <v>206</v>
      </c>
      <c r="F1294" s="15"/>
      <c r="G1294" s="192"/>
      <c r="H1294" s="15"/>
      <c r="I1294" s="15"/>
      <c r="J1294" s="192"/>
      <c r="K1294" s="15"/>
      <c r="L1294" s="15"/>
      <c r="M1294" s="192"/>
      <c r="N1294" s="15"/>
      <c r="P1294" s="3" t="s">
        <v>207</v>
      </c>
      <c r="Q1294" s="15"/>
      <c r="R1294" s="192"/>
      <c r="S1294" s="15"/>
      <c r="T1294" s="15"/>
      <c r="U1294" s="192"/>
      <c r="V1294" s="15"/>
      <c r="W1294" s="15"/>
      <c r="X1294" s="192"/>
      <c r="Y1294" s="15"/>
    </row>
    <row r="1295" spans="1:25" ht="12" customHeight="1" x14ac:dyDescent="0.15">
      <c r="E1295" s="41"/>
      <c r="F1295" s="42" t="s">
        <v>283</v>
      </c>
      <c r="G1295" s="193"/>
      <c r="H1295" s="43"/>
      <c r="I1295" s="42" t="s">
        <v>285</v>
      </c>
      <c r="J1295" s="193"/>
      <c r="K1295" s="43"/>
      <c r="L1295" s="42" t="s">
        <v>286</v>
      </c>
      <c r="M1295" s="193"/>
      <c r="N1295" s="43"/>
      <c r="P1295" s="41"/>
      <c r="Q1295" s="42" t="s">
        <v>283</v>
      </c>
      <c r="R1295" s="193"/>
      <c r="S1295" s="43"/>
      <c r="T1295" s="42" t="s">
        <v>285</v>
      </c>
      <c r="U1295" s="193"/>
      <c r="V1295" s="43"/>
      <c r="W1295" s="42" t="s">
        <v>286</v>
      </c>
      <c r="X1295" s="193"/>
      <c r="Y1295" s="43"/>
    </row>
    <row r="1296" spans="1:25" ht="12" customHeight="1" x14ac:dyDescent="0.15">
      <c r="A1296" s="84"/>
      <c r="B1296" s="84"/>
      <c r="C1296" s="84"/>
      <c r="E1296" s="80"/>
      <c r="F1296" s="104" t="s">
        <v>306</v>
      </c>
      <c r="G1296" s="194" t="s">
        <v>305</v>
      </c>
      <c r="H1296" s="105" t="s">
        <v>307</v>
      </c>
      <c r="I1296" s="104" t="s">
        <v>306</v>
      </c>
      <c r="J1296" s="194" t="s">
        <v>305</v>
      </c>
      <c r="K1296" s="105" t="s">
        <v>307</v>
      </c>
      <c r="L1296" s="104" t="s">
        <v>306</v>
      </c>
      <c r="M1296" s="194" t="s">
        <v>305</v>
      </c>
      <c r="N1296" s="105" t="s">
        <v>307</v>
      </c>
      <c r="P1296" s="80"/>
      <c r="Q1296" s="104" t="s">
        <v>306</v>
      </c>
      <c r="R1296" s="194" t="s">
        <v>305</v>
      </c>
      <c r="S1296" s="105" t="s">
        <v>307</v>
      </c>
      <c r="T1296" s="104" t="s">
        <v>306</v>
      </c>
      <c r="U1296" s="194" t="s">
        <v>305</v>
      </c>
      <c r="V1296" s="105" t="s">
        <v>307</v>
      </c>
      <c r="W1296" s="104" t="s">
        <v>306</v>
      </c>
      <c r="X1296" s="194" t="s">
        <v>305</v>
      </c>
      <c r="Y1296" s="105" t="s">
        <v>307</v>
      </c>
    </row>
    <row r="1297" spans="1:35" ht="12" customHeight="1" x14ac:dyDescent="0.15">
      <c r="A1297" s="2" t="s">
        <v>0</v>
      </c>
      <c r="E1297" s="46" t="s">
        <v>125</v>
      </c>
      <c r="F1297" s="30"/>
      <c r="G1297" s="110"/>
      <c r="H1297" s="32"/>
      <c r="I1297" s="30"/>
      <c r="J1297" s="110"/>
      <c r="K1297" s="32"/>
      <c r="L1297" s="30"/>
      <c r="M1297" s="110"/>
      <c r="N1297" s="32"/>
      <c r="P1297" s="46" t="s">
        <v>125</v>
      </c>
      <c r="Q1297" s="30"/>
      <c r="R1297" s="110"/>
      <c r="S1297" s="32"/>
      <c r="T1297" s="30"/>
      <c r="U1297" s="110"/>
      <c r="V1297" s="32"/>
      <c r="W1297" s="30"/>
      <c r="X1297" s="110"/>
      <c r="Y1297" s="32"/>
      <c r="AA1297" s="200" t="s">
        <v>283</v>
      </c>
      <c r="AB1297" s="200" t="s">
        <v>285</v>
      </c>
      <c r="AC1297" s="200" t="s">
        <v>286</v>
      </c>
      <c r="AE1297" s="200" t="s">
        <v>283</v>
      </c>
      <c r="AF1297" s="200" t="s">
        <v>285</v>
      </c>
      <c r="AG1297" s="200" t="s">
        <v>286</v>
      </c>
    </row>
    <row r="1298" spans="1:35" ht="12" customHeight="1" x14ac:dyDescent="0.15">
      <c r="E1298" s="103" t="s">
        <v>272</v>
      </c>
      <c r="F1298" s="124">
        <v>3.7488977072310408E-3</v>
      </c>
      <c r="G1298" s="195">
        <v>21</v>
      </c>
      <c r="H1298" s="129">
        <v>3.3308216090457672E-4</v>
      </c>
      <c r="I1298" s="124">
        <v>3.8001543209876545E-3</v>
      </c>
      <c r="J1298" s="195">
        <v>3</v>
      </c>
      <c r="K1298" s="129">
        <v>3.1406785476750565E-4</v>
      </c>
      <c r="L1298" s="124">
        <v>3.5532407407407405E-3</v>
      </c>
      <c r="M1298" s="195">
        <v>1</v>
      </c>
      <c r="N1298" s="129" t="s">
        <v>311</v>
      </c>
      <c r="P1298" s="103" t="s">
        <v>272</v>
      </c>
      <c r="Q1298" s="124" t="s">
        <v>311</v>
      </c>
      <c r="R1298" s="195" t="s">
        <v>311</v>
      </c>
      <c r="S1298" s="129" t="s">
        <v>311</v>
      </c>
      <c r="T1298" s="124" t="s">
        <v>311</v>
      </c>
      <c r="U1298" s="195" t="s">
        <v>311</v>
      </c>
      <c r="V1298" s="129" t="s">
        <v>311</v>
      </c>
      <c r="W1298" s="124" t="s">
        <v>311</v>
      </c>
      <c r="X1298" s="195" t="s">
        <v>311</v>
      </c>
      <c r="Y1298" s="129" t="s">
        <v>311</v>
      </c>
      <c r="Z1298" s="200">
        <v>1298</v>
      </c>
      <c r="AA1298" s="200">
        <f>IF(F1298="-",-1,F1298)</f>
        <v>3.7488977072310408E-3</v>
      </c>
      <c r="AB1298" s="200">
        <f>IF(I1298="-",-1,I1298)</f>
        <v>3.8001543209876545E-3</v>
      </c>
      <c r="AC1298" s="200">
        <f>IF(L1298="-",-1,L1298)</f>
        <v>3.5532407407407405E-3</v>
      </c>
      <c r="AE1298" s="200">
        <f>IF(Q1298="-",-1,Q1298)</f>
        <v>-1</v>
      </c>
      <c r="AF1298" s="200">
        <f>IF(T1298="-",-1,T1298)</f>
        <v>-1</v>
      </c>
      <c r="AG1298" s="200">
        <f>IF(W1298="-",-1,W1298)</f>
        <v>-1</v>
      </c>
      <c r="AI1298" s="200" t="s">
        <v>118</v>
      </c>
    </row>
    <row r="1299" spans="1:35" ht="12" customHeight="1" x14ac:dyDescent="0.15">
      <c r="A1299" s="85" t="s">
        <v>308</v>
      </c>
      <c r="B1299" s="134"/>
      <c r="C1299" s="134"/>
      <c r="E1299" s="23" t="s">
        <v>273</v>
      </c>
      <c r="F1299" s="125">
        <v>4.1507523148148154E-3</v>
      </c>
      <c r="G1299" s="196">
        <v>32</v>
      </c>
      <c r="H1299" s="130">
        <v>6.5813025816879747E-4</v>
      </c>
      <c r="I1299" s="125">
        <v>4.2168209876543216E-3</v>
      </c>
      <c r="J1299" s="196">
        <v>3</v>
      </c>
      <c r="K1299" s="130">
        <v>5.8758615319431484E-4</v>
      </c>
      <c r="L1299" s="125">
        <v>4.2418981481481483E-3</v>
      </c>
      <c r="M1299" s="196">
        <v>2</v>
      </c>
      <c r="N1299" s="130">
        <v>6.956490324173171E-4</v>
      </c>
      <c r="P1299" s="23" t="s">
        <v>273</v>
      </c>
      <c r="Q1299" s="125" t="s">
        <v>311</v>
      </c>
      <c r="R1299" s="196" t="s">
        <v>311</v>
      </c>
      <c r="S1299" s="130" t="s">
        <v>311</v>
      </c>
      <c r="T1299" s="125" t="s">
        <v>311</v>
      </c>
      <c r="U1299" s="196" t="s">
        <v>311</v>
      </c>
      <c r="V1299" s="130" t="s">
        <v>311</v>
      </c>
      <c r="W1299" s="125" t="s">
        <v>311</v>
      </c>
      <c r="X1299" s="196" t="s">
        <v>311</v>
      </c>
      <c r="Y1299" s="130" t="s">
        <v>311</v>
      </c>
      <c r="Z1299" s="200">
        <v>1299</v>
      </c>
      <c r="AA1299" s="200">
        <f t="shared" ref="AA1299:AA1313" si="180">IF(F1299="-",-1,F1299)</f>
        <v>4.1507523148148154E-3</v>
      </c>
      <c r="AB1299" s="200">
        <f t="shared" ref="AB1299:AB1313" si="181">IF(I1299="-",-1,I1299)</f>
        <v>4.2168209876543216E-3</v>
      </c>
      <c r="AC1299" s="200">
        <f t="shared" ref="AC1299:AC1313" si="182">IF(L1299="-",-1,L1299)</f>
        <v>4.2418981481481483E-3</v>
      </c>
      <c r="AE1299" s="200">
        <f t="shared" ref="AE1299:AE1313" si="183">IF(Q1299="-",-1,Q1299)</f>
        <v>-1</v>
      </c>
      <c r="AF1299" s="200">
        <f t="shared" ref="AF1299:AF1313" si="184">IF(T1299="-",-1,T1299)</f>
        <v>-1</v>
      </c>
      <c r="AG1299" s="200">
        <f t="shared" ref="AG1299:AG1313" si="185">IF(W1299="-",-1,W1299)</f>
        <v>-1</v>
      </c>
      <c r="AI1299" s="200" t="s">
        <v>119</v>
      </c>
    </row>
    <row r="1300" spans="1:35" ht="12" customHeight="1" x14ac:dyDescent="0.15">
      <c r="A1300" s="85" t="s">
        <v>310</v>
      </c>
      <c r="B1300" s="134"/>
      <c r="C1300" s="134"/>
      <c r="E1300" s="103" t="s">
        <v>274</v>
      </c>
      <c r="F1300" s="124">
        <v>4.3200231481481492E-3</v>
      </c>
      <c r="G1300" s="195">
        <v>24</v>
      </c>
      <c r="H1300" s="129">
        <v>7.772316066244787E-4</v>
      </c>
      <c r="I1300" s="124">
        <v>4.0755208333333338E-3</v>
      </c>
      <c r="J1300" s="195">
        <v>8</v>
      </c>
      <c r="K1300" s="129">
        <v>4.9300810422607826E-4</v>
      </c>
      <c r="L1300" s="124">
        <v>4.3865740740740731E-3</v>
      </c>
      <c r="M1300" s="195">
        <v>5</v>
      </c>
      <c r="N1300" s="129">
        <v>8.1492495835948733E-4</v>
      </c>
      <c r="P1300" s="103" t="s">
        <v>274</v>
      </c>
      <c r="Q1300" s="124">
        <v>5.3935185185185188E-3</v>
      </c>
      <c r="R1300" s="195">
        <v>1</v>
      </c>
      <c r="S1300" s="129" t="s">
        <v>311</v>
      </c>
      <c r="T1300" s="124" t="s">
        <v>311</v>
      </c>
      <c r="U1300" s="195" t="s">
        <v>311</v>
      </c>
      <c r="V1300" s="129" t="s">
        <v>311</v>
      </c>
      <c r="W1300" s="124" t="s">
        <v>311</v>
      </c>
      <c r="X1300" s="195" t="s">
        <v>311</v>
      </c>
      <c r="Y1300" s="129" t="s">
        <v>311</v>
      </c>
      <c r="Z1300" s="200">
        <v>1300</v>
      </c>
      <c r="AA1300" s="200">
        <f t="shared" si="180"/>
        <v>4.3200231481481492E-3</v>
      </c>
      <c r="AB1300" s="200">
        <f t="shared" si="181"/>
        <v>4.0755208333333338E-3</v>
      </c>
      <c r="AC1300" s="200">
        <f t="shared" si="182"/>
        <v>4.3865740740740731E-3</v>
      </c>
      <c r="AE1300" s="200">
        <f t="shared" si="183"/>
        <v>5.3935185185185188E-3</v>
      </c>
      <c r="AF1300" s="200">
        <f t="shared" si="184"/>
        <v>-1</v>
      </c>
      <c r="AG1300" s="200">
        <f t="shared" si="185"/>
        <v>-1</v>
      </c>
      <c r="AI1300" s="200" t="s">
        <v>120</v>
      </c>
    </row>
    <row r="1301" spans="1:35" ht="12" customHeight="1" x14ac:dyDescent="0.15">
      <c r="A1301" s="85" t="s">
        <v>309</v>
      </c>
      <c r="B1301" s="134"/>
      <c r="C1301" s="134"/>
      <c r="E1301" s="23" t="s">
        <v>275</v>
      </c>
      <c r="F1301" s="125">
        <v>4.9312789351851852E-3</v>
      </c>
      <c r="G1301" s="196">
        <v>16</v>
      </c>
      <c r="H1301" s="130">
        <v>1.0495370434188613E-3</v>
      </c>
      <c r="I1301" s="125">
        <v>5.3832304526748968E-3</v>
      </c>
      <c r="J1301" s="196">
        <v>9</v>
      </c>
      <c r="K1301" s="130">
        <v>1.7421427288882439E-3</v>
      </c>
      <c r="L1301" s="125">
        <v>4.162037037037037E-3</v>
      </c>
      <c r="M1301" s="196">
        <v>5</v>
      </c>
      <c r="N1301" s="130">
        <v>3.3749888863303064E-4</v>
      </c>
      <c r="P1301" s="23" t="s">
        <v>275</v>
      </c>
      <c r="Q1301" s="125" t="s">
        <v>311</v>
      </c>
      <c r="R1301" s="196" t="s">
        <v>311</v>
      </c>
      <c r="S1301" s="130" t="s">
        <v>311</v>
      </c>
      <c r="T1301" s="125" t="s">
        <v>311</v>
      </c>
      <c r="U1301" s="196" t="s">
        <v>311</v>
      </c>
      <c r="V1301" s="130" t="s">
        <v>311</v>
      </c>
      <c r="W1301" s="125" t="s">
        <v>311</v>
      </c>
      <c r="X1301" s="196" t="s">
        <v>311</v>
      </c>
      <c r="Y1301" s="130" t="s">
        <v>311</v>
      </c>
      <c r="Z1301" s="200">
        <v>1301</v>
      </c>
      <c r="AA1301" s="200">
        <f t="shared" si="180"/>
        <v>4.9312789351851852E-3</v>
      </c>
      <c r="AB1301" s="200">
        <f t="shared" si="181"/>
        <v>5.3832304526748968E-3</v>
      </c>
      <c r="AC1301" s="200">
        <f t="shared" si="182"/>
        <v>4.162037037037037E-3</v>
      </c>
      <c r="AE1301" s="200">
        <f t="shared" si="183"/>
        <v>-1</v>
      </c>
      <c r="AF1301" s="200">
        <f t="shared" si="184"/>
        <v>-1</v>
      </c>
      <c r="AG1301" s="200">
        <f t="shared" si="185"/>
        <v>-1</v>
      </c>
      <c r="AI1301" s="200" t="s">
        <v>121</v>
      </c>
    </row>
    <row r="1302" spans="1:35" ht="12" customHeight="1" x14ac:dyDescent="0.15">
      <c r="E1302" s="103" t="s">
        <v>94</v>
      </c>
      <c r="F1302" s="124">
        <v>4.4349747474747465E-3</v>
      </c>
      <c r="G1302" s="195">
        <v>11</v>
      </c>
      <c r="H1302" s="129">
        <v>4.581584666247851E-4</v>
      </c>
      <c r="I1302" s="124">
        <v>4.3655303030303025E-3</v>
      </c>
      <c r="J1302" s="195">
        <v>11</v>
      </c>
      <c r="K1302" s="129">
        <v>1.0368434914387399E-3</v>
      </c>
      <c r="L1302" s="124">
        <v>4.6489197530864201E-3</v>
      </c>
      <c r="M1302" s="195">
        <v>6</v>
      </c>
      <c r="N1302" s="129">
        <v>1.0554810998215313E-3</v>
      </c>
      <c r="P1302" s="103" t="s">
        <v>94</v>
      </c>
      <c r="Q1302" s="124" t="s">
        <v>311</v>
      </c>
      <c r="R1302" s="195" t="s">
        <v>311</v>
      </c>
      <c r="S1302" s="129" t="s">
        <v>311</v>
      </c>
      <c r="T1302" s="124">
        <v>6.4351851851851861E-3</v>
      </c>
      <c r="U1302" s="195">
        <v>1</v>
      </c>
      <c r="V1302" s="129" t="s">
        <v>311</v>
      </c>
      <c r="W1302" s="124">
        <v>6.238425925925925E-3</v>
      </c>
      <c r="X1302" s="195">
        <v>1</v>
      </c>
      <c r="Y1302" s="129" t="s">
        <v>311</v>
      </c>
      <c r="Z1302" s="200">
        <v>1302</v>
      </c>
      <c r="AA1302" s="200">
        <f t="shared" si="180"/>
        <v>4.4349747474747465E-3</v>
      </c>
      <c r="AB1302" s="200">
        <f t="shared" si="181"/>
        <v>4.3655303030303025E-3</v>
      </c>
      <c r="AC1302" s="200">
        <f t="shared" si="182"/>
        <v>4.6489197530864201E-3</v>
      </c>
      <c r="AE1302" s="200">
        <f t="shared" si="183"/>
        <v>-1</v>
      </c>
      <c r="AF1302" s="200">
        <f t="shared" si="184"/>
        <v>6.4351851851851861E-3</v>
      </c>
      <c r="AG1302" s="200">
        <f t="shared" si="185"/>
        <v>6.238425925925925E-3</v>
      </c>
      <c r="AI1302" s="200" t="s">
        <v>106</v>
      </c>
    </row>
    <row r="1303" spans="1:35" ht="12" customHeight="1" x14ac:dyDescent="0.15">
      <c r="A1303" s="2"/>
      <c r="E1303" s="23" t="s">
        <v>95</v>
      </c>
      <c r="F1303" s="125">
        <v>4.3457244008714606E-3</v>
      </c>
      <c r="G1303" s="196">
        <v>17</v>
      </c>
      <c r="H1303" s="130">
        <v>7.4942819654716332E-4</v>
      </c>
      <c r="I1303" s="125">
        <v>4.393518518518518E-3</v>
      </c>
      <c r="J1303" s="196">
        <v>10</v>
      </c>
      <c r="K1303" s="130">
        <v>1.5772971420109814E-3</v>
      </c>
      <c r="L1303" s="125">
        <v>4.6093749999999998E-3</v>
      </c>
      <c r="M1303" s="196">
        <v>16</v>
      </c>
      <c r="N1303" s="130">
        <v>1.2328535067899972E-3</v>
      </c>
      <c r="P1303" s="23" t="s">
        <v>95</v>
      </c>
      <c r="Q1303" s="125" t="s">
        <v>311</v>
      </c>
      <c r="R1303" s="196" t="s">
        <v>311</v>
      </c>
      <c r="S1303" s="130" t="s">
        <v>311</v>
      </c>
      <c r="T1303" s="125">
        <v>6.4004629629629628E-3</v>
      </c>
      <c r="U1303" s="196">
        <v>1</v>
      </c>
      <c r="V1303" s="130" t="s">
        <v>311</v>
      </c>
      <c r="W1303" s="125" t="s">
        <v>311</v>
      </c>
      <c r="X1303" s="196" t="s">
        <v>311</v>
      </c>
      <c r="Y1303" s="130" t="s">
        <v>311</v>
      </c>
      <c r="Z1303" s="200">
        <v>1303</v>
      </c>
      <c r="AA1303" s="200">
        <f t="shared" si="180"/>
        <v>4.3457244008714606E-3</v>
      </c>
      <c r="AB1303" s="200">
        <f t="shared" si="181"/>
        <v>4.393518518518518E-3</v>
      </c>
      <c r="AC1303" s="200">
        <f t="shared" si="182"/>
        <v>4.6093749999999998E-3</v>
      </c>
      <c r="AE1303" s="200">
        <f t="shared" si="183"/>
        <v>-1</v>
      </c>
      <c r="AF1303" s="200">
        <f t="shared" si="184"/>
        <v>6.4004629629629628E-3</v>
      </c>
      <c r="AG1303" s="200">
        <f t="shared" si="185"/>
        <v>-1</v>
      </c>
      <c r="AI1303" s="200" t="s">
        <v>107</v>
      </c>
    </row>
    <row r="1304" spans="1:35" ht="12" customHeight="1" x14ac:dyDescent="0.15">
      <c r="E1304" s="103" t="s">
        <v>96</v>
      </c>
      <c r="F1304" s="124">
        <v>4.1911764705882346E-3</v>
      </c>
      <c r="G1304" s="195">
        <v>17</v>
      </c>
      <c r="H1304" s="129">
        <v>9.0826880160483714E-4</v>
      </c>
      <c r="I1304" s="124">
        <v>4.2523148148148147E-3</v>
      </c>
      <c r="J1304" s="195">
        <v>5</v>
      </c>
      <c r="K1304" s="129">
        <v>4.7928407042651256E-4</v>
      </c>
      <c r="L1304" s="124">
        <v>4.6164021164021166E-3</v>
      </c>
      <c r="M1304" s="195">
        <v>7</v>
      </c>
      <c r="N1304" s="129">
        <v>3.9518464075342626E-4</v>
      </c>
      <c r="P1304" s="103" t="s">
        <v>96</v>
      </c>
      <c r="Q1304" s="124" t="s">
        <v>311</v>
      </c>
      <c r="R1304" s="195" t="s">
        <v>311</v>
      </c>
      <c r="S1304" s="129" t="s">
        <v>311</v>
      </c>
      <c r="T1304" s="124">
        <v>4.3055555555555555E-3</v>
      </c>
      <c r="U1304" s="195">
        <v>1</v>
      </c>
      <c r="V1304" s="129" t="s">
        <v>311</v>
      </c>
      <c r="W1304" s="124">
        <v>6.1574074074074074E-3</v>
      </c>
      <c r="X1304" s="195">
        <v>1</v>
      </c>
      <c r="Y1304" s="129" t="s">
        <v>311</v>
      </c>
      <c r="Z1304" s="200">
        <v>1304</v>
      </c>
      <c r="AA1304" s="200">
        <f t="shared" si="180"/>
        <v>4.1911764705882346E-3</v>
      </c>
      <c r="AB1304" s="200">
        <f t="shared" si="181"/>
        <v>4.2523148148148147E-3</v>
      </c>
      <c r="AC1304" s="200">
        <f t="shared" si="182"/>
        <v>4.6164021164021166E-3</v>
      </c>
      <c r="AE1304" s="200">
        <f t="shared" si="183"/>
        <v>-1</v>
      </c>
      <c r="AF1304" s="200">
        <f t="shared" si="184"/>
        <v>4.3055555555555555E-3</v>
      </c>
      <c r="AG1304" s="200">
        <f t="shared" si="185"/>
        <v>6.1574074074074074E-3</v>
      </c>
      <c r="AI1304" s="200" t="s">
        <v>108</v>
      </c>
    </row>
    <row r="1305" spans="1:35" ht="12" customHeight="1" x14ac:dyDescent="0.15">
      <c r="E1305" s="28" t="s">
        <v>97</v>
      </c>
      <c r="F1305" s="126">
        <v>4.8371362433862449E-3</v>
      </c>
      <c r="G1305" s="197">
        <v>14</v>
      </c>
      <c r="H1305" s="131">
        <v>5.8341148287650575E-4</v>
      </c>
      <c r="I1305" s="126">
        <v>4.4823232323232317E-3</v>
      </c>
      <c r="J1305" s="197">
        <v>11</v>
      </c>
      <c r="K1305" s="131">
        <v>3.8793322933560826E-4</v>
      </c>
      <c r="L1305" s="126">
        <v>4.5752314814814805E-3</v>
      </c>
      <c r="M1305" s="197">
        <v>10</v>
      </c>
      <c r="N1305" s="131">
        <v>5.6769492906281235E-4</v>
      </c>
      <c r="P1305" s="28" t="s">
        <v>97</v>
      </c>
      <c r="Q1305" s="126" t="s">
        <v>311</v>
      </c>
      <c r="R1305" s="197" t="s">
        <v>311</v>
      </c>
      <c r="S1305" s="131" t="s">
        <v>311</v>
      </c>
      <c r="T1305" s="126" t="s">
        <v>311</v>
      </c>
      <c r="U1305" s="197" t="s">
        <v>311</v>
      </c>
      <c r="V1305" s="131" t="s">
        <v>311</v>
      </c>
      <c r="W1305" s="126" t="s">
        <v>311</v>
      </c>
      <c r="X1305" s="197" t="s">
        <v>311</v>
      </c>
      <c r="Y1305" s="131" t="s">
        <v>311</v>
      </c>
      <c r="Z1305" s="200">
        <v>1305</v>
      </c>
      <c r="AA1305" s="200">
        <f t="shared" si="180"/>
        <v>4.8371362433862449E-3</v>
      </c>
      <c r="AB1305" s="200">
        <f t="shared" si="181"/>
        <v>4.4823232323232317E-3</v>
      </c>
      <c r="AC1305" s="200">
        <f t="shared" si="182"/>
        <v>4.5752314814814805E-3</v>
      </c>
      <c r="AE1305" s="200">
        <f t="shared" si="183"/>
        <v>-1</v>
      </c>
      <c r="AF1305" s="200">
        <f t="shared" si="184"/>
        <v>-1</v>
      </c>
      <c r="AG1305" s="200">
        <f t="shared" si="185"/>
        <v>-1</v>
      </c>
      <c r="AI1305" s="200" t="s">
        <v>109</v>
      </c>
    </row>
    <row r="1306" spans="1:35" ht="12" customHeight="1" x14ac:dyDescent="0.15">
      <c r="E1306" s="103" t="s">
        <v>98</v>
      </c>
      <c r="F1306" s="124">
        <v>4.8918075684380039E-3</v>
      </c>
      <c r="G1306" s="195">
        <v>23</v>
      </c>
      <c r="H1306" s="129">
        <v>1.6138962803594016E-3</v>
      </c>
      <c r="I1306" s="124">
        <v>4.4502314814814812E-3</v>
      </c>
      <c r="J1306" s="195">
        <v>8</v>
      </c>
      <c r="K1306" s="129">
        <v>5.9990910499372219E-4</v>
      </c>
      <c r="L1306" s="124">
        <v>4.7850529100529103E-3</v>
      </c>
      <c r="M1306" s="195">
        <v>14</v>
      </c>
      <c r="N1306" s="129">
        <v>1.3894356880496405E-3</v>
      </c>
      <c r="P1306" s="103" t="s">
        <v>98</v>
      </c>
      <c r="Q1306" s="124" t="s">
        <v>311</v>
      </c>
      <c r="R1306" s="195" t="s">
        <v>311</v>
      </c>
      <c r="S1306" s="129" t="s">
        <v>311</v>
      </c>
      <c r="T1306" s="124" t="s">
        <v>311</v>
      </c>
      <c r="U1306" s="195" t="s">
        <v>311</v>
      </c>
      <c r="V1306" s="129" t="s">
        <v>311</v>
      </c>
      <c r="W1306" s="124" t="s">
        <v>311</v>
      </c>
      <c r="X1306" s="195" t="s">
        <v>311</v>
      </c>
      <c r="Y1306" s="129" t="s">
        <v>311</v>
      </c>
      <c r="Z1306" s="200">
        <v>1306</v>
      </c>
      <c r="AA1306" s="200">
        <f t="shared" si="180"/>
        <v>4.8918075684380039E-3</v>
      </c>
      <c r="AB1306" s="200">
        <f t="shared" si="181"/>
        <v>4.4502314814814812E-3</v>
      </c>
      <c r="AC1306" s="200">
        <f t="shared" si="182"/>
        <v>4.7850529100529103E-3</v>
      </c>
      <c r="AE1306" s="200">
        <f t="shared" si="183"/>
        <v>-1</v>
      </c>
      <c r="AF1306" s="200">
        <f t="shared" si="184"/>
        <v>-1</v>
      </c>
      <c r="AG1306" s="200">
        <f t="shared" si="185"/>
        <v>-1</v>
      </c>
      <c r="AI1306" s="200" t="s">
        <v>110</v>
      </c>
    </row>
    <row r="1307" spans="1:35" ht="12" customHeight="1" x14ac:dyDescent="0.15">
      <c r="E1307" s="23" t="s">
        <v>99</v>
      </c>
      <c r="F1307" s="125">
        <v>4.4139863547758293E-3</v>
      </c>
      <c r="G1307" s="196">
        <v>19</v>
      </c>
      <c r="H1307" s="130">
        <v>1.3293916213902056E-3</v>
      </c>
      <c r="I1307" s="125">
        <v>4.6556712962962966E-3</v>
      </c>
      <c r="J1307" s="196">
        <v>4</v>
      </c>
      <c r="K1307" s="130">
        <v>5.1781317422039061E-4</v>
      </c>
      <c r="L1307" s="125">
        <v>4.2539983164983173E-3</v>
      </c>
      <c r="M1307" s="196">
        <v>11</v>
      </c>
      <c r="N1307" s="130">
        <v>2.8517182754365754E-4</v>
      </c>
      <c r="P1307" s="23" t="s">
        <v>99</v>
      </c>
      <c r="Q1307" s="125" t="s">
        <v>311</v>
      </c>
      <c r="R1307" s="196" t="s">
        <v>311</v>
      </c>
      <c r="S1307" s="130" t="s">
        <v>311</v>
      </c>
      <c r="T1307" s="125" t="s">
        <v>311</v>
      </c>
      <c r="U1307" s="196" t="s">
        <v>311</v>
      </c>
      <c r="V1307" s="130" t="s">
        <v>311</v>
      </c>
      <c r="W1307" s="125" t="s">
        <v>311</v>
      </c>
      <c r="X1307" s="196" t="s">
        <v>311</v>
      </c>
      <c r="Y1307" s="130" t="s">
        <v>311</v>
      </c>
      <c r="Z1307" s="200">
        <v>1307</v>
      </c>
      <c r="AA1307" s="200">
        <f t="shared" si="180"/>
        <v>4.4139863547758293E-3</v>
      </c>
      <c r="AB1307" s="200">
        <f t="shared" si="181"/>
        <v>4.6556712962962966E-3</v>
      </c>
      <c r="AC1307" s="200">
        <f t="shared" si="182"/>
        <v>4.2539983164983173E-3</v>
      </c>
      <c r="AE1307" s="200">
        <f t="shared" si="183"/>
        <v>-1</v>
      </c>
      <c r="AF1307" s="200">
        <f t="shared" si="184"/>
        <v>-1</v>
      </c>
      <c r="AG1307" s="200">
        <f t="shared" si="185"/>
        <v>-1</v>
      </c>
      <c r="AI1307" s="200" t="s">
        <v>111</v>
      </c>
    </row>
    <row r="1308" spans="1:35" ht="12" customHeight="1" x14ac:dyDescent="0.15">
      <c r="E1308" s="103" t="s">
        <v>100</v>
      </c>
      <c r="F1308" s="124">
        <v>4.4217330538085251E-3</v>
      </c>
      <c r="G1308" s="195">
        <v>53</v>
      </c>
      <c r="H1308" s="129">
        <v>9.358497153046986E-4</v>
      </c>
      <c r="I1308" s="124">
        <v>3.9537037037037041E-3</v>
      </c>
      <c r="J1308" s="195">
        <v>5</v>
      </c>
      <c r="K1308" s="129">
        <v>5.191975340750098E-4</v>
      </c>
      <c r="L1308" s="124">
        <v>5.6153549382716049E-3</v>
      </c>
      <c r="M1308" s="195">
        <v>6</v>
      </c>
      <c r="N1308" s="129">
        <v>1.5233419165464359E-3</v>
      </c>
      <c r="P1308" s="103" t="s">
        <v>100</v>
      </c>
      <c r="Q1308" s="124">
        <v>4.6990740740740743E-3</v>
      </c>
      <c r="R1308" s="195">
        <v>1</v>
      </c>
      <c r="S1308" s="129" t="s">
        <v>311</v>
      </c>
      <c r="T1308" s="124" t="s">
        <v>311</v>
      </c>
      <c r="U1308" s="195" t="s">
        <v>311</v>
      </c>
      <c r="V1308" s="129" t="s">
        <v>311</v>
      </c>
      <c r="W1308" s="124" t="s">
        <v>311</v>
      </c>
      <c r="X1308" s="195" t="s">
        <v>311</v>
      </c>
      <c r="Y1308" s="129" t="s">
        <v>311</v>
      </c>
      <c r="Z1308" s="200">
        <v>1308</v>
      </c>
      <c r="AA1308" s="200">
        <f t="shared" si="180"/>
        <v>4.4217330538085251E-3</v>
      </c>
      <c r="AB1308" s="200">
        <f t="shared" si="181"/>
        <v>3.9537037037037041E-3</v>
      </c>
      <c r="AC1308" s="200">
        <f t="shared" si="182"/>
        <v>5.6153549382716049E-3</v>
      </c>
      <c r="AE1308" s="200">
        <f t="shared" si="183"/>
        <v>4.6990740740740743E-3</v>
      </c>
      <c r="AF1308" s="200">
        <f t="shared" si="184"/>
        <v>-1</v>
      </c>
      <c r="AG1308" s="200">
        <f t="shared" si="185"/>
        <v>-1</v>
      </c>
      <c r="AI1308" s="200" t="s">
        <v>112</v>
      </c>
    </row>
    <row r="1309" spans="1:35" ht="12" customHeight="1" x14ac:dyDescent="0.15">
      <c r="E1309" s="23" t="s">
        <v>101</v>
      </c>
      <c r="F1309" s="125">
        <v>4.1564542483660131E-3</v>
      </c>
      <c r="G1309" s="196">
        <v>34</v>
      </c>
      <c r="H1309" s="130">
        <v>4.5638178574154643E-4</v>
      </c>
      <c r="I1309" s="125">
        <v>4.1657021604938277E-3</v>
      </c>
      <c r="J1309" s="196">
        <v>12</v>
      </c>
      <c r="K1309" s="130">
        <v>5.0419936010338807E-4</v>
      </c>
      <c r="L1309" s="125">
        <v>5.0958994708994714E-3</v>
      </c>
      <c r="M1309" s="196">
        <v>7</v>
      </c>
      <c r="N1309" s="130">
        <v>1.5362698058307982E-3</v>
      </c>
      <c r="P1309" s="23" t="s">
        <v>101</v>
      </c>
      <c r="Q1309" s="125" t="s">
        <v>311</v>
      </c>
      <c r="R1309" s="196" t="s">
        <v>311</v>
      </c>
      <c r="S1309" s="130" t="s">
        <v>311</v>
      </c>
      <c r="T1309" s="125" t="s">
        <v>311</v>
      </c>
      <c r="U1309" s="196" t="s">
        <v>311</v>
      </c>
      <c r="V1309" s="130" t="s">
        <v>311</v>
      </c>
      <c r="W1309" s="125" t="s">
        <v>311</v>
      </c>
      <c r="X1309" s="196" t="s">
        <v>311</v>
      </c>
      <c r="Y1309" s="130" t="s">
        <v>311</v>
      </c>
      <c r="Z1309" s="200">
        <v>1309</v>
      </c>
      <c r="AA1309" s="200">
        <f t="shared" si="180"/>
        <v>4.1564542483660131E-3</v>
      </c>
      <c r="AB1309" s="200">
        <f t="shared" si="181"/>
        <v>4.1657021604938277E-3</v>
      </c>
      <c r="AC1309" s="200">
        <f t="shared" si="182"/>
        <v>5.0958994708994714E-3</v>
      </c>
      <c r="AE1309" s="200">
        <f t="shared" si="183"/>
        <v>-1</v>
      </c>
      <c r="AF1309" s="200">
        <f t="shared" si="184"/>
        <v>-1</v>
      </c>
      <c r="AG1309" s="200">
        <f t="shared" si="185"/>
        <v>-1</v>
      </c>
      <c r="AI1309" s="200" t="s">
        <v>113</v>
      </c>
    </row>
    <row r="1310" spans="1:35" ht="12" customHeight="1" x14ac:dyDescent="0.15">
      <c r="E1310" s="103" t="s">
        <v>102</v>
      </c>
      <c r="F1310" s="124">
        <v>4.0564986282578871E-3</v>
      </c>
      <c r="G1310" s="195">
        <v>27</v>
      </c>
      <c r="H1310" s="129">
        <v>4.531929665251152E-4</v>
      </c>
      <c r="I1310" s="124">
        <v>4.2675264550264555E-3</v>
      </c>
      <c r="J1310" s="195">
        <v>7</v>
      </c>
      <c r="K1310" s="129">
        <v>4.6559409956843206E-4</v>
      </c>
      <c r="L1310" s="124">
        <v>4.0625000000000001E-3</v>
      </c>
      <c r="M1310" s="195">
        <v>2</v>
      </c>
      <c r="N1310" s="129">
        <v>4.9104637582352985E-5</v>
      </c>
      <c r="P1310" s="103" t="s">
        <v>102</v>
      </c>
      <c r="Q1310" s="124" t="s">
        <v>311</v>
      </c>
      <c r="R1310" s="195" t="s">
        <v>311</v>
      </c>
      <c r="S1310" s="129" t="s">
        <v>311</v>
      </c>
      <c r="T1310" s="124" t="s">
        <v>311</v>
      </c>
      <c r="U1310" s="195" t="s">
        <v>311</v>
      </c>
      <c r="V1310" s="129" t="s">
        <v>311</v>
      </c>
      <c r="W1310" s="124">
        <v>6.145833333333333E-3</v>
      </c>
      <c r="X1310" s="195">
        <v>1</v>
      </c>
      <c r="Y1310" s="129" t="s">
        <v>311</v>
      </c>
      <c r="Z1310" s="200">
        <v>1310</v>
      </c>
      <c r="AA1310" s="200">
        <f t="shared" si="180"/>
        <v>4.0564986282578871E-3</v>
      </c>
      <c r="AB1310" s="200">
        <f t="shared" si="181"/>
        <v>4.2675264550264555E-3</v>
      </c>
      <c r="AC1310" s="200">
        <f t="shared" si="182"/>
        <v>4.0625000000000001E-3</v>
      </c>
      <c r="AE1310" s="200">
        <f t="shared" si="183"/>
        <v>-1</v>
      </c>
      <c r="AF1310" s="200">
        <f t="shared" si="184"/>
        <v>-1</v>
      </c>
      <c r="AG1310" s="200">
        <f t="shared" si="185"/>
        <v>6.145833333333333E-3</v>
      </c>
      <c r="AI1310" s="200" t="s">
        <v>114</v>
      </c>
    </row>
    <row r="1311" spans="1:35" ht="12" customHeight="1" x14ac:dyDescent="0.15">
      <c r="E1311" s="23" t="s">
        <v>103</v>
      </c>
      <c r="F1311" s="125">
        <v>4.5949074074074069E-3</v>
      </c>
      <c r="G1311" s="196">
        <v>21</v>
      </c>
      <c r="H1311" s="130">
        <v>1.0378079248700969E-3</v>
      </c>
      <c r="I1311" s="125">
        <v>4.2881944444444443E-3</v>
      </c>
      <c r="J1311" s="196">
        <v>6</v>
      </c>
      <c r="K1311" s="130">
        <v>6.0348558531284232E-4</v>
      </c>
      <c r="L1311" s="125">
        <v>5.9490740740740736E-3</v>
      </c>
      <c r="M1311" s="196">
        <v>2</v>
      </c>
      <c r="N1311" s="130">
        <v>2.7989643421967507E-3</v>
      </c>
      <c r="P1311" s="23" t="s">
        <v>103</v>
      </c>
      <c r="Q1311" s="125">
        <v>4.6874999999999998E-3</v>
      </c>
      <c r="R1311" s="196">
        <v>1</v>
      </c>
      <c r="S1311" s="130" t="s">
        <v>311</v>
      </c>
      <c r="T1311" s="125" t="s">
        <v>311</v>
      </c>
      <c r="U1311" s="196" t="s">
        <v>311</v>
      </c>
      <c r="V1311" s="130" t="s">
        <v>311</v>
      </c>
      <c r="W1311" s="125" t="s">
        <v>311</v>
      </c>
      <c r="X1311" s="196" t="s">
        <v>311</v>
      </c>
      <c r="Y1311" s="130" t="s">
        <v>311</v>
      </c>
      <c r="Z1311" s="200">
        <v>1311</v>
      </c>
      <c r="AA1311" s="200">
        <f t="shared" si="180"/>
        <v>4.5949074074074069E-3</v>
      </c>
      <c r="AB1311" s="200">
        <f t="shared" si="181"/>
        <v>4.2881944444444443E-3</v>
      </c>
      <c r="AC1311" s="200">
        <f t="shared" si="182"/>
        <v>5.9490740740740736E-3</v>
      </c>
      <c r="AE1311" s="200">
        <f t="shared" si="183"/>
        <v>4.6874999999999998E-3</v>
      </c>
      <c r="AF1311" s="200">
        <f t="shared" si="184"/>
        <v>-1</v>
      </c>
      <c r="AG1311" s="200">
        <f t="shared" si="185"/>
        <v>-1</v>
      </c>
      <c r="AI1311" s="200" t="s">
        <v>115</v>
      </c>
    </row>
    <row r="1312" spans="1:35" ht="12" customHeight="1" x14ac:dyDescent="0.15">
      <c r="E1312" s="103" t="s">
        <v>104</v>
      </c>
      <c r="F1312" s="124">
        <v>4.619502314814815E-3</v>
      </c>
      <c r="G1312" s="195">
        <v>8</v>
      </c>
      <c r="H1312" s="129">
        <v>8.798131748598793E-4</v>
      </c>
      <c r="I1312" s="124">
        <v>4.2615740740740739E-3</v>
      </c>
      <c r="J1312" s="195">
        <v>5</v>
      </c>
      <c r="K1312" s="129">
        <v>6.7330876503481161E-4</v>
      </c>
      <c r="L1312" s="124">
        <v>4.340277777777778E-3</v>
      </c>
      <c r="M1312" s="195">
        <v>1</v>
      </c>
      <c r="N1312" s="129" t="s">
        <v>311</v>
      </c>
      <c r="P1312" s="103" t="s">
        <v>104</v>
      </c>
      <c r="Q1312" s="124" t="s">
        <v>311</v>
      </c>
      <c r="R1312" s="195" t="s">
        <v>311</v>
      </c>
      <c r="S1312" s="129" t="s">
        <v>311</v>
      </c>
      <c r="T1312" s="124" t="s">
        <v>311</v>
      </c>
      <c r="U1312" s="195" t="s">
        <v>311</v>
      </c>
      <c r="V1312" s="129" t="s">
        <v>311</v>
      </c>
      <c r="W1312" s="124" t="s">
        <v>311</v>
      </c>
      <c r="X1312" s="195" t="s">
        <v>311</v>
      </c>
      <c r="Y1312" s="129" t="s">
        <v>311</v>
      </c>
      <c r="Z1312" s="200">
        <v>1312</v>
      </c>
      <c r="AA1312" s="200">
        <f t="shared" si="180"/>
        <v>4.619502314814815E-3</v>
      </c>
      <c r="AB1312" s="200">
        <f t="shared" si="181"/>
        <v>4.2615740740740739E-3</v>
      </c>
      <c r="AC1312" s="200">
        <f t="shared" si="182"/>
        <v>4.340277777777778E-3</v>
      </c>
      <c r="AE1312" s="200">
        <f t="shared" si="183"/>
        <v>-1</v>
      </c>
      <c r="AF1312" s="200">
        <f t="shared" si="184"/>
        <v>-1</v>
      </c>
      <c r="AG1312" s="200">
        <f t="shared" si="185"/>
        <v>-1</v>
      </c>
      <c r="AI1312" s="200" t="s">
        <v>116</v>
      </c>
    </row>
    <row r="1313" spans="5:35" ht="12" customHeight="1" x14ac:dyDescent="0.15">
      <c r="E1313" s="23" t="s">
        <v>105</v>
      </c>
      <c r="F1313" s="125">
        <v>5.7754629629629623E-3</v>
      </c>
      <c r="G1313" s="196">
        <v>3</v>
      </c>
      <c r="H1313" s="130">
        <v>2.4843851775076032E-3</v>
      </c>
      <c r="I1313" s="125">
        <v>4.3441358024691361E-3</v>
      </c>
      <c r="J1313" s="196">
        <v>3</v>
      </c>
      <c r="K1313" s="130">
        <v>5.0135027153130408E-4</v>
      </c>
      <c r="L1313" s="125" t="s">
        <v>311</v>
      </c>
      <c r="M1313" s="196" t="s">
        <v>311</v>
      </c>
      <c r="N1313" s="130" t="s">
        <v>311</v>
      </c>
      <c r="P1313" s="23" t="s">
        <v>105</v>
      </c>
      <c r="Q1313" s="125" t="s">
        <v>311</v>
      </c>
      <c r="R1313" s="196" t="s">
        <v>311</v>
      </c>
      <c r="S1313" s="130" t="s">
        <v>311</v>
      </c>
      <c r="T1313" s="125">
        <v>4.4444444444444444E-3</v>
      </c>
      <c r="U1313" s="196">
        <v>1</v>
      </c>
      <c r="V1313" s="130" t="s">
        <v>311</v>
      </c>
      <c r="W1313" s="125" t="s">
        <v>311</v>
      </c>
      <c r="X1313" s="196" t="s">
        <v>311</v>
      </c>
      <c r="Y1313" s="130" t="s">
        <v>311</v>
      </c>
      <c r="Z1313" s="200">
        <v>1313</v>
      </c>
      <c r="AA1313" s="200">
        <f t="shared" si="180"/>
        <v>5.7754629629629623E-3</v>
      </c>
      <c r="AB1313" s="200">
        <f t="shared" si="181"/>
        <v>4.3441358024691361E-3</v>
      </c>
      <c r="AC1313" s="200">
        <f t="shared" si="182"/>
        <v>-1</v>
      </c>
      <c r="AE1313" s="200">
        <f t="shared" si="183"/>
        <v>-1</v>
      </c>
      <c r="AF1313" s="200">
        <f t="shared" si="184"/>
        <v>4.4444444444444444E-3</v>
      </c>
      <c r="AG1313" s="200">
        <f t="shared" si="185"/>
        <v>-1</v>
      </c>
      <c r="AI1313" s="200" t="s">
        <v>117</v>
      </c>
    </row>
    <row r="1314" spans="5:35" ht="12" customHeight="1" x14ac:dyDescent="0.15">
      <c r="E1314" s="46" t="s">
        <v>126</v>
      </c>
      <c r="F1314" s="127"/>
      <c r="G1314" s="198"/>
      <c r="H1314" s="132"/>
      <c r="I1314" s="127"/>
      <c r="J1314" s="198"/>
      <c r="K1314" s="132"/>
      <c r="L1314" s="127"/>
      <c r="M1314" s="198"/>
      <c r="N1314" s="132"/>
      <c r="P1314" s="46" t="s">
        <v>126</v>
      </c>
      <c r="Q1314" s="127"/>
      <c r="R1314" s="198"/>
      <c r="S1314" s="132"/>
      <c r="T1314" s="127"/>
      <c r="U1314" s="198"/>
      <c r="V1314" s="132"/>
      <c r="W1314" s="127"/>
      <c r="X1314" s="198"/>
      <c r="Y1314" s="132"/>
    </row>
    <row r="1315" spans="5:35" ht="12" customHeight="1" x14ac:dyDescent="0.15">
      <c r="E1315" s="34" t="s">
        <v>127</v>
      </c>
      <c r="F1315" s="125">
        <v>4.1908790974882933E-3</v>
      </c>
      <c r="G1315" s="196">
        <v>87</v>
      </c>
      <c r="H1315" s="130">
        <v>7.7619906414174474E-4</v>
      </c>
      <c r="I1315" s="125">
        <v>4.3709150326797378E-3</v>
      </c>
      <c r="J1315" s="196">
        <v>17</v>
      </c>
      <c r="K1315" s="130">
        <v>1.0871618804512821E-3</v>
      </c>
      <c r="L1315" s="125">
        <v>4.2141203703703707E-3</v>
      </c>
      <c r="M1315" s="196">
        <v>10</v>
      </c>
      <c r="N1315" s="130">
        <v>6.4675615699860407E-4</v>
      </c>
      <c r="P1315" s="34" t="s">
        <v>127</v>
      </c>
      <c r="Q1315" s="125">
        <v>5.3935185185185188E-3</v>
      </c>
      <c r="R1315" s="196">
        <v>1</v>
      </c>
      <c r="S1315" s="130" t="s">
        <v>311</v>
      </c>
      <c r="T1315" s="125" t="s">
        <v>311</v>
      </c>
      <c r="U1315" s="196" t="s">
        <v>311</v>
      </c>
      <c r="V1315" s="130" t="s">
        <v>311</v>
      </c>
      <c r="W1315" s="125" t="s">
        <v>311</v>
      </c>
      <c r="X1315" s="196" t="s">
        <v>311</v>
      </c>
      <c r="Y1315" s="130" t="s">
        <v>311</v>
      </c>
    </row>
    <row r="1316" spans="5:35" ht="12" customHeight="1" x14ac:dyDescent="0.15">
      <c r="E1316" s="103" t="s">
        <v>123</v>
      </c>
      <c r="F1316" s="124">
        <v>4.4317784765897962E-3</v>
      </c>
      <c r="G1316" s="195">
        <v>53</v>
      </c>
      <c r="H1316" s="129">
        <v>7.6759716278820985E-4</v>
      </c>
      <c r="I1316" s="124">
        <v>4.3467881944444448E-3</v>
      </c>
      <c r="J1316" s="195">
        <v>32</v>
      </c>
      <c r="K1316" s="129">
        <v>9.6886482173113957E-4</v>
      </c>
      <c r="L1316" s="124">
        <v>4.6058006535947714E-3</v>
      </c>
      <c r="M1316" s="195">
        <v>34</v>
      </c>
      <c r="N1316" s="129">
        <v>8.9910988486948751E-4</v>
      </c>
      <c r="P1316" s="103" t="s">
        <v>123</v>
      </c>
      <c r="Q1316" s="124" t="s">
        <v>311</v>
      </c>
      <c r="R1316" s="195" t="s">
        <v>311</v>
      </c>
      <c r="S1316" s="129" t="s">
        <v>311</v>
      </c>
      <c r="T1316" s="124">
        <v>5.7137345679012345E-3</v>
      </c>
      <c r="U1316" s="195">
        <v>3</v>
      </c>
      <c r="V1316" s="129">
        <v>1.2196423681912472E-3</v>
      </c>
      <c r="W1316" s="124">
        <v>6.1574074074074074E-3</v>
      </c>
      <c r="X1316" s="195">
        <v>1</v>
      </c>
      <c r="Y1316" s="129" t="s">
        <v>311</v>
      </c>
    </row>
    <row r="1317" spans="5:35" ht="12" customHeight="1" x14ac:dyDescent="0.15">
      <c r="E1317" s="23" t="s">
        <v>124</v>
      </c>
      <c r="F1317" s="125">
        <v>4.2907559198542798E-3</v>
      </c>
      <c r="G1317" s="196">
        <v>122</v>
      </c>
      <c r="H1317" s="130">
        <v>8.6706371544413368E-4</v>
      </c>
      <c r="I1317" s="125">
        <v>4.2069444444444437E-3</v>
      </c>
      <c r="J1317" s="196">
        <v>25</v>
      </c>
      <c r="K1317" s="130">
        <v>5.1536177742556217E-4</v>
      </c>
      <c r="L1317" s="125">
        <v>4.8074074074074069E-3</v>
      </c>
      <c r="M1317" s="196">
        <v>25</v>
      </c>
      <c r="N1317" s="130">
        <v>1.2085252954633639E-3</v>
      </c>
      <c r="P1317" s="23" t="s">
        <v>124</v>
      </c>
      <c r="Q1317" s="125">
        <v>4.6990740740740743E-3</v>
      </c>
      <c r="R1317" s="196">
        <v>1</v>
      </c>
      <c r="S1317" s="130" t="s">
        <v>311</v>
      </c>
      <c r="T1317" s="125" t="s">
        <v>311</v>
      </c>
      <c r="U1317" s="196" t="s">
        <v>311</v>
      </c>
      <c r="V1317" s="130" t="s">
        <v>311</v>
      </c>
      <c r="W1317" s="125" t="s">
        <v>311</v>
      </c>
      <c r="X1317" s="196" t="s">
        <v>311</v>
      </c>
      <c r="Y1317" s="130" t="s">
        <v>311</v>
      </c>
    </row>
    <row r="1318" spans="5:35" ht="12" customHeight="1" x14ac:dyDescent="0.15">
      <c r="E1318" s="46" t="s">
        <v>3</v>
      </c>
      <c r="F1318" s="127"/>
      <c r="G1318" s="198"/>
      <c r="H1318" s="132"/>
      <c r="I1318" s="127"/>
      <c r="J1318" s="198"/>
      <c r="K1318" s="132"/>
      <c r="L1318" s="127"/>
      <c r="M1318" s="198"/>
      <c r="N1318" s="132"/>
      <c r="P1318" s="46" t="s">
        <v>3</v>
      </c>
      <c r="Q1318" s="127"/>
      <c r="R1318" s="198"/>
      <c r="S1318" s="132"/>
      <c r="T1318" s="127"/>
      <c r="U1318" s="198"/>
      <c r="V1318" s="132"/>
      <c r="W1318" s="127"/>
      <c r="X1318" s="198"/>
      <c r="Y1318" s="132"/>
    </row>
    <row r="1319" spans="5:35" ht="12" customHeight="1" x14ac:dyDescent="0.15">
      <c r="E1319" s="26" t="s">
        <v>128</v>
      </c>
      <c r="F1319" s="128">
        <v>4.376804193899784E-3</v>
      </c>
      <c r="G1319" s="199">
        <v>340</v>
      </c>
      <c r="H1319" s="133">
        <v>9.3672405664452284E-4</v>
      </c>
      <c r="I1319" s="128">
        <v>4.377735690235693E-3</v>
      </c>
      <c r="J1319" s="199">
        <v>110</v>
      </c>
      <c r="K1319" s="133">
        <v>8.9941709294946487E-4</v>
      </c>
      <c r="L1319" s="128">
        <v>4.6526559454191027E-3</v>
      </c>
      <c r="M1319" s="199">
        <v>95</v>
      </c>
      <c r="N1319" s="133">
        <v>1.0896075736162737E-3</v>
      </c>
      <c r="P1319" s="26" t="s">
        <v>128</v>
      </c>
      <c r="Q1319" s="128">
        <v>4.9266975308641979E-3</v>
      </c>
      <c r="R1319" s="199">
        <v>3</v>
      </c>
      <c r="S1319" s="133">
        <v>4.0432025138937926E-4</v>
      </c>
      <c r="T1319" s="128">
        <v>5.3964120370370372E-3</v>
      </c>
      <c r="U1319" s="199">
        <v>4</v>
      </c>
      <c r="V1319" s="133">
        <v>1.1808722871537274E-3</v>
      </c>
      <c r="W1319" s="128">
        <v>6.1805555555555546E-3</v>
      </c>
      <c r="X1319" s="199">
        <v>3</v>
      </c>
      <c r="Y1319" s="133">
        <v>5.0450219253951535E-5</v>
      </c>
    </row>
    <row r="1320" spans="5:35" ht="12" customHeight="1" x14ac:dyDescent="0.15">
      <c r="E1320" s="123"/>
      <c r="P1320" s="123"/>
    </row>
    <row r="1321" spans="5:35" ht="12" customHeight="1" x14ac:dyDescent="0.15">
      <c r="E1321" s="113" t="s">
        <v>315</v>
      </c>
      <c r="P1321" s="113" t="s">
        <v>315</v>
      </c>
    </row>
    <row r="1323" spans="5:35" ht="12" customHeight="1" x14ac:dyDescent="0.15">
      <c r="AC1323" s="225"/>
    </row>
    <row r="1337" spans="1:35" ht="20.100000000000001" customHeight="1" x14ac:dyDescent="0.15">
      <c r="A1337" s="6"/>
      <c r="E1337" s="3" t="s">
        <v>208</v>
      </c>
      <c r="F1337" s="15"/>
      <c r="G1337" s="192"/>
      <c r="H1337" s="15"/>
      <c r="I1337" s="15"/>
      <c r="J1337" s="192"/>
      <c r="K1337" s="15"/>
      <c r="L1337" s="15"/>
      <c r="M1337" s="192"/>
      <c r="N1337" s="15"/>
      <c r="P1337" s="3" t="s">
        <v>210</v>
      </c>
      <c r="Q1337" s="15"/>
      <c r="R1337" s="192"/>
      <c r="S1337" s="15"/>
      <c r="T1337" s="15"/>
      <c r="U1337" s="192"/>
      <c r="V1337" s="15"/>
      <c r="W1337" s="15"/>
      <c r="X1337" s="192"/>
      <c r="Y1337" s="15"/>
    </row>
    <row r="1338" spans="1:35" ht="12" customHeight="1" x14ac:dyDescent="0.15">
      <c r="E1338" s="41"/>
      <c r="F1338" s="42" t="s">
        <v>283</v>
      </c>
      <c r="G1338" s="193"/>
      <c r="H1338" s="43"/>
      <c r="I1338" s="42" t="s">
        <v>285</v>
      </c>
      <c r="J1338" s="193"/>
      <c r="K1338" s="43"/>
      <c r="L1338" s="42" t="s">
        <v>286</v>
      </c>
      <c r="M1338" s="193"/>
      <c r="N1338" s="43"/>
      <c r="P1338" s="41"/>
      <c r="Q1338" s="42" t="s">
        <v>283</v>
      </c>
      <c r="R1338" s="193"/>
      <c r="S1338" s="43"/>
      <c r="T1338" s="42" t="s">
        <v>285</v>
      </c>
      <c r="U1338" s="193"/>
      <c r="V1338" s="43"/>
      <c r="W1338" s="42" t="s">
        <v>286</v>
      </c>
      <c r="X1338" s="193"/>
      <c r="Y1338" s="43"/>
    </row>
    <row r="1339" spans="1:35" ht="12" customHeight="1" x14ac:dyDescent="0.15">
      <c r="A1339" s="84"/>
      <c r="B1339" s="84"/>
      <c r="C1339" s="84"/>
      <c r="E1339" s="80"/>
      <c r="F1339" s="104" t="s">
        <v>306</v>
      </c>
      <c r="G1339" s="194" t="s">
        <v>305</v>
      </c>
      <c r="H1339" s="105" t="s">
        <v>307</v>
      </c>
      <c r="I1339" s="104" t="s">
        <v>306</v>
      </c>
      <c r="J1339" s="194" t="s">
        <v>305</v>
      </c>
      <c r="K1339" s="105" t="s">
        <v>307</v>
      </c>
      <c r="L1339" s="104" t="s">
        <v>306</v>
      </c>
      <c r="M1339" s="194" t="s">
        <v>305</v>
      </c>
      <c r="N1339" s="105" t="s">
        <v>307</v>
      </c>
      <c r="P1339" s="80"/>
      <c r="Q1339" s="104" t="s">
        <v>306</v>
      </c>
      <c r="R1339" s="194" t="s">
        <v>305</v>
      </c>
      <c r="S1339" s="105" t="s">
        <v>307</v>
      </c>
      <c r="T1339" s="104" t="s">
        <v>306</v>
      </c>
      <c r="U1339" s="194" t="s">
        <v>305</v>
      </c>
      <c r="V1339" s="105" t="s">
        <v>307</v>
      </c>
      <c r="W1339" s="104" t="s">
        <v>306</v>
      </c>
      <c r="X1339" s="194" t="s">
        <v>305</v>
      </c>
      <c r="Y1339" s="105" t="s">
        <v>307</v>
      </c>
    </row>
    <row r="1340" spans="1:35" ht="12" customHeight="1" x14ac:dyDescent="0.15">
      <c r="A1340" s="2" t="s">
        <v>0</v>
      </c>
      <c r="E1340" s="46" t="s">
        <v>125</v>
      </c>
      <c r="F1340" s="30"/>
      <c r="G1340" s="110"/>
      <c r="H1340" s="32"/>
      <c r="I1340" s="30"/>
      <c r="J1340" s="110"/>
      <c r="K1340" s="32"/>
      <c r="L1340" s="30"/>
      <c r="M1340" s="110"/>
      <c r="N1340" s="32"/>
      <c r="P1340" s="46" t="s">
        <v>125</v>
      </c>
      <c r="Q1340" s="30"/>
      <c r="R1340" s="110"/>
      <c r="S1340" s="32"/>
      <c r="T1340" s="30"/>
      <c r="U1340" s="110"/>
      <c r="V1340" s="32"/>
      <c r="W1340" s="30"/>
      <c r="X1340" s="110"/>
      <c r="Y1340" s="32"/>
      <c r="AA1340" s="200" t="s">
        <v>283</v>
      </c>
      <c r="AB1340" s="200" t="s">
        <v>285</v>
      </c>
      <c r="AC1340" s="200" t="s">
        <v>286</v>
      </c>
      <c r="AE1340" s="200" t="s">
        <v>283</v>
      </c>
      <c r="AF1340" s="200" t="s">
        <v>285</v>
      </c>
      <c r="AG1340" s="200" t="s">
        <v>286</v>
      </c>
    </row>
    <row r="1341" spans="1:35" ht="12" customHeight="1" x14ac:dyDescent="0.15">
      <c r="A1341" s="25"/>
      <c r="E1341" s="103" t="s">
        <v>272</v>
      </c>
      <c r="F1341" s="124" t="s">
        <v>311</v>
      </c>
      <c r="G1341" s="195" t="s">
        <v>311</v>
      </c>
      <c r="H1341" s="129" t="s">
        <v>311</v>
      </c>
      <c r="I1341" s="124" t="s">
        <v>311</v>
      </c>
      <c r="J1341" s="195" t="s">
        <v>311</v>
      </c>
      <c r="K1341" s="129" t="s">
        <v>311</v>
      </c>
      <c r="L1341" s="124" t="s">
        <v>311</v>
      </c>
      <c r="M1341" s="195" t="s">
        <v>311</v>
      </c>
      <c r="N1341" s="129" t="s">
        <v>311</v>
      </c>
      <c r="P1341" s="103" t="s">
        <v>272</v>
      </c>
      <c r="Q1341" s="124">
        <v>1.8073025856044731E-3</v>
      </c>
      <c r="R1341" s="195">
        <v>53</v>
      </c>
      <c r="S1341" s="129">
        <v>1.0573404237877496E-3</v>
      </c>
      <c r="T1341" s="124">
        <v>1.5319865319865322E-3</v>
      </c>
      <c r="U1341" s="195">
        <v>11</v>
      </c>
      <c r="V1341" s="129">
        <v>3.2188716179864732E-4</v>
      </c>
      <c r="W1341" s="124">
        <v>1.4120370370370369E-3</v>
      </c>
      <c r="X1341" s="195">
        <v>6</v>
      </c>
      <c r="Y1341" s="129">
        <v>2.3708495609387896E-4</v>
      </c>
      <c r="Z1341" s="200">
        <v>1341</v>
      </c>
      <c r="AA1341" s="200">
        <f>IF(F1341="-",-1,F1341)</f>
        <v>-1</v>
      </c>
      <c r="AB1341" s="200">
        <f>IF(I1341="-",-1,I1341)</f>
        <v>-1</v>
      </c>
      <c r="AC1341" s="200">
        <f>IF(L1341="-",-1,L1341)</f>
        <v>-1</v>
      </c>
      <c r="AE1341" s="200">
        <f>IF(Q1341="-",-1,Q1341)</f>
        <v>1.8073025856044731E-3</v>
      </c>
      <c r="AF1341" s="200">
        <f>IF(T1341="-",-1,T1341)</f>
        <v>1.5319865319865322E-3</v>
      </c>
      <c r="AG1341" s="200">
        <f>IF(W1341="-",-1,W1341)</f>
        <v>1.4120370370370369E-3</v>
      </c>
      <c r="AI1341" s="200" t="s">
        <v>118</v>
      </c>
    </row>
    <row r="1342" spans="1:35" ht="12" customHeight="1" x14ac:dyDescent="0.15">
      <c r="A1342" s="85" t="s">
        <v>308</v>
      </c>
      <c r="B1342" s="134"/>
      <c r="C1342" s="134"/>
      <c r="E1342" s="23" t="s">
        <v>273</v>
      </c>
      <c r="F1342" s="125" t="s">
        <v>311</v>
      </c>
      <c r="G1342" s="196" t="s">
        <v>311</v>
      </c>
      <c r="H1342" s="130" t="s">
        <v>311</v>
      </c>
      <c r="I1342" s="125">
        <v>1.1446759259259261E-2</v>
      </c>
      <c r="J1342" s="196">
        <v>1</v>
      </c>
      <c r="K1342" s="130" t="s">
        <v>311</v>
      </c>
      <c r="L1342" s="125" t="s">
        <v>311</v>
      </c>
      <c r="M1342" s="196" t="s">
        <v>311</v>
      </c>
      <c r="N1342" s="130" t="s">
        <v>311</v>
      </c>
      <c r="P1342" s="23" t="s">
        <v>273</v>
      </c>
      <c r="Q1342" s="125">
        <v>1.7298931245074863E-3</v>
      </c>
      <c r="R1342" s="196">
        <v>188</v>
      </c>
      <c r="S1342" s="130">
        <v>7.1149651909447015E-4</v>
      </c>
      <c r="T1342" s="125">
        <v>2.1333122895622896E-3</v>
      </c>
      <c r="U1342" s="196">
        <v>22</v>
      </c>
      <c r="V1342" s="130">
        <v>1.4137228384559777E-3</v>
      </c>
      <c r="W1342" s="125">
        <v>1.7857142857142857E-3</v>
      </c>
      <c r="X1342" s="196">
        <v>7</v>
      </c>
      <c r="Y1342" s="130">
        <v>7.7219443971525338E-4</v>
      </c>
      <c r="Z1342" s="200">
        <v>1342</v>
      </c>
      <c r="AA1342" s="200">
        <f t="shared" ref="AA1342:AA1356" si="186">IF(F1342="-",-1,F1342)</f>
        <v>-1</v>
      </c>
      <c r="AB1342" s="200">
        <f t="shared" ref="AB1342:AB1356" si="187">IF(I1342="-",-1,I1342)</f>
        <v>1.1446759259259261E-2</v>
      </c>
      <c r="AC1342" s="200">
        <f t="shared" ref="AC1342:AC1356" si="188">IF(L1342="-",-1,L1342)</f>
        <v>-1</v>
      </c>
      <c r="AE1342" s="200">
        <f t="shared" ref="AE1342:AE1356" si="189">IF(Q1342="-",-1,Q1342)</f>
        <v>1.7298931245074863E-3</v>
      </c>
      <c r="AF1342" s="200">
        <f t="shared" ref="AF1342:AF1356" si="190">IF(T1342="-",-1,T1342)</f>
        <v>2.1333122895622896E-3</v>
      </c>
      <c r="AG1342" s="200">
        <f t="shared" ref="AG1342:AG1356" si="191">IF(W1342="-",-1,W1342)</f>
        <v>1.7857142857142857E-3</v>
      </c>
      <c r="AI1342" s="200" t="s">
        <v>119</v>
      </c>
    </row>
    <row r="1343" spans="1:35" ht="12" customHeight="1" x14ac:dyDescent="0.15">
      <c r="A1343" s="85" t="s">
        <v>310</v>
      </c>
      <c r="B1343" s="134"/>
      <c r="C1343" s="134"/>
      <c r="E1343" s="103" t="s">
        <v>274</v>
      </c>
      <c r="F1343" s="124" t="s">
        <v>311</v>
      </c>
      <c r="G1343" s="195" t="s">
        <v>311</v>
      </c>
      <c r="H1343" s="129" t="s">
        <v>311</v>
      </c>
      <c r="I1343" s="124" t="s">
        <v>311</v>
      </c>
      <c r="J1343" s="195" t="s">
        <v>311</v>
      </c>
      <c r="K1343" s="129" t="s">
        <v>311</v>
      </c>
      <c r="L1343" s="124" t="s">
        <v>311</v>
      </c>
      <c r="M1343" s="195" t="s">
        <v>311</v>
      </c>
      <c r="N1343" s="129" t="s">
        <v>311</v>
      </c>
      <c r="P1343" s="103" t="s">
        <v>274</v>
      </c>
      <c r="Q1343" s="124">
        <v>1.743197278911565E-3</v>
      </c>
      <c r="R1343" s="195">
        <v>245</v>
      </c>
      <c r="S1343" s="129">
        <v>6.9643864777677717E-4</v>
      </c>
      <c r="T1343" s="124">
        <v>1.8003144654088049E-3</v>
      </c>
      <c r="U1343" s="195">
        <v>53</v>
      </c>
      <c r="V1343" s="129">
        <v>9.9737044290395204E-4</v>
      </c>
      <c r="W1343" s="124">
        <v>1.7650462962962965E-3</v>
      </c>
      <c r="X1343" s="195">
        <v>22</v>
      </c>
      <c r="Y1343" s="129">
        <v>1.0199376712244569E-3</v>
      </c>
      <c r="Z1343" s="200">
        <v>1343</v>
      </c>
      <c r="AA1343" s="200">
        <f t="shared" si="186"/>
        <v>-1</v>
      </c>
      <c r="AB1343" s="200">
        <f t="shared" si="187"/>
        <v>-1</v>
      </c>
      <c r="AC1343" s="200">
        <f t="shared" si="188"/>
        <v>-1</v>
      </c>
      <c r="AE1343" s="200">
        <f t="shared" si="189"/>
        <v>1.743197278911565E-3</v>
      </c>
      <c r="AF1343" s="200">
        <f t="shared" si="190"/>
        <v>1.8003144654088049E-3</v>
      </c>
      <c r="AG1343" s="200">
        <f t="shared" si="191"/>
        <v>1.7650462962962965E-3</v>
      </c>
      <c r="AI1343" s="200" t="s">
        <v>120</v>
      </c>
    </row>
    <row r="1344" spans="1:35" ht="12" customHeight="1" x14ac:dyDescent="0.15">
      <c r="A1344" s="85" t="s">
        <v>309</v>
      </c>
      <c r="B1344" s="134"/>
      <c r="C1344" s="134"/>
      <c r="E1344" s="23" t="s">
        <v>275</v>
      </c>
      <c r="F1344" s="125" t="s">
        <v>311</v>
      </c>
      <c r="G1344" s="196" t="s">
        <v>311</v>
      </c>
      <c r="H1344" s="130" t="s">
        <v>311</v>
      </c>
      <c r="I1344" s="125" t="s">
        <v>311</v>
      </c>
      <c r="J1344" s="196" t="s">
        <v>311</v>
      </c>
      <c r="K1344" s="130" t="s">
        <v>311</v>
      </c>
      <c r="L1344" s="125" t="s">
        <v>311</v>
      </c>
      <c r="M1344" s="196" t="s">
        <v>311</v>
      </c>
      <c r="N1344" s="130" t="s">
        <v>311</v>
      </c>
      <c r="P1344" s="23" t="s">
        <v>275</v>
      </c>
      <c r="Q1344" s="125">
        <v>1.8103213507625277E-3</v>
      </c>
      <c r="R1344" s="196">
        <v>136</v>
      </c>
      <c r="S1344" s="130">
        <v>8.2156116667567007E-4</v>
      </c>
      <c r="T1344" s="125">
        <v>1.6315261044176708E-3</v>
      </c>
      <c r="U1344" s="196">
        <v>83</v>
      </c>
      <c r="V1344" s="130">
        <v>4.7841289908691543E-4</v>
      </c>
      <c r="W1344" s="125">
        <v>1.8678350970017638E-3</v>
      </c>
      <c r="X1344" s="196">
        <v>63</v>
      </c>
      <c r="Y1344" s="130">
        <v>9.7185641571045944E-4</v>
      </c>
      <c r="Z1344" s="200">
        <v>1344</v>
      </c>
      <c r="AA1344" s="200">
        <f t="shared" si="186"/>
        <v>-1</v>
      </c>
      <c r="AB1344" s="200">
        <f t="shared" si="187"/>
        <v>-1</v>
      </c>
      <c r="AC1344" s="200">
        <f t="shared" si="188"/>
        <v>-1</v>
      </c>
      <c r="AE1344" s="200">
        <f t="shared" si="189"/>
        <v>1.8103213507625277E-3</v>
      </c>
      <c r="AF1344" s="200">
        <f t="shared" si="190"/>
        <v>1.6315261044176708E-3</v>
      </c>
      <c r="AG1344" s="200">
        <f t="shared" si="191"/>
        <v>1.8678350970017638E-3</v>
      </c>
      <c r="AI1344" s="200" t="s">
        <v>121</v>
      </c>
    </row>
    <row r="1345" spans="1:35" ht="12" customHeight="1" x14ac:dyDescent="0.15">
      <c r="E1345" s="103" t="s">
        <v>94</v>
      </c>
      <c r="F1345" s="124" t="s">
        <v>311</v>
      </c>
      <c r="G1345" s="195" t="s">
        <v>311</v>
      </c>
      <c r="H1345" s="129" t="s">
        <v>311</v>
      </c>
      <c r="I1345" s="124" t="s">
        <v>311</v>
      </c>
      <c r="J1345" s="195" t="s">
        <v>311</v>
      </c>
      <c r="K1345" s="129" t="s">
        <v>311</v>
      </c>
      <c r="L1345" s="124" t="s">
        <v>311</v>
      </c>
      <c r="M1345" s="195" t="s">
        <v>311</v>
      </c>
      <c r="N1345" s="129" t="s">
        <v>311</v>
      </c>
      <c r="P1345" s="103" t="s">
        <v>94</v>
      </c>
      <c r="Q1345" s="124">
        <v>1.7097374013357611E-3</v>
      </c>
      <c r="R1345" s="195">
        <v>183</v>
      </c>
      <c r="S1345" s="129">
        <v>8.4965523484879584E-4</v>
      </c>
      <c r="T1345" s="124">
        <v>1.7697811447811443E-3</v>
      </c>
      <c r="U1345" s="195">
        <v>88</v>
      </c>
      <c r="V1345" s="129">
        <v>6.4354837029386206E-4</v>
      </c>
      <c r="W1345" s="124">
        <v>1.8005698005698009E-3</v>
      </c>
      <c r="X1345" s="195">
        <v>65</v>
      </c>
      <c r="Y1345" s="129">
        <v>9.4643927602112911E-4</v>
      </c>
      <c r="Z1345" s="200">
        <v>1345</v>
      </c>
      <c r="AA1345" s="200">
        <f t="shared" si="186"/>
        <v>-1</v>
      </c>
      <c r="AB1345" s="200">
        <f t="shared" si="187"/>
        <v>-1</v>
      </c>
      <c r="AC1345" s="200">
        <f t="shared" si="188"/>
        <v>-1</v>
      </c>
      <c r="AE1345" s="200">
        <f t="shared" si="189"/>
        <v>1.7097374013357611E-3</v>
      </c>
      <c r="AF1345" s="200">
        <f t="shared" si="190"/>
        <v>1.7697811447811443E-3</v>
      </c>
      <c r="AG1345" s="200">
        <f t="shared" si="191"/>
        <v>1.8005698005698009E-3</v>
      </c>
      <c r="AI1345" s="200" t="s">
        <v>106</v>
      </c>
    </row>
    <row r="1346" spans="1:35" ht="12" customHeight="1" x14ac:dyDescent="0.15">
      <c r="A1346" s="2"/>
      <c r="E1346" s="23" t="s">
        <v>95</v>
      </c>
      <c r="F1346" s="125" t="s">
        <v>311</v>
      </c>
      <c r="G1346" s="196" t="s">
        <v>311</v>
      </c>
      <c r="H1346" s="130" t="s">
        <v>311</v>
      </c>
      <c r="I1346" s="125" t="s">
        <v>311</v>
      </c>
      <c r="J1346" s="196" t="s">
        <v>311</v>
      </c>
      <c r="K1346" s="130" t="s">
        <v>311</v>
      </c>
      <c r="L1346" s="125" t="s">
        <v>311</v>
      </c>
      <c r="M1346" s="196" t="s">
        <v>311</v>
      </c>
      <c r="N1346" s="130" t="s">
        <v>311</v>
      </c>
      <c r="P1346" s="23" t="s">
        <v>95</v>
      </c>
      <c r="Q1346" s="125">
        <v>1.8233453360768171E-3</v>
      </c>
      <c r="R1346" s="196">
        <v>162</v>
      </c>
      <c r="S1346" s="130">
        <v>8.3367786727556322E-4</v>
      </c>
      <c r="T1346" s="125">
        <v>1.7961634790528238E-3</v>
      </c>
      <c r="U1346" s="196">
        <v>122</v>
      </c>
      <c r="V1346" s="130">
        <v>8.1010637921752381E-4</v>
      </c>
      <c r="W1346" s="125">
        <v>1.5729166666666671E-3</v>
      </c>
      <c r="X1346" s="196">
        <v>60</v>
      </c>
      <c r="Y1346" s="130">
        <v>1.628156457091469E-4</v>
      </c>
      <c r="Z1346" s="200">
        <v>1346</v>
      </c>
      <c r="AA1346" s="200">
        <f t="shared" si="186"/>
        <v>-1</v>
      </c>
      <c r="AB1346" s="200">
        <f t="shared" si="187"/>
        <v>-1</v>
      </c>
      <c r="AC1346" s="200">
        <f t="shared" si="188"/>
        <v>-1</v>
      </c>
      <c r="AE1346" s="200">
        <f t="shared" si="189"/>
        <v>1.8233453360768171E-3</v>
      </c>
      <c r="AF1346" s="200">
        <f t="shared" si="190"/>
        <v>1.7961634790528238E-3</v>
      </c>
      <c r="AG1346" s="200">
        <f t="shared" si="191"/>
        <v>1.5729166666666671E-3</v>
      </c>
      <c r="AI1346" s="200" t="s">
        <v>107</v>
      </c>
    </row>
    <row r="1347" spans="1:35" ht="12" customHeight="1" x14ac:dyDescent="0.15">
      <c r="E1347" s="103" t="s">
        <v>96</v>
      </c>
      <c r="F1347" s="124" t="s">
        <v>311</v>
      </c>
      <c r="G1347" s="195" t="s">
        <v>311</v>
      </c>
      <c r="H1347" s="129" t="s">
        <v>311</v>
      </c>
      <c r="I1347" s="124" t="s">
        <v>311</v>
      </c>
      <c r="J1347" s="195" t="s">
        <v>311</v>
      </c>
      <c r="K1347" s="129" t="s">
        <v>311</v>
      </c>
      <c r="L1347" s="124" t="s">
        <v>311</v>
      </c>
      <c r="M1347" s="195" t="s">
        <v>311</v>
      </c>
      <c r="N1347" s="129" t="s">
        <v>311</v>
      </c>
      <c r="P1347" s="103" t="s">
        <v>96</v>
      </c>
      <c r="Q1347" s="124">
        <v>1.8077027819674879E-3</v>
      </c>
      <c r="R1347" s="195">
        <v>221</v>
      </c>
      <c r="S1347" s="129">
        <v>8.6578525844818212E-4</v>
      </c>
      <c r="T1347" s="124">
        <v>1.6929611650485447E-3</v>
      </c>
      <c r="U1347" s="195">
        <v>103</v>
      </c>
      <c r="V1347" s="129">
        <v>7.5697399876350851E-4</v>
      </c>
      <c r="W1347" s="124">
        <v>1.8592171717171724E-3</v>
      </c>
      <c r="X1347" s="195">
        <v>66</v>
      </c>
      <c r="Y1347" s="129">
        <v>1.096398911323015E-3</v>
      </c>
      <c r="Z1347" s="200">
        <v>1347</v>
      </c>
      <c r="AA1347" s="200">
        <f t="shared" si="186"/>
        <v>-1</v>
      </c>
      <c r="AB1347" s="200">
        <f t="shared" si="187"/>
        <v>-1</v>
      </c>
      <c r="AC1347" s="200">
        <f t="shared" si="188"/>
        <v>-1</v>
      </c>
      <c r="AE1347" s="200">
        <f t="shared" si="189"/>
        <v>1.8077027819674879E-3</v>
      </c>
      <c r="AF1347" s="200">
        <f t="shared" si="190"/>
        <v>1.6929611650485447E-3</v>
      </c>
      <c r="AG1347" s="200">
        <f t="shared" si="191"/>
        <v>1.8592171717171724E-3</v>
      </c>
      <c r="AI1347" s="200" t="s">
        <v>108</v>
      </c>
    </row>
    <row r="1348" spans="1:35" ht="12" customHeight="1" x14ac:dyDescent="0.15">
      <c r="E1348" s="28" t="s">
        <v>97</v>
      </c>
      <c r="F1348" s="126" t="s">
        <v>311</v>
      </c>
      <c r="G1348" s="197" t="s">
        <v>311</v>
      </c>
      <c r="H1348" s="131" t="s">
        <v>311</v>
      </c>
      <c r="I1348" s="126" t="s">
        <v>311</v>
      </c>
      <c r="J1348" s="197" t="s">
        <v>311</v>
      </c>
      <c r="K1348" s="131" t="s">
        <v>311</v>
      </c>
      <c r="L1348" s="126" t="s">
        <v>311</v>
      </c>
      <c r="M1348" s="197" t="s">
        <v>311</v>
      </c>
      <c r="N1348" s="131" t="s">
        <v>311</v>
      </c>
      <c r="P1348" s="28" t="s">
        <v>97</v>
      </c>
      <c r="Q1348" s="126">
        <v>1.7148368606701933E-3</v>
      </c>
      <c r="R1348" s="197">
        <v>210</v>
      </c>
      <c r="S1348" s="131">
        <v>6.3439624283101632E-4</v>
      </c>
      <c r="T1348" s="126">
        <v>1.8323374246339357E-3</v>
      </c>
      <c r="U1348" s="197">
        <v>86</v>
      </c>
      <c r="V1348" s="131">
        <v>9.2914958581671783E-4</v>
      </c>
      <c r="W1348" s="126">
        <v>1.7044431584362144E-3</v>
      </c>
      <c r="X1348" s="197">
        <v>72</v>
      </c>
      <c r="Y1348" s="131">
        <v>7.5973551428484734E-4</v>
      </c>
      <c r="Z1348" s="200">
        <v>1348</v>
      </c>
      <c r="AA1348" s="200">
        <f t="shared" si="186"/>
        <v>-1</v>
      </c>
      <c r="AB1348" s="200">
        <f t="shared" si="187"/>
        <v>-1</v>
      </c>
      <c r="AC1348" s="200">
        <f t="shared" si="188"/>
        <v>-1</v>
      </c>
      <c r="AE1348" s="200">
        <f t="shared" si="189"/>
        <v>1.7148368606701933E-3</v>
      </c>
      <c r="AF1348" s="200">
        <f t="shared" si="190"/>
        <v>1.8323374246339357E-3</v>
      </c>
      <c r="AG1348" s="200">
        <f t="shared" si="191"/>
        <v>1.7044431584362144E-3</v>
      </c>
      <c r="AI1348" s="200" t="s">
        <v>109</v>
      </c>
    </row>
    <row r="1349" spans="1:35" ht="12" customHeight="1" x14ac:dyDescent="0.15">
      <c r="E1349" s="103" t="s">
        <v>98</v>
      </c>
      <c r="F1349" s="124" t="s">
        <v>311</v>
      </c>
      <c r="G1349" s="195" t="s">
        <v>311</v>
      </c>
      <c r="H1349" s="129" t="s">
        <v>311</v>
      </c>
      <c r="I1349" s="124" t="s">
        <v>311</v>
      </c>
      <c r="J1349" s="195" t="s">
        <v>311</v>
      </c>
      <c r="K1349" s="129" t="s">
        <v>311</v>
      </c>
      <c r="L1349" s="124" t="s">
        <v>311</v>
      </c>
      <c r="M1349" s="195" t="s">
        <v>311</v>
      </c>
      <c r="N1349" s="129" t="s">
        <v>311</v>
      </c>
      <c r="P1349" s="103" t="s">
        <v>98</v>
      </c>
      <c r="Q1349" s="124">
        <v>1.7867620095342865E-3</v>
      </c>
      <c r="R1349" s="195">
        <v>202</v>
      </c>
      <c r="S1349" s="129">
        <v>8.5335910288921867E-4</v>
      </c>
      <c r="T1349" s="124">
        <v>1.673327218728163E-3</v>
      </c>
      <c r="U1349" s="195">
        <v>106</v>
      </c>
      <c r="V1349" s="129">
        <v>5.0564632533796631E-4</v>
      </c>
      <c r="W1349" s="124">
        <v>1.7429439982150816E-3</v>
      </c>
      <c r="X1349" s="195">
        <v>83</v>
      </c>
      <c r="Y1349" s="129">
        <v>7.5837932488167148E-4</v>
      </c>
      <c r="Z1349" s="200">
        <v>1349</v>
      </c>
      <c r="AA1349" s="200">
        <f t="shared" si="186"/>
        <v>-1</v>
      </c>
      <c r="AB1349" s="200">
        <f t="shared" si="187"/>
        <v>-1</v>
      </c>
      <c r="AC1349" s="200">
        <f t="shared" si="188"/>
        <v>-1</v>
      </c>
      <c r="AE1349" s="200">
        <f t="shared" si="189"/>
        <v>1.7867620095342865E-3</v>
      </c>
      <c r="AF1349" s="200">
        <f t="shared" si="190"/>
        <v>1.673327218728163E-3</v>
      </c>
      <c r="AG1349" s="200">
        <f t="shared" si="191"/>
        <v>1.7429439982150816E-3</v>
      </c>
      <c r="AI1349" s="200" t="s">
        <v>110</v>
      </c>
    </row>
    <row r="1350" spans="1:35" ht="12" customHeight="1" x14ac:dyDescent="0.15">
      <c r="E1350" s="23" t="s">
        <v>99</v>
      </c>
      <c r="F1350" s="125" t="s">
        <v>311</v>
      </c>
      <c r="G1350" s="196" t="s">
        <v>311</v>
      </c>
      <c r="H1350" s="130" t="s">
        <v>311</v>
      </c>
      <c r="I1350" s="125" t="s">
        <v>311</v>
      </c>
      <c r="J1350" s="196" t="s">
        <v>311</v>
      </c>
      <c r="K1350" s="130" t="s">
        <v>311</v>
      </c>
      <c r="L1350" s="125" t="s">
        <v>311</v>
      </c>
      <c r="M1350" s="196" t="s">
        <v>311</v>
      </c>
      <c r="N1350" s="130" t="s">
        <v>311</v>
      </c>
      <c r="P1350" s="23" t="s">
        <v>99</v>
      </c>
      <c r="Q1350" s="125">
        <v>1.6958232139243088E-3</v>
      </c>
      <c r="R1350" s="196">
        <v>183</v>
      </c>
      <c r="S1350" s="130">
        <v>6.3979975267061066E-4</v>
      </c>
      <c r="T1350" s="125">
        <v>1.6224371693121689E-3</v>
      </c>
      <c r="U1350" s="196">
        <v>84</v>
      </c>
      <c r="V1350" s="130">
        <v>4.0929270898190461E-4</v>
      </c>
      <c r="W1350" s="125">
        <v>1.6496459694989108E-3</v>
      </c>
      <c r="X1350" s="196">
        <v>68</v>
      </c>
      <c r="Y1350" s="130">
        <v>6.7012914929201809E-4</v>
      </c>
      <c r="Z1350" s="200">
        <v>1350</v>
      </c>
      <c r="AA1350" s="200">
        <f t="shared" si="186"/>
        <v>-1</v>
      </c>
      <c r="AB1350" s="200">
        <f t="shared" si="187"/>
        <v>-1</v>
      </c>
      <c r="AC1350" s="200">
        <f t="shared" si="188"/>
        <v>-1</v>
      </c>
      <c r="AE1350" s="200">
        <f t="shared" si="189"/>
        <v>1.6958232139243088E-3</v>
      </c>
      <c r="AF1350" s="200">
        <f t="shared" si="190"/>
        <v>1.6224371693121689E-3</v>
      </c>
      <c r="AG1350" s="200">
        <f t="shared" si="191"/>
        <v>1.6496459694989108E-3</v>
      </c>
      <c r="AI1350" s="200" t="s">
        <v>111</v>
      </c>
    </row>
    <row r="1351" spans="1:35" ht="12" customHeight="1" x14ac:dyDescent="0.15">
      <c r="E1351" s="103" t="s">
        <v>100</v>
      </c>
      <c r="F1351" s="124" t="s">
        <v>311</v>
      </c>
      <c r="G1351" s="195" t="s">
        <v>311</v>
      </c>
      <c r="H1351" s="129" t="s">
        <v>311</v>
      </c>
      <c r="I1351" s="124" t="s">
        <v>311</v>
      </c>
      <c r="J1351" s="195" t="s">
        <v>311</v>
      </c>
      <c r="K1351" s="129" t="s">
        <v>311</v>
      </c>
      <c r="L1351" s="124" t="s">
        <v>311</v>
      </c>
      <c r="M1351" s="195" t="s">
        <v>311</v>
      </c>
      <c r="N1351" s="129" t="s">
        <v>311</v>
      </c>
      <c r="P1351" s="103" t="s">
        <v>100</v>
      </c>
      <c r="Q1351" s="124">
        <v>1.7699466099163686E-3</v>
      </c>
      <c r="R1351" s="195">
        <v>248</v>
      </c>
      <c r="S1351" s="129">
        <v>7.8368071183905128E-4</v>
      </c>
      <c r="T1351" s="124">
        <v>1.7623270861222673E-3</v>
      </c>
      <c r="U1351" s="195">
        <v>83</v>
      </c>
      <c r="V1351" s="129">
        <v>8.2526274775033041E-4</v>
      </c>
      <c r="W1351" s="124">
        <v>1.600591889357712E-3</v>
      </c>
      <c r="X1351" s="195">
        <v>79</v>
      </c>
      <c r="Y1351" s="129">
        <v>1.8810348838389218E-4</v>
      </c>
      <c r="Z1351" s="200">
        <v>1351</v>
      </c>
      <c r="AA1351" s="200">
        <f t="shared" si="186"/>
        <v>-1</v>
      </c>
      <c r="AB1351" s="200">
        <f t="shared" si="187"/>
        <v>-1</v>
      </c>
      <c r="AC1351" s="200">
        <f t="shared" si="188"/>
        <v>-1</v>
      </c>
      <c r="AE1351" s="200">
        <f t="shared" si="189"/>
        <v>1.7699466099163686E-3</v>
      </c>
      <c r="AF1351" s="200">
        <f t="shared" si="190"/>
        <v>1.7623270861222673E-3</v>
      </c>
      <c r="AG1351" s="200">
        <f t="shared" si="191"/>
        <v>1.600591889357712E-3</v>
      </c>
      <c r="AI1351" s="200" t="s">
        <v>112</v>
      </c>
    </row>
    <row r="1352" spans="1:35" ht="12" customHeight="1" x14ac:dyDescent="0.15">
      <c r="E1352" s="23" t="s">
        <v>101</v>
      </c>
      <c r="F1352" s="125" t="s">
        <v>311</v>
      </c>
      <c r="G1352" s="196" t="s">
        <v>311</v>
      </c>
      <c r="H1352" s="130" t="s">
        <v>311</v>
      </c>
      <c r="I1352" s="125" t="s">
        <v>311</v>
      </c>
      <c r="J1352" s="196" t="s">
        <v>311</v>
      </c>
      <c r="K1352" s="130" t="s">
        <v>311</v>
      </c>
      <c r="L1352" s="125" t="s">
        <v>311</v>
      </c>
      <c r="M1352" s="196" t="s">
        <v>311</v>
      </c>
      <c r="N1352" s="130" t="s">
        <v>311</v>
      </c>
      <c r="P1352" s="23" t="s">
        <v>101</v>
      </c>
      <c r="Q1352" s="125">
        <v>1.753567091681845E-3</v>
      </c>
      <c r="R1352" s="196">
        <v>244</v>
      </c>
      <c r="S1352" s="130">
        <v>8.5007996926102052E-4</v>
      </c>
      <c r="T1352" s="125">
        <v>1.6666666666666659E-3</v>
      </c>
      <c r="U1352" s="196">
        <v>106</v>
      </c>
      <c r="V1352" s="130">
        <v>4.0651834007881572E-4</v>
      </c>
      <c r="W1352" s="125">
        <v>1.6606867283950619E-3</v>
      </c>
      <c r="X1352" s="196">
        <v>60</v>
      </c>
      <c r="Y1352" s="130">
        <v>4.4230887726643238E-4</v>
      </c>
      <c r="Z1352" s="200">
        <v>1352</v>
      </c>
      <c r="AA1352" s="200">
        <f t="shared" si="186"/>
        <v>-1</v>
      </c>
      <c r="AB1352" s="200">
        <f t="shared" si="187"/>
        <v>-1</v>
      </c>
      <c r="AC1352" s="200">
        <f t="shared" si="188"/>
        <v>-1</v>
      </c>
      <c r="AE1352" s="200">
        <f t="shared" si="189"/>
        <v>1.753567091681845E-3</v>
      </c>
      <c r="AF1352" s="200">
        <f t="shared" si="190"/>
        <v>1.6666666666666659E-3</v>
      </c>
      <c r="AG1352" s="200">
        <f t="shared" si="191"/>
        <v>1.6606867283950619E-3</v>
      </c>
      <c r="AI1352" s="200" t="s">
        <v>113</v>
      </c>
    </row>
    <row r="1353" spans="1:35" ht="12" customHeight="1" x14ac:dyDescent="0.15">
      <c r="E1353" s="103" t="s">
        <v>102</v>
      </c>
      <c r="F1353" s="124" t="s">
        <v>311</v>
      </c>
      <c r="G1353" s="195" t="s">
        <v>311</v>
      </c>
      <c r="H1353" s="129" t="s">
        <v>311</v>
      </c>
      <c r="I1353" s="124">
        <v>1.0671296296296297E-2</v>
      </c>
      <c r="J1353" s="195">
        <v>1</v>
      </c>
      <c r="K1353" s="129" t="s">
        <v>311</v>
      </c>
      <c r="L1353" s="124" t="s">
        <v>311</v>
      </c>
      <c r="M1353" s="195" t="s">
        <v>311</v>
      </c>
      <c r="N1353" s="129" t="s">
        <v>311</v>
      </c>
      <c r="P1353" s="103" t="s">
        <v>102</v>
      </c>
      <c r="Q1353" s="124">
        <v>1.6399524524524525E-3</v>
      </c>
      <c r="R1353" s="195">
        <v>185</v>
      </c>
      <c r="S1353" s="129">
        <v>5.177555989798945E-4</v>
      </c>
      <c r="T1353" s="124">
        <v>1.728775430359937E-3</v>
      </c>
      <c r="U1353" s="195">
        <v>71</v>
      </c>
      <c r="V1353" s="129">
        <v>5.0787540239465414E-4</v>
      </c>
      <c r="W1353" s="124">
        <v>1.5843621399176948E-3</v>
      </c>
      <c r="X1353" s="195">
        <v>54</v>
      </c>
      <c r="Y1353" s="129">
        <v>5.6696545040585606E-4</v>
      </c>
      <c r="Z1353" s="200">
        <v>1353</v>
      </c>
      <c r="AA1353" s="200">
        <f t="shared" si="186"/>
        <v>-1</v>
      </c>
      <c r="AB1353" s="200">
        <f t="shared" si="187"/>
        <v>1.0671296296296297E-2</v>
      </c>
      <c r="AC1353" s="200">
        <f t="shared" si="188"/>
        <v>-1</v>
      </c>
      <c r="AE1353" s="200">
        <f t="shared" si="189"/>
        <v>1.6399524524524525E-3</v>
      </c>
      <c r="AF1353" s="200">
        <f t="shared" si="190"/>
        <v>1.728775430359937E-3</v>
      </c>
      <c r="AG1353" s="200">
        <f t="shared" si="191"/>
        <v>1.5843621399176948E-3</v>
      </c>
      <c r="AI1353" s="200" t="s">
        <v>114</v>
      </c>
    </row>
    <row r="1354" spans="1:35" ht="12" customHeight="1" x14ac:dyDescent="0.15">
      <c r="E1354" s="23" t="s">
        <v>103</v>
      </c>
      <c r="F1354" s="125" t="s">
        <v>311</v>
      </c>
      <c r="G1354" s="196" t="s">
        <v>311</v>
      </c>
      <c r="H1354" s="130" t="s">
        <v>311</v>
      </c>
      <c r="I1354" s="125" t="s">
        <v>311</v>
      </c>
      <c r="J1354" s="196" t="s">
        <v>311</v>
      </c>
      <c r="K1354" s="130" t="s">
        <v>311</v>
      </c>
      <c r="L1354" s="125" t="s">
        <v>311</v>
      </c>
      <c r="M1354" s="196" t="s">
        <v>311</v>
      </c>
      <c r="N1354" s="130" t="s">
        <v>311</v>
      </c>
      <c r="P1354" s="23" t="s">
        <v>103</v>
      </c>
      <c r="Q1354" s="125">
        <v>1.6748607014093735E-3</v>
      </c>
      <c r="R1354" s="196">
        <v>113</v>
      </c>
      <c r="S1354" s="130">
        <v>7.0410274351687737E-4</v>
      </c>
      <c r="T1354" s="125">
        <v>1.6570216049382723E-3</v>
      </c>
      <c r="U1354" s="196">
        <v>48</v>
      </c>
      <c r="V1354" s="130">
        <v>2.2276401098467974E-4</v>
      </c>
      <c r="W1354" s="125">
        <v>1.63699494949495E-3</v>
      </c>
      <c r="X1354" s="196">
        <v>55</v>
      </c>
      <c r="Y1354" s="130">
        <v>7.6875684382434546E-4</v>
      </c>
      <c r="Z1354" s="200">
        <v>1354</v>
      </c>
      <c r="AA1354" s="200">
        <f t="shared" si="186"/>
        <v>-1</v>
      </c>
      <c r="AB1354" s="200">
        <f t="shared" si="187"/>
        <v>-1</v>
      </c>
      <c r="AC1354" s="200">
        <f t="shared" si="188"/>
        <v>-1</v>
      </c>
      <c r="AE1354" s="200">
        <f t="shared" si="189"/>
        <v>1.6748607014093735E-3</v>
      </c>
      <c r="AF1354" s="200">
        <f t="shared" si="190"/>
        <v>1.6570216049382723E-3</v>
      </c>
      <c r="AG1354" s="200">
        <f t="shared" si="191"/>
        <v>1.63699494949495E-3</v>
      </c>
      <c r="AI1354" s="200" t="s">
        <v>115</v>
      </c>
    </row>
    <row r="1355" spans="1:35" ht="12" customHeight="1" x14ac:dyDescent="0.15">
      <c r="E1355" s="103" t="s">
        <v>104</v>
      </c>
      <c r="F1355" s="124" t="s">
        <v>311</v>
      </c>
      <c r="G1355" s="195" t="s">
        <v>311</v>
      </c>
      <c r="H1355" s="129" t="s">
        <v>311</v>
      </c>
      <c r="I1355" s="124" t="s">
        <v>311</v>
      </c>
      <c r="J1355" s="195" t="s">
        <v>311</v>
      </c>
      <c r="K1355" s="129" t="s">
        <v>311</v>
      </c>
      <c r="L1355" s="124" t="s">
        <v>311</v>
      </c>
      <c r="M1355" s="195" t="s">
        <v>311</v>
      </c>
      <c r="N1355" s="129" t="s">
        <v>311</v>
      </c>
      <c r="P1355" s="103" t="s">
        <v>104</v>
      </c>
      <c r="Q1355" s="124">
        <v>1.6096000514403291E-3</v>
      </c>
      <c r="R1355" s="195">
        <v>72</v>
      </c>
      <c r="S1355" s="129">
        <v>5.3451296578832888E-4</v>
      </c>
      <c r="T1355" s="124">
        <v>1.7873677248677246E-3</v>
      </c>
      <c r="U1355" s="195">
        <v>28</v>
      </c>
      <c r="V1355" s="129">
        <v>6.9943784148729902E-4</v>
      </c>
      <c r="W1355" s="124">
        <v>1.4891975308641975E-3</v>
      </c>
      <c r="X1355" s="195">
        <v>27</v>
      </c>
      <c r="Y1355" s="129">
        <v>1.2964075806933074E-4</v>
      </c>
      <c r="Z1355" s="200">
        <v>1355</v>
      </c>
      <c r="AA1355" s="200">
        <f t="shared" si="186"/>
        <v>-1</v>
      </c>
      <c r="AB1355" s="200">
        <f t="shared" si="187"/>
        <v>-1</v>
      </c>
      <c r="AC1355" s="200">
        <f t="shared" si="188"/>
        <v>-1</v>
      </c>
      <c r="AE1355" s="200">
        <f t="shared" si="189"/>
        <v>1.6096000514403291E-3</v>
      </c>
      <c r="AF1355" s="200">
        <f t="shared" si="190"/>
        <v>1.7873677248677246E-3</v>
      </c>
      <c r="AG1355" s="200">
        <f t="shared" si="191"/>
        <v>1.4891975308641975E-3</v>
      </c>
      <c r="AI1355" s="200" t="s">
        <v>116</v>
      </c>
    </row>
    <row r="1356" spans="1:35" ht="12" customHeight="1" x14ac:dyDescent="0.15">
      <c r="E1356" s="23" t="s">
        <v>105</v>
      </c>
      <c r="F1356" s="125" t="s">
        <v>311</v>
      </c>
      <c r="G1356" s="196" t="s">
        <v>311</v>
      </c>
      <c r="H1356" s="130" t="s">
        <v>311</v>
      </c>
      <c r="I1356" s="125" t="s">
        <v>311</v>
      </c>
      <c r="J1356" s="196" t="s">
        <v>311</v>
      </c>
      <c r="K1356" s="130" t="s">
        <v>311</v>
      </c>
      <c r="L1356" s="125" t="s">
        <v>311</v>
      </c>
      <c r="M1356" s="196" t="s">
        <v>311</v>
      </c>
      <c r="N1356" s="130" t="s">
        <v>311</v>
      </c>
      <c r="P1356" s="23" t="s">
        <v>105</v>
      </c>
      <c r="Q1356" s="125">
        <v>1.6150737602008795E-3</v>
      </c>
      <c r="R1356" s="196">
        <v>59</v>
      </c>
      <c r="S1356" s="130">
        <v>6.0619686900497142E-4</v>
      </c>
      <c r="T1356" s="125">
        <v>1.7331104252400547E-3</v>
      </c>
      <c r="U1356" s="196">
        <v>27</v>
      </c>
      <c r="V1356" s="130">
        <v>1.0066608990241858E-3</v>
      </c>
      <c r="W1356" s="125">
        <v>1.6469907407407405E-3</v>
      </c>
      <c r="X1356" s="196">
        <v>20</v>
      </c>
      <c r="Y1356" s="130">
        <v>5.2900775976784397E-4</v>
      </c>
      <c r="Z1356" s="200">
        <v>1356</v>
      </c>
      <c r="AA1356" s="200">
        <f t="shared" si="186"/>
        <v>-1</v>
      </c>
      <c r="AB1356" s="200">
        <f t="shared" si="187"/>
        <v>-1</v>
      </c>
      <c r="AC1356" s="200">
        <f t="shared" si="188"/>
        <v>-1</v>
      </c>
      <c r="AE1356" s="200">
        <f t="shared" si="189"/>
        <v>1.6150737602008795E-3</v>
      </c>
      <c r="AF1356" s="200">
        <f t="shared" si="190"/>
        <v>1.7331104252400547E-3</v>
      </c>
      <c r="AG1356" s="200">
        <f t="shared" si="191"/>
        <v>1.6469907407407405E-3</v>
      </c>
      <c r="AI1356" s="200" t="s">
        <v>117</v>
      </c>
    </row>
    <row r="1357" spans="1:35" ht="12" customHeight="1" x14ac:dyDescent="0.15">
      <c r="E1357" s="46" t="s">
        <v>126</v>
      </c>
      <c r="F1357" s="127"/>
      <c r="G1357" s="198"/>
      <c r="H1357" s="132"/>
      <c r="I1357" s="127"/>
      <c r="J1357" s="198"/>
      <c r="K1357" s="132"/>
      <c r="L1357" s="127"/>
      <c r="M1357" s="198"/>
      <c r="N1357" s="132"/>
      <c r="P1357" s="46" t="s">
        <v>126</v>
      </c>
      <c r="Q1357" s="127"/>
      <c r="R1357" s="198"/>
      <c r="S1357" s="132"/>
      <c r="T1357" s="127"/>
      <c r="U1357" s="198"/>
      <c r="V1357" s="132"/>
      <c r="W1357" s="127"/>
      <c r="X1357" s="198"/>
      <c r="Y1357" s="132"/>
    </row>
    <row r="1358" spans="1:35" ht="12" customHeight="1" x14ac:dyDescent="0.15">
      <c r="E1358" s="34" t="s">
        <v>127</v>
      </c>
      <c r="F1358" s="125" t="s">
        <v>311</v>
      </c>
      <c r="G1358" s="196" t="s">
        <v>311</v>
      </c>
      <c r="H1358" s="130" t="s">
        <v>311</v>
      </c>
      <c r="I1358" s="125">
        <v>1.1446759259259261E-2</v>
      </c>
      <c r="J1358" s="196">
        <v>1</v>
      </c>
      <c r="K1358" s="130" t="s">
        <v>311</v>
      </c>
      <c r="L1358" s="125" t="s">
        <v>311</v>
      </c>
      <c r="M1358" s="196" t="s">
        <v>311</v>
      </c>
      <c r="N1358" s="130" t="s">
        <v>311</v>
      </c>
      <c r="P1358" s="34" t="s">
        <v>127</v>
      </c>
      <c r="Q1358" s="125">
        <v>1.7559432121585544E-3</v>
      </c>
      <c r="R1358" s="196">
        <v>541</v>
      </c>
      <c r="S1358" s="130">
        <v>7.5464557167285377E-4</v>
      </c>
      <c r="T1358" s="125">
        <v>1.7879553106825838E-3</v>
      </c>
      <c r="U1358" s="196">
        <v>121</v>
      </c>
      <c r="V1358" s="130">
        <v>9.4142020068295766E-4</v>
      </c>
      <c r="W1358" s="125">
        <v>1.7264660493827156E-3</v>
      </c>
      <c r="X1358" s="196">
        <v>60</v>
      </c>
      <c r="Y1358" s="130">
        <v>8.626075814853392E-4</v>
      </c>
    </row>
    <row r="1359" spans="1:35" ht="12" customHeight="1" x14ac:dyDescent="0.15">
      <c r="E1359" s="103" t="s">
        <v>123</v>
      </c>
      <c r="F1359" s="124" t="s">
        <v>311</v>
      </c>
      <c r="G1359" s="195" t="s">
        <v>311</v>
      </c>
      <c r="H1359" s="129" t="s">
        <v>311</v>
      </c>
      <c r="I1359" s="124" t="s">
        <v>311</v>
      </c>
      <c r="J1359" s="195" t="s">
        <v>311</v>
      </c>
      <c r="K1359" s="129" t="s">
        <v>311</v>
      </c>
      <c r="L1359" s="124" t="s">
        <v>311</v>
      </c>
      <c r="M1359" s="195" t="s">
        <v>311</v>
      </c>
      <c r="N1359" s="129" t="s">
        <v>311</v>
      </c>
      <c r="P1359" s="103" t="s">
        <v>123</v>
      </c>
      <c r="Q1359" s="124">
        <v>1.7646707363705881E-3</v>
      </c>
      <c r="R1359" s="195">
        <v>678</v>
      </c>
      <c r="S1359" s="129">
        <v>7.7539123071703169E-4</v>
      </c>
      <c r="T1359" s="124">
        <v>1.7732236312399351E-3</v>
      </c>
      <c r="U1359" s="195">
        <v>368</v>
      </c>
      <c r="V1359" s="129">
        <v>8.0513984526086485E-4</v>
      </c>
      <c r="W1359" s="124">
        <v>1.7121612954946297E-3</v>
      </c>
      <c r="X1359" s="195">
        <v>231</v>
      </c>
      <c r="Y1359" s="129">
        <v>7.6398605452356256E-4</v>
      </c>
    </row>
    <row r="1360" spans="1:35" ht="12" customHeight="1" x14ac:dyDescent="0.15">
      <c r="E1360" s="23" t="s">
        <v>124</v>
      </c>
      <c r="F1360" s="125" t="s">
        <v>311</v>
      </c>
      <c r="G1360" s="196" t="s">
        <v>311</v>
      </c>
      <c r="H1360" s="130" t="s">
        <v>311</v>
      </c>
      <c r="I1360" s="125" t="s">
        <v>311</v>
      </c>
      <c r="J1360" s="196" t="s">
        <v>311</v>
      </c>
      <c r="K1360" s="130" t="s">
        <v>311</v>
      </c>
      <c r="L1360" s="125" t="s">
        <v>311</v>
      </c>
      <c r="M1360" s="196" t="s">
        <v>311</v>
      </c>
      <c r="N1360" s="130" t="s">
        <v>311</v>
      </c>
      <c r="P1360" s="23" t="s">
        <v>124</v>
      </c>
      <c r="Q1360" s="125">
        <v>1.7241409660611181E-3</v>
      </c>
      <c r="R1360" s="196">
        <v>789</v>
      </c>
      <c r="S1360" s="130">
        <v>7.4086673349064546E-4</v>
      </c>
      <c r="T1360" s="125">
        <v>1.6839171974522295E-3</v>
      </c>
      <c r="U1360" s="196">
        <v>314</v>
      </c>
      <c r="V1360" s="130">
        <v>5.5900247505290149E-4</v>
      </c>
      <c r="W1360" s="125">
        <v>1.6155478395061742E-3</v>
      </c>
      <c r="X1360" s="196">
        <v>240</v>
      </c>
      <c r="Y1360" s="130">
        <v>4.3737800138986596E-4</v>
      </c>
    </row>
    <row r="1361" spans="5:29" ht="12" customHeight="1" x14ac:dyDescent="0.15">
      <c r="E1361" s="46" t="s">
        <v>3</v>
      </c>
      <c r="F1361" s="127"/>
      <c r="G1361" s="198"/>
      <c r="H1361" s="132"/>
      <c r="I1361" s="127"/>
      <c r="J1361" s="198"/>
      <c r="K1361" s="132"/>
      <c r="L1361" s="127"/>
      <c r="M1361" s="198"/>
      <c r="N1361" s="132"/>
      <c r="P1361" s="46" t="s">
        <v>3</v>
      </c>
      <c r="Q1361" s="127"/>
      <c r="R1361" s="198"/>
      <c r="S1361" s="132"/>
      <c r="T1361" s="127"/>
      <c r="U1361" s="198"/>
      <c r="V1361" s="132"/>
      <c r="W1361" s="127"/>
      <c r="X1361" s="198"/>
      <c r="Y1361" s="132"/>
    </row>
    <row r="1362" spans="5:29" ht="12" customHeight="1" x14ac:dyDescent="0.15">
      <c r="E1362" s="26" t="s">
        <v>128</v>
      </c>
      <c r="F1362" s="128" t="s">
        <v>311</v>
      </c>
      <c r="G1362" s="199" t="s">
        <v>311</v>
      </c>
      <c r="H1362" s="133" t="s">
        <v>311</v>
      </c>
      <c r="I1362" s="128">
        <v>1.1059027777777779E-2</v>
      </c>
      <c r="J1362" s="199">
        <v>2</v>
      </c>
      <c r="K1362" s="133">
        <v>5.483351196701238E-4</v>
      </c>
      <c r="L1362" s="128" t="s">
        <v>311</v>
      </c>
      <c r="M1362" s="199" t="s">
        <v>311</v>
      </c>
      <c r="N1362" s="133" t="s">
        <v>311</v>
      </c>
      <c r="P1362" s="26" t="s">
        <v>128</v>
      </c>
      <c r="Q1362" s="128">
        <v>1.7396766450251983E-3</v>
      </c>
      <c r="R1362" s="199">
        <v>2704</v>
      </c>
      <c r="S1362" s="133">
        <v>7.5923426905746979E-4</v>
      </c>
      <c r="T1362" s="128">
        <v>1.7280681104833622E-3</v>
      </c>
      <c r="U1362" s="199">
        <v>1121</v>
      </c>
      <c r="V1362" s="133">
        <v>6.9669186711225942E-4</v>
      </c>
      <c r="W1362" s="128">
        <v>1.6926688925604661E-3</v>
      </c>
      <c r="X1362" s="199">
        <v>807</v>
      </c>
      <c r="Y1362" s="133">
        <v>7.1979991813516926E-4</v>
      </c>
    </row>
    <row r="1363" spans="5:29" ht="12" customHeight="1" x14ac:dyDescent="0.15">
      <c r="E1363" s="123"/>
      <c r="P1363" s="123"/>
    </row>
    <row r="1364" spans="5:29" ht="12" customHeight="1" x14ac:dyDescent="0.15">
      <c r="E1364" s="113" t="s">
        <v>315</v>
      </c>
      <c r="P1364" s="113" t="s">
        <v>315</v>
      </c>
    </row>
    <row r="1366" spans="5:29" ht="12" customHeight="1" x14ac:dyDescent="0.15">
      <c r="AC1366" s="225"/>
    </row>
    <row r="1380" spans="1:35" ht="20.100000000000001" customHeight="1" x14ac:dyDescent="0.15">
      <c r="A1380" s="6"/>
      <c r="E1380" s="3" t="s">
        <v>211</v>
      </c>
      <c r="F1380" s="15"/>
      <c r="G1380" s="192"/>
      <c r="H1380" s="15"/>
      <c r="I1380" s="15"/>
      <c r="J1380" s="192"/>
      <c r="K1380" s="15"/>
      <c r="L1380" s="15"/>
      <c r="M1380" s="192"/>
      <c r="N1380" s="15"/>
      <c r="P1380" s="3" t="s">
        <v>212</v>
      </c>
      <c r="Q1380" s="15"/>
      <c r="R1380" s="192"/>
      <c r="S1380" s="15"/>
      <c r="T1380" s="15"/>
      <c r="U1380" s="192"/>
      <c r="V1380" s="15"/>
      <c r="W1380" s="15"/>
      <c r="X1380" s="192"/>
      <c r="Y1380" s="15"/>
    </row>
    <row r="1381" spans="1:35" ht="12" customHeight="1" x14ac:dyDescent="0.15">
      <c r="E1381" s="41"/>
      <c r="F1381" s="42" t="s">
        <v>283</v>
      </c>
      <c r="G1381" s="193"/>
      <c r="H1381" s="43"/>
      <c r="I1381" s="42" t="s">
        <v>285</v>
      </c>
      <c r="J1381" s="193"/>
      <c r="K1381" s="43"/>
      <c r="L1381" s="42" t="s">
        <v>286</v>
      </c>
      <c r="M1381" s="193"/>
      <c r="N1381" s="43"/>
      <c r="P1381" s="41"/>
      <c r="Q1381" s="42" t="s">
        <v>283</v>
      </c>
      <c r="R1381" s="193"/>
      <c r="S1381" s="43"/>
      <c r="T1381" s="42" t="s">
        <v>285</v>
      </c>
      <c r="U1381" s="193"/>
      <c r="V1381" s="43"/>
      <c r="W1381" s="42" t="s">
        <v>286</v>
      </c>
      <c r="X1381" s="193"/>
      <c r="Y1381" s="43"/>
    </row>
    <row r="1382" spans="1:35" ht="12" customHeight="1" x14ac:dyDescent="0.15">
      <c r="A1382" s="84"/>
      <c r="B1382" s="84"/>
      <c r="C1382" s="84"/>
      <c r="E1382" s="80"/>
      <c r="F1382" s="104" t="s">
        <v>306</v>
      </c>
      <c r="G1382" s="194" t="s">
        <v>305</v>
      </c>
      <c r="H1382" s="105" t="s">
        <v>307</v>
      </c>
      <c r="I1382" s="104" t="s">
        <v>306</v>
      </c>
      <c r="J1382" s="194" t="s">
        <v>305</v>
      </c>
      <c r="K1382" s="105" t="s">
        <v>307</v>
      </c>
      <c r="L1382" s="104" t="s">
        <v>306</v>
      </c>
      <c r="M1382" s="194" t="s">
        <v>305</v>
      </c>
      <c r="N1382" s="105" t="s">
        <v>307</v>
      </c>
      <c r="P1382" s="80"/>
      <c r="Q1382" s="104" t="s">
        <v>306</v>
      </c>
      <c r="R1382" s="194" t="s">
        <v>305</v>
      </c>
      <c r="S1382" s="105" t="s">
        <v>307</v>
      </c>
      <c r="T1382" s="104" t="s">
        <v>306</v>
      </c>
      <c r="U1382" s="194" t="s">
        <v>305</v>
      </c>
      <c r="V1382" s="105" t="s">
        <v>307</v>
      </c>
      <c r="W1382" s="104" t="s">
        <v>306</v>
      </c>
      <c r="X1382" s="194" t="s">
        <v>305</v>
      </c>
      <c r="Y1382" s="105" t="s">
        <v>307</v>
      </c>
    </row>
    <row r="1383" spans="1:35" ht="12" customHeight="1" x14ac:dyDescent="0.15">
      <c r="A1383" s="2" t="s">
        <v>0</v>
      </c>
      <c r="E1383" s="46" t="s">
        <v>125</v>
      </c>
      <c r="F1383" s="30"/>
      <c r="G1383" s="110"/>
      <c r="H1383" s="32"/>
      <c r="I1383" s="30"/>
      <c r="J1383" s="110"/>
      <c r="K1383" s="32"/>
      <c r="L1383" s="30"/>
      <c r="M1383" s="110"/>
      <c r="N1383" s="32"/>
      <c r="P1383" s="46" t="s">
        <v>125</v>
      </c>
      <c r="Q1383" s="30"/>
      <c r="R1383" s="110"/>
      <c r="S1383" s="32"/>
      <c r="T1383" s="30"/>
      <c r="U1383" s="110"/>
      <c r="V1383" s="32"/>
      <c r="W1383" s="30"/>
      <c r="X1383" s="110"/>
      <c r="Y1383" s="32"/>
      <c r="AA1383" s="200" t="s">
        <v>283</v>
      </c>
      <c r="AB1383" s="200" t="s">
        <v>285</v>
      </c>
      <c r="AC1383" s="200" t="s">
        <v>286</v>
      </c>
      <c r="AE1383" s="200" t="s">
        <v>283</v>
      </c>
      <c r="AF1383" s="200" t="s">
        <v>285</v>
      </c>
      <c r="AG1383" s="200" t="s">
        <v>286</v>
      </c>
    </row>
    <row r="1384" spans="1:35" ht="12" customHeight="1" x14ac:dyDescent="0.15">
      <c r="A1384" s="25"/>
      <c r="E1384" s="103" t="s">
        <v>272</v>
      </c>
      <c r="F1384" s="124">
        <v>6.7767549526270478E-3</v>
      </c>
      <c r="G1384" s="195">
        <v>43</v>
      </c>
      <c r="H1384" s="129">
        <v>8.7125136328385219E-4</v>
      </c>
      <c r="I1384" s="124">
        <v>6.340277777777778E-3</v>
      </c>
      <c r="J1384" s="195">
        <v>5</v>
      </c>
      <c r="K1384" s="129">
        <v>1.5382723867608914E-3</v>
      </c>
      <c r="L1384" s="124">
        <v>6.5046296296296302E-3</v>
      </c>
      <c r="M1384" s="195">
        <v>1</v>
      </c>
      <c r="N1384" s="129" t="s">
        <v>311</v>
      </c>
      <c r="P1384" s="103" t="s">
        <v>272</v>
      </c>
      <c r="Q1384" s="124">
        <v>3.3620689655172414E-3</v>
      </c>
      <c r="R1384" s="195">
        <v>29</v>
      </c>
      <c r="S1384" s="129">
        <v>5.6083201608147929E-4</v>
      </c>
      <c r="T1384" s="124">
        <v>3.4770447530864199E-3</v>
      </c>
      <c r="U1384" s="195">
        <v>12</v>
      </c>
      <c r="V1384" s="129">
        <v>1.7044064831340077E-3</v>
      </c>
      <c r="W1384" s="124">
        <v>3.2330246913580244E-3</v>
      </c>
      <c r="X1384" s="195">
        <v>3</v>
      </c>
      <c r="Y1384" s="129">
        <v>2.172516701435408E-4</v>
      </c>
      <c r="Z1384" s="200">
        <v>1384</v>
      </c>
      <c r="AA1384" s="200">
        <f>IF(F1384="-",-1,F1384)</f>
        <v>6.7767549526270478E-3</v>
      </c>
      <c r="AB1384" s="200">
        <f>IF(I1384="-",-1,I1384)</f>
        <v>6.340277777777778E-3</v>
      </c>
      <c r="AC1384" s="200">
        <f>IF(L1384="-",-1,L1384)</f>
        <v>6.5046296296296302E-3</v>
      </c>
      <c r="AE1384" s="200">
        <f>IF(Q1384="-",-1,Q1384)</f>
        <v>3.3620689655172414E-3</v>
      </c>
      <c r="AF1384" s="200">
        <f>IF(T1384="-",-1,T1384)</f>
        <v>3.4770447530864199E-3</v>
      </c>
      <c r="AG1384" s="200">
        <f>IF(W1384="-",-1,W1384)</f>
        <v>3.2330246913580244E-3</v>
      </c>
      <c r="AI1384" s="200" t="s">
        <v>118</v>
      </c>
    </row>
    <row r="1385" spans="1:35" ht="12" customHeight="1" x14ac:dyDescent="0.15">
      <c r="A1385" s="85" t="s">
        <v>308</v>
      </c>
      <c r="B1385" s="134"/>
      <c r="C1385" s="134"/>
      <c r="E1385" s="23" t="s">
        <v>273</v>
      </c>
      <c r="F1385" s="125">
        <v>7.6024590163934428E-3</v>
      </c>
      <c r="G1385" s="196">
        <v>61</v>
      </c>
      <c r="H1385" s="130">
        <v>1.0475460706869417E-3</v>
      </c>
      <c r="I1385" s="125">
        <v>6.6361531986531969E-3</v>
      </c>
      <c r="J1385" s="196">
        <v>11</v>
      </c>
      <c r="K1385" s="130">
        <v>3.9458164967993363E-4</v>
      </c>
      <c r="L1385" s="125">
        <v>6.9227430555555552E-3</v>
      </c>
      <c r="M1385" s="196">
        <v>8</v>
      </c>
      <c r="N1385" s="130">
        <v>2.3576918316271858E-3</v>
      </c>
      <c r="P1385" s="23" t="s">
        <v>273</v>
      </c>
      <c r="Q1385" s="125">
        <v>3.43781001984127E-3</v>
      </c>
      <c r="R1385" s="196">
        <v>112</v>
      </c>
      <c r="S1385" s="130">
        <v>4.6422672187817723E-4</v>
      </c>
      <c r="T1385" s="125">
        <v>3.4497170781893007E-3</v>
      </c>
      <c r="U1385" s="196">
        <v>18</v>
      </c>
      <c r="V1385" s="130">
        <v>1.4494798614916131E-3</v>
      </c>
      <c r="W1385" s="125">
        <v>3.2265946502057618E-3</v>
      </c>
      <c r="X1385" s="196">
        <v>9</v>
      </c>
      <c r="Y1385" s="130">
        <v>3.5247653421350346E-4</v>
      </c>
      <c r="Z1385" s="200">
        <v>1385</v>
      </c>
      <c r="AA1385" s="200">
        <f t="shared" ref="AA1385:AA1399" si="192">IF(F1385="-",-1,F1385)</f>
        <v>7.6024590163934428E-3</v>
      </c>
      <c r="AB1385" s="200">
        <f t="shared" ref="AB1385:AB1399" si="193">IF(I1385="-",-1,I1385)</f>
        <v>6.6361531986531969E-3</v>
      </c>
      <c r="AC1385" s="200">
        <f t="shared" ref="AC1385:AC1399" si="194">IF(L1385="-",-1,L1385)</f>
        <v>6.9227430555555552E-3</v>
      </c>
      <c r="AE1385" s="200">
        <f t="shared" ref="AE1385:AE1399" si="195">IF(Q1385="-",-1,Q1385)</f>
        <v>3.43781001984127E-3</v>
      </c>
      <c r="AF1385" s="200">
        <f t="shared" ref="AF1385:AF1399" si="196">IF(T1385="-",-1,T1385)</f>
        <v>3.4497170781893007E-3</v>
      </c>
      <c r="AG1385" s="200">
        <f t="shared" ref="AG1385:AG1399" si="197">IF(W1385="-",-1,W1385)</f>
        <v>3.2265946502057618E-3</v>
      </c>
      <c r="AI1385" s="200" t="s">
        <v>119</v>
      </c>
    </row>
    <row r="1386" spans="1:35" ht="12" customHeight="1" x14ac:dyDescent="0.15">
      <c r="A1386" s="85" t="s">
        <v>310</v>
      </c>
      <c r="B1386" s="134"/>
      <c r="C1386" s="134"/>
      <c r="E1386" s="103" t="s">
        <v>274</v>
      </c>
      <c r="F1386" s="124">
        <v>8.2653769841269844E-3</v>
      </c>
      <c r="G1386" s="195">
        <v>70</v>
      </c>
      <c r="H1386" s="129">
        <v>1.4144451098990882E-3</v>
      </c>
      <c r="I1386" s="124">
        <v>7.193087484035761E-3</v>
      </c>
      <c r="J1386" s="195">
        <v>29</v>
      </c>
      <c r="K1386" s="129">
        <v>1.1548443043782478E-3</v>
      </c>
      <c r="L1386" s="124">
        <v>7.2743055555555556E-3</v>
      </c>
      <c r="M1386" s="195">
        <v>2</v>
      </c>
      <c r="N1386" s="129">
        <v>1.1375907706589147E-3</v>
      </c>
      <c r="P1386" s="103" t="s">
        <v>274</v>
      </c>
      <c r="Q1386" s="124">
        <v>3.5916856183669057E-3</v>
      </c>
      <c r="R1386" s="195">
        <v>171</v>
      </c>
      <c r="S1386" s="129">
        <v>7.1501801897663948E-4</v>
      </c>
      <c r="T1386" s="124">
        <v>3.3898682336182336E-3</v>
      </c>
      <c r="U1386" s="195">
        <v>52</v>
      </c>
      <c r="V1386" s="129">
        <v>6.5610973224805341E-4</v>
      </c>
      <c r="W1386" s="124">
        <v>3.1635802469135808E-3</v>
      </c>
      <c r="X1386" s="195">
        <v>9</v>
      </c>
      <c r="Y1386" s="129">
        <v>2.1560111122912235E-4</v>
      </c>
      <c r="Z1386" s="200">
        <v>1386</v>
      </c>
      <c r="AA1386" s="200">
        <f t="shared" si="192"/>
        <v>8.2653769841269844E-3</v>
      </c>
      <c r="AB1386" s="200">
        <f t="shared" si="193"/>
        <v>7.193087484035761E-3</v>
      </c>
      <c r="AC1386" s="200">
        <f t="shared" si="194"/>
        <v>7.2743055555555556E-3</v>
      </c>
      <c r="AE1386" s="200">
        <f t="shared" si="195"/>
        <v>3.5916856183669057E-3</v>
      </c>
      <c r="AF1386" s="200">
        <f t="shared" si="196"/>
        <v>3.3898682336182336E-3</v>
      </c>
      <c r="AG1386" s="200">
        <f t="shared" si="197"/>
        <v>3.1635802469135808E-3</v>
      </c>
      <c r="AI1386" s="200" t="s">
        <v>120</v>
      </c>
    </row>
    <row r="1387" spans="1:35" ht="12" customHeight="1" x14ac:dyDescent="0.15">
      <c r="A1387" s="85" t="s">
        <v>309</v>
      </c>
      <c r="B1387" s="134"/>
      <c r="C1387" s="134"/>
      <c r="E1387" s="23" t="s">
        <v>275</v>
      </c>
      <c r="F1387" s="125">
        <v>7.2614323507180631E-3</v>
      </c>
      <c r="G1387" s="196">
        <v>49</v>
      </c>
      <c r="H1387" s="130">
        <v>1.0893237492476276E-3</v>
      </c>
      <c r="I1387" s="125">
        <v>7.4582631874298535E-3</v>
      </c>
      <c r="J1387" s="196">
        <v>33</v>
      </c>
      <c r="K1387" s="130">
        <v>1.5484594518327874E-3</v>
      </c>
      <c r="L1387" s="125">
        <v>6.7857142857142864E-3</v>
      </c>
      <c r="M1387" s="196">
        <v>21</v>
      </c>
      <c r="N1387" s="130">
        <v>8.1130992412850676E-4</v>
      </c>
      <c r="P1387" s="23" t="s">
        <v>275</v>
      </c>
      <c r="Q1387" s="125">
        <v>3.5842647381108899E-3</v>
      </c>
      <c r="R1387" s="196">
        <v>169</v>
      </c>
      <c r="S1387" s="130">
        <v>9.9351362469148616E-4</v>
      </c>
      <c r="T1387" s="125">
        <v>3.7691749585406311E-3</v>
      </c>
      <c r="U1387" s="196">
        <v>67</v>
      </c>
      <c r="V1387" s="130">
        <v>1.17522852725134E-3</v>
      </c>
      <c r="W1387" s="125">
        <v>3.643353174603175E-3</v>
      </c>
      <c r="X1387" s="196">
        <v>28</v>
      </c>
      <c r="Y1387" s="130">
        <v>1.3636261163748585E-3</v>
      </c>
      <c r="Z1387" s="200">
        <v>1387</v>
      </c>
      <c r="AA1387" s="200">
        <f t="shared" si="192"/>
        <v>7.2614323507180631E-3</v>
      </c>
      <c r="AB1387" s="200">
        <f t="shared" si="193"/>
        <v>7.4582631874298535E-3</v>
      </c>
      <c r="AC1387" s="200">
        <f t="shared" si="194"/>
        <v>6.7857142857142864E-3</v>
      </c>
      <c r="AE1387" s="200">
        <f t="shared" si="195"/>
        <v>3.5842647381108899E-3</v>
      </c>
      <c r="AF1387" s="200">
        <f t="shared" si="196"/>
        <v>3.7691749585406311E-3</v>
      </c>
      <c r="AG1387" s="200">
        <f t="shared" si="197"/>
        <v>3.643353174603175E-3</v>
      </c>
      <c r="AI1387" s="200" t="s">
        <v>121</v>
      </c>
    </row>
    <row r="1388" spans="1:35" ht="12" customHeight="1" x14ac:dyDescent="0.15">
      <c r="E1388" s="103" t="s">
        <v>94</v>
      </c>
      <c r="F1388" s="124">
        <v>7.9979423868312763E-3</v>
      </c>
      <c r="G1388" s="195">
        <v>45</v>
      </c>
      <c r="H1388" s="129">
        <v>1.5232184434528656E-3</v>
      </c>
      <c r="I1388" s="124">
        <v>7.4733293075684368E-3</v>
      </c>
      <c r="J1388" s="195">
        <v>23</v>
      </c>
      <c r="K1388" s="129">
        <v>8.7324790218861489E-4</v>
      </c>
      <c r="L1388" s="124">
        <v>6.905588624338624E-3</v>
      </c>
      <c r="M1388" s="195">
        <v>14</v>
      </c>
      <c r="N1388" s="129">
        <v>5.2964427490453968E-4</v>
      </c>
      <c r="P1388" s="103" t="s">
        <v>94</v>
      </c>
      <c r="Q1388" s="124">
        <v>3.566335496080022E-3</v>
      </c>
      <c r="R1388" s="195">
        <v>137</v>
      </c>
      <c r="S1388" s="129">
        <v>1.0409277228765328E-3</v>
      </c>
      <c r="T1388" s="124">
        <v>3.5885345221764982E-3</v>
      </c>
      <c r="U1388" s="195">
        <v>81</v>
      </c>
      <c r="V1388" s="129">
        <v>9.7054650083648131E-4</v>
      </c>
      <c r="W1388" s="124">
        <v>3.4104117415287637E-3</v>
      </c>
      <c r="X1388" s="195">
        <v>47</v>
      </c>
      <c r="Y1388" s="129">
        <v>7.7656729639029136E-4</v>
      </c>
      <c r="Z1388" s="200">
        <v>1388</v>
      </c>
      <c r="AA1388" s="200">
        <f t="shared" si="192"/>
        <v>7.9979423868312763E-3</v>
      </c>
      <c r="AB1388" s="200">
        <f t="shared" si="193"/>
        <v>7.4733293075684368E-3</v>
      </c>
      <c r="AC1388" s="200">
        <f t="shared" si="194"/>
        <v>6.905588624338624E-3</v>
      </c>
      <c r="AE1388" s="200">
        <f t="shared" si="195"/>
        <v>3.566335496080022E-3</v>
      </c>
      <c r="AF1388" s="200">
        <f t="shared" si="196"/>
        <v>3.5885345221764982E-3</v>
      </c>
      <c r="AG1388" s="200">
        <f t="shared" si="197"/>
        <v>3.4104117415287637E-3</v>
      </c>
      <c r="AI1388" s="200" t="s">
        <v>106</v>
      </c>
    </row>
    <row r="1389" spans="1:35" ht="12" customHeight="1" x14ac:dyDescent="0.15">
      <c r="A1389" s="2"/>
      <c r="E1389" s="23" t="s">
        <v>95</v>
      </c>
      <c r="F1389" s="125">
        <v>8.1556372549019575E-3</v>
      </c>
      <c r="G1389" s="196">
        <v>51</v>
      </c>
      <c r="H1389" s="130">
        <v>1.7771776082459363E-3</v>
      </c>
      <c r="I1389" s="125">
        <v>7.5864651416122008E-3</v>
      </c>
      <c r="J1389" s="196">
        <v>17</v>
      </c>
      <c r="K1389" s="130">
        <v>5.3256649015753473E-4</v>
      </c>
      <c r="L1389" s="125">
        <v>7.4155773420479295E-3</v>
      </c>
      <c r="M1389" s="196">
        <v>17</v>
      </c>
      <c r="N1389" s="130">
        <v>1.2145043056798529E-3</v>
      </c>
      <c r="P1389" s="23" t="s">
        <v>95</v>
      </c>
      <c r="Q1389" s="125">
        <v>3.6366766291608069E-3</v>
      </c>
      <c r="R1389" s="196">
        <v>158</v>
      </c>
      <c r="S1389" s="130">
        <v>1.1266375008354308E-3</v>
      </c>
      <c r="T1389" s="125">
        <v>3.4405953919035312E-3</v>
      </c>
      <c r="U1389" s="196">
        <v>86</v>
      </c>
      <c r="V1389" s="130">
        <v>8.8648007647924908E-4</v>
      </c>
      <c r="W1389" s="125">
        <v>3.3991340877914953E-3</v>
      </c>
      <c r="X1389" s="196">
        <v>54</v>
      </c>
      <c r="Y1389" s="130">
        <v>7.3279839177074464E-4</v>
      </c>
      <c r="Z1389" s="200">
        <v>1389</v>
      </c>
      <c r="AA1389" s="200">
        <f t="shared" si="192"/>
        <v>8.1556372549019575E-3</v>
      </c>
      <c r="AB1389" s="200">
        <f t="shared" si="193"/>
        <v>7.5864651416122008E-3</v>
      </c>
      <c r="AC1389" s="200">
        <f t="shared" si="194"/>
        <v>7.4155773420479295E-3</v>
      </c>
      <c r="AE1389" s="200">
        <f t="shared" si="195"/>
        <v>3.6366766291608069E-3</v>
      </c>
      <c r="AF1389" s="200">
        <f t="shared" si="196"/>
        <v>3.4405953919035312E-3</v>
      </c>
      <c r="AG1389" s="200">
        <f t="shared" si="197"/>
        <v>3.3991340877914953E-3</v>
      </c>
      <c r="AI1389" s="200" t="s">
        <v>107</v>
      </c>
    </row>
    <row r="1390" spans="1:35" ht="12" customHeight="1" x14ac:dyDescent="0.15">
      <c r="E1390" s="103" t="s">
        <v>96</v>
      </c>
      <c r="F1390" s="124">
        <v>8.1162037037037019E-3</v>
      </c>
      <c r="G1390" s="195">
        <v>50</v>
      </c>
      <c r="H1390" s="129">
        <v>1.7417183322636376E-3</v>
      </c>
      <c r="I1390" s="124">
        <v>7.3523307790549159E-3</v>
      </c>
      <c r="J1390" s="195">
        <v>29</v>
      </c>
      <c r="K1390" s="129">
        <v>1.2212260543431339E-3</v>
      </c>
      <c r="L1390" s="124">
        <v>6.9328703703703688E-3</v>
      </c>
      <c r="M1390" s="195">
        <v>37</v>
      </c>
      <c r="N1390" s="129">
        <v>1.3045800822325726E-3</v>
      </c>
      <c r="P1390" s="103" t="s">
        <v>96</v>
      </c>
      <c r="Q1390" s="124">
        <v>3.4809232991857108E-3</v>
      </c>
      <c r="R1390" s="195">
        <v>141</v>
      </c>
      <c r="S1390" s="129">
        <v>8.4734120279001074E-4</v>
      </c>
      <c r="T1390" s="124">
        <v>3.450378195096505E-3</v>
      </c>
      <c r="U1390" s="195">
        <v>71</v>
      </c>
      <c r="V1390" s="129">
        <v>8.5799850745639126E-4</v>
      </c>
      <c r="W1390" s="124">
        <v>3.5601478494623655E-3</v>
      </c>
      <c r="X1390" s="195">
        <v>62</v>
      </c>
      <c r="Y1390" s="129">
        <v>9.9964017726660893E-4</v>
      </c>
      <c r="Z1390" s="200">
        <v>1390</v>
      </c>
      <c r="AA1390" s="200">
        <f t="shared" si="192"/>
        <v>8.1162037037037019E-3</v>
      </c>
      <c r="AB1390" s="200">
        <f t="shared" si="193"/>
        <v>7.3523307790549159E-3</v>
      </c>
      <c r="AC1390" s="200">
        <f t="shared" si="194"/>
        <v>6.9328703703703688E-3</v>
      </c>
      <c r="AE1390" s="200">
        <f t="shared" si="195"/>
        <v>3.4809232991857108E-3</v>
      </c>
      <c r="AF1390" s="200">
        <f t="shared" si="196"/>
        <v>3.450378195096505E-3</v>
      </c>
      <c r="AG1390" s="200">
        <f t="shared" si="197"/>
        <v>3.5601478494623655E-3</v>
      </c>
      <c r="AI1390" s="200" t="s">
        <v>108</v>
      </c>
    </row>
    <row r="1391" spans="1:35" ht="12" customHeight="1" x14ac:dyDescent="0.15">
      <c r="E1391" s="28" t="s">
        <v>97</v>
      </c>
      <c r="F1391" s="126">
        <v>7.838707960834395E-3</v>
      </c>
      <c r="G1391" s="197">
        <v>87</v>
      </c>
      <c r="H1391" s="131">
        <v>1.0513792869997619E-3</v>
      </c>
      <c r="I1391" s="126">
        <v>7.8231481481481468E-3</v>
      </c>
      <c r="J1391" s="197">
        <v>25</v>
      </c>
      <c r="K1391" s="131">
        <v>1.2881798857784558E-3</v>
      </c>
      <c r="L1391" s="126">
        <v>7.7556584362139932E-3</v>
      </c>
      <c r="M1391" s="197">
        <v>45</v>
      </c>
      <c r="N1391" s="131">
        <v>1.4356535495158088E-3</v>
      </c>
      <c r="P1391" s="28" t="s">
        <v>97</v>
      </c>
      <c r="Q1391" s="126">
        <v>3.6078761214630786E-3</v>
      </c>
      <c r="R1391" s="197">
        <v>161</v>
      </c>
      <c r="S1391" s="131">
        <v>1.0684907952771777E-3</v>
      </c>
      <c r="T1391" s="126">
        <v>3.7107053040695013E-3</v>
      </c>
      <c r="U1391" s="197">
        <v>81</v>
      </c>
      <c r="V1391" s="131">
        <v>1.2152456441578774E-3</v>
      </c>
      <c r="W1391" s="126">
        <v>3.5161675347222228E-3</v>
      </c>
      <c r="X1391" s="197">
        <v>64</v>
      </c>
      <c r="Y1391" s="131">
        <v>9.9787126964900668E-4</v>
      </c>
      <c r="Z1391" s="200">
        <v>1391</v>
      </c>
      <c r="AA1391" s="200">
        <f t="shared" si="192"/>
        <v>7.838707960834395E-3</v>
      </c>
      <c r="AB1391" s="200">
        <f t="shared" si="193"/>
        <v>7.8231481481481468E-3</v>
      </c>
      <c r="AC1391" s="200">
        <f t="shared" si="194"/>
        <v>7.7556584362139932E-3</v>
      </c>
      <c r="AE1391" s="200">
        <f t="shared" si="195"/>
        <v>3.6078761214630786E-3</v>
      </c>
      <c r="AF1391" s="200">
        <f t="shared" si="196"/>
        <v>3.7107053040695013E-3</v>
      </c>
      <c r="AG1391" s="200">
        <f t="shared" si="197"/>
        <v>3.5161675347222228E-3</v>
      </c>
      <c r="AI1391" s="200" t="s">
        <v>109</v>
      </c>
    </row>
    <row r="1392" spans="1:35" ht="12" customHeight="1" x14ac:dyDescent="0.15">
      <c r="E1392" s="103" t="s">
        <v>98</v>
      </c>
      <c r="F1392" s="124">
        <v>7.855691056910568E-3</v>
      </c>
      <c r="G1392" s="195">
        <v>41</v>
      </c>
      <c r="H1392" s="129">
        <v>9.6696531392674882E-4</v>
      </c>
      <c r="I1392" s="124">
        <v>7.6118827160493834E-3</v>
      </c>
      <c r="J1392" s="195">
        <v>36</v>
      </c>
      <c r="K1392" s="129">
        <v>1.1765741037415018E-3</v>
      </c>
      <c r="L1392" s="124">
        <v>7.2434413580246913E-3</v>
      </c>
      <c r="M1392" s="195">
        <v>30</v>
      </c>
      <c r="N1392" s="129">
        <v>8.7472735826949692E-4</v>
      </c>
      <c r="P1392" s="103" t="s">
        <v>98</v>
      </c>
      <c r="Q1392" s="124">
        <v>3.5465433832709112E-3</v>
      </c>
      <c r="R1392" s="195">
        <v>178</v>
      </c>
      <c r="S1392" s="129">
        <v>8.7069522575292135E-4</v>
      </c>
      <c r="T1392" s="124">
        <v>3.5101273148148149E-3</v>
      </c>
      <c r="U1392" s="195">
        <v>80</v>
      </c>
      <c r="V1392" s="129">
        <v>7.5592258336708903E-4</v>
      </c>
      <c r="W1392" s="124">
        <v>3.4984567901234567E-3</v>
      </c>
      <c r="X1392" s="195">
        <v>60</v>
      </c>
      <c r="Y1392" s="129">
        <v>1.1291651293647269E-3</v>
      </c>
      <c r="Z1392" s="200">
        <v>1392</v>
      </c>
      <c r="AA1392" s="200">
        <f t="shared" si="192"/>
        <v>7.855691056910568E-3</v>
      </c>
      <c r="AB1392" s="200">
        <f t="shared" si="193"/>
        <v>7.6118827160493834E-3</v>
      </c>
      <c r="AC1392" s="200">
        <f t="shared" si="194"/>
        <v>7.2434413580246913E-3</v>
      </c>
      <c r="AE1392" s="200">
        <f t="shared" si="195"/>
        <v>3.5465433832709112E-3</v>
      </c>
      <c r="AF1392" s="200">
        <f t="shared" si="196"/>
        <v>3.5101273148148149E-3</v>
      </c>
      <c r="AG1392" s="200">
        <f t="shared" si="197"/>
        <v>3.4984567901234567E-3</v>
      </c>
      <c r="AI1392" s="200" t="s">
        <v>110</v>
      </c>
    </row>
    <row r="1393" spans="5:35" ht="12" customHeight="1" x14ac:dyDescent="0.15">
      <c r="E1393" s="23" t="s">
        <v>99</v>
      </c>
      <c r="F1393" s="125">
        <v>8.7096253229974156E-3</v>
      </c>
      <c r="G1393" s="196">
        <v>43</v>
      </c>
      <c r="H1393" s="130">
        <v>2.1448506350290014E-3</v>
      </c>
      <c r="I1393" s="125">
        <v>7.7017746913580227E-3</v>
      </c>
      <c r="J1393" s="196">
        <v>30</v>
      </c>
      <c r="K1393" s="130">
        <v>1.9119708483967741E-3</v>
      </c>
      <c r="L1393" s="125">
        <v>7.8311191626409034E-3</v>
      </c>
      <c r="M1393" s="196">
        <v>23</v>
      </c>
      <c r="N1393" s="130">
        <v>1.4996467085387208E-3</v>
      </c>
      <c r="P1393" s="23" t="s">
        <v>99</v>
      </c>
      <c r="Q1393" s="125">
        <v>3.4240066071096211E-3</v>
      </c>
      <c r="R1393" s="196">
        <v>199</v>
      </c>
      <c r="S1393" s="130">
        <v>7.1983748724715633E-4</v>
      </c>
      <c r="T1393" s="125">
        <v>3.3891828336272785E-3</v>
      </c>
      <c r="U1393" s="196">
        <v>63</v>
      </c>
      <c r="V1393" s="130">
        <v>7.8465476083706552E-4</v>
      </c>
      <c r="W1393" s="125">
        <v>3.386766975308641E-3</v>
      </c>
      <c r="X1393" s="196">
        <v>60</v>
      </c>
      <c r="Y1393" s="130">
        <v>8.32346696093423E-4</v>
      </c>
      <c r="Z1393" s="200">
        <v>1393</v>
      </c>
      <c r="AA1393" s="200">
        <f t="shared" si="192"/>
        <v>8.7096253229974156E-3</v>
      </c>
      <c r="AB1393" s="200">
        <f t="shared" si="193"/>
        <v>7.7017746913580227E-3</v>
      </c>
      <c r="AC1393" s="200">
        <f t="shared" si="194"/>
        <v>7.8311191626409034E-3</v>
      </c>
      <c r="AE1393" s="200">
        <f t="shared" si="195"/>
        <v>3.4240066071096211E-3</v>
      </c>
      <c r="AF1393" s="200">
        <f t="shared" si="196"/>
        <v>3.3891828336272785E-3</v>
      </c>
      <c r="AG1393" s="200">
        <f t="shared" si="197"/>
        <v>3.386766975308641E-3</v>
      </c>
      <c r="AI1393" s="200" t="s">
        <v>111</v>
      </c>
    </row>
    <row r="1394" spans="5:35" ht="12" customHeight="1" x14ac:dyDescent="0.15">
      <c r="E1394" s="103" t="s">
        <v>100</v>
      </c>
      <c r="F1394" s="124">
        <v>9.1106237816764111E-3</v>
      </c>
      <c r="G1394" s="195">
        <v>57</v>
      </c>
      <c r="H1394" s="129">
        <v>1.3993843779934458E-3</v>
      </c>
      <c r="I1394" s="124">
        <v>7.7782229344729361E-3</v>
      </c>
      <c r="J1394" s="195">
        <v>26</v>
      </c>
      <c r="K1394" s="129">
        <v>1.4715796144760731E-3</v>
      </c>
      <c r="L1394" s="124">
        <v>7.4151234567901231E-3</v>
      </c>
      <c r="M1394" s="195">
        <v>27</v>
      </c>
      <c r="N1394" s="129">
        <v>1.4838201859484681E-3</v>
      </c>
      <c r="P1394" s="103" t="s">
        <v>100</v>
      </c>
      <c r="Q1394" s="124">
        <v>3.6194732411837689E-3</v>
      </c>
      <c r="R1394" s="195">
        <v>209</v>
      </c>
      <c r="S1394" s="129">
        <v>1.1165324786459249E-3</v>
      </c>
      <c r="T1394" s="124">
        <v>3.6217467467467472E-3</v>
      </c>
      <c r="U1394" s="195">
        <v>74</v>
      </c>
      <c r="V1394" s="129">
        <v>1.2393002396803999E-3</v>
      </c>
      <c r="W1394" s="124">
        <v>3.540571821821823E-3</v>
      </c>
      <c r="X1394" s="195">
        <v>74</v>
      </c>
      <c r="Y1394" s="129">
        <v>1.0452352497651949E-3</v>
      </c>
      <c r="Z1394" s="200">
        <v>1394</v>
      </c>
      <c r="AA1394" s="200">
        <f t="shared" si="192"/>
        <v>9.1106237816764111E-3</v>
      </c>
      <c r="AB1394" s="200">
        <f t="shared" si="193"/>
        <v>7.7782229344729361E-3</v>
      </c>
      <c r="AC1394" s="200">
        <f t="shared" si="194"/>
        <v>7.4151234567901231E-3</v>
      </c>
      <c r="AE1394" s="200">
        <f t="shared" si="195"/>
        <v>3.6194732411837689E-3</v>
      </c>
      <c r="AF1394" s="200">
        <f t="shared" si="196"/>
        <v>3.6217467467467472E-3</v>
      </c>
      <c r="AG1394" s="200">
        <f t="shared" si="197"/>
        <v>3.540571821821823E-3</v>
      </c>
      <c r="AI1394" s="200" t="s">
        <v>112</v>
      </c>
    </row>
    <row r="1395" spans="5:35" ht="12" customHeight="1" x14ac:dyDescent="0.15">
      <c r="E1395" s="23" t="s">
        <v>101</v>
      </c>
      <c r="F1395" s="125">
        <v>7.7854117415287645E-3</v>
      </c>
      <c r="G1395" s="196">
        <v>47</v>
      </c>
      <c r="H1395" s="130">
        <v>9.2739126638712206E-4</v>
      </c>
      <c r="I1395" s="125">
        <v>7.5459558823529416E-3</v>
      </c>
      <c r="J1395" s="196">
        <v>34</v>
      </c>
      <c r="K1395" s="130">
        <v>1.1933037749640777E-3</v>
      </c>
      <c r="L1395" s="125">
        <v>7.1884645061728383E-3</v>
      </c>
      <c r="M1395" s="196">
        <v>24</v>
      </c>
      <c r="N1395" s="130">
        <v>8.4556489998521161E-4</v>
      </c>
      <c r="P1395" s="23" t="s">
        <v>101</v>
      </c>
      <c r="Q1395" s="125">
        <v>3.5128205128205129E-3</v>
      </c>
      <c r="R1395" s="196">
        <v>195</v>
      </c>
      <c r="S1395" s="130">
        <v>7.7024640601167636E-4</v>
      </c>
      <c r="T1395" s="125">
        <v>3.5544590643274828E-3</v>
      </c>
      <c r="U1395" s="196">
        <v>76</v>
      </c>
      <c r="V1395" s="130">
        <v>7.9148746019520237E-4</v>
      </c>
      <c r="W1395" s="125">
        <v>3.4748134328358208E-3</v>
      </c>
      <c r="X1395" s="196">
        <v>67</v>
      </c>
      <c r="Y1395" s="130">
        <v>7.3655804774188283E-4</v>
      </c>
      <c r="Z1395" s="200">
        <v>1395</v>
      </c>
      <c r="AA1395" s="200">
        <f t="shared" si="192"/>
        <v>7.7854117415287645E-3</v>
      </c>
      <c r="AB1395" s="200">
        <f t="shared" si="193"/>
        <v>7.5459558823529416E-3</v>
      </c>
      <c r="AC1395" s="200">
        <f t="shared" si="194"/>
        <v>7.1884645061728383E-3</v>
      </c>
      <c r="AE1395" s="200">
        <f t="shared" si="195"/>
        <v>3.5128205128205129E-3</v>
      </c>
      <c r="AF1395" s="200">
        <f t="shared" si="196"/>
        <v>3.5544590643274828E-3</v>
      </c>
      <c r="AG1395" s="200">
        <f t="shared" si="197"/>
        <v>3.4748134328358208E-3</v>
      </c>
      <c r="AI1395" s="200" t="s">
        <v>113</v>
      </c>
    </row>
    <row r="1396" spans="5:35" ht="12" customHeight="1" x14ac:dyDescent="0.15">
      <c r="E1396" s="103" t="s">
        <v>102</v>
      </c>
      <c r="F1396" s="124">
        <v>7.3506944444444444E-3</v>
      </c>
      <c r="G1396" s="195">
        <v>40</v>
      </c>
      <c r="H1396" s="129">
        <v>8.4686585974867094E-4</v>
      </c>
      <c r="I1396" s="124">
        <v>7.36068244170096E-3</v>
      </c>
      <c r="J1396" s="195">
        <v>27</v>
      </c>
      <c r="K1396" s="129">
        <v>8.595528583053777E-4</v>
      </c>
      <c r="L1396" s="124">
        <v>7.34567901234568E-3</v>
      </c>
      <c r="M1396" s="195">
        <v>18</v>
      </c>
      <c r="N1396" s="129">
        <v>1.2122556832133591E-3</v>
      </c>
      <c r="P1396" s="103" t="s">
        <v>102</v>
      </c>
      <c r="Q1396" s="124">
        <v>3.4704360996799261E-3</v>
      </c>
      <c r="R1396" s="195">
        <v>162</v>
      </c>
      <c r="S1396" s="129">
        <v>5.9334421029125857E-4</v>
      </c>
      <c r="T1396" s="124">
        <v>3.5600611772486769E-3</v>
      </c>
      <c r="U1396" s="195">
        <v>56</v>
      </c>
      <c r="V1396" s="129">
        <v>9.2456174966454026E-4</v>
      </c>
      <c r="W1396" s="124">
        <v>3.3848905723905726E-3</v>
      </c>
      <c r="X1396" s="195">
        <v>55</v>
      </c>
      <c r="Y1396" s="129">
        <v>9.69968632004148E-4</v>
      </c>
      <c r="Z1396" s="200">
        <v>1396</v>
      </c>
      <c r="AA1396" s="200">
        <f t="shared" si="192"/>
        <v>7.3506944444444444E-3</v>
      </c>
      <c r="AB1396" s="200">
        <f t="shared" si="193"/>
        <v>7.36068244170096E-3</v>
      </c>
      <c r="AC1396" s="200">
        <f t="shared" si="194"/>
        <v>7.34567901234568E-3</v>
      </c>
      <c r="AE1396" s="200">
        <f t="shared" si="195"/>
        <v>3.4704360996799261E-3</v>
      </c>
      <c r="AF1396" s="200">
        <f t="shared" si="196"/>
        <v>3.5600611772486769E-3</v>
      </c>
      <c r="AG1396" s="200">
        <f t="shared" si="197"/>
        <v>3.3848905723905726E-3</v>
      </c>
      <c r="AI1396" s="200" t="s">
        <v>114</v>
      </c>
    </row>
    <row r="1397" spans="5:35" ht="12" customHeight="1" x14ac:dyDescent="0.15">
      <c r="E1397" s="23" t="s">
        <v>103</v>
      </c>
      <c r="F1397" s="125">
        <v>7.5703347578347591E-3</v>
      </c>
      <c r="G1397" s="196">
        <v>26</v>
      </c>
      <c r="H1397" s="130">
        <v>1.181176865722733E-3</v>
      </c>
      <c r="I1397" s="125">
        <v>7.5393518518518518E-3</v>
      </c>
      <c r="J1397" s="196">
        <v>15</v>
      </c>
      <c r="K1397" s="130">
        <v>7.9644912862133555E-4</v>
      </c>
      <c r="L1397" s="125">
        <v>7.1485690235690257E-3</v>
      </c>
      <c r="M1397" s="196">
        <v>22</v>
      </c>
      <c r="N1397" s="130">
        <v>1.0166538457472508E-3</v>
      </c>
      <c r="P1397" s="23" t="s">
        <v>103</v>
      </c>
      <c r="Q1397" s="125">
        <v>3.4278740374037407E-3</v>
      </c>
      <c r="R1397" s="196">
        <v>101</v>
      </c>
      <c r="S1397" s="130">
        <v>5.5752464820315163E-4</v>
      </c>
      <c r="T1397" s="125">
        <v>3.4817294973544981E-3</v>
      </c>
      <c r="U1397" s="196">
        <v>56</v>
      </c>
      <c r="V1397" s="130">
        <v>6.9253070743593265E-4</v>
      </c>
      <c r="W1397" s="125">
        <v>3.3824640967498112E-3</v>
      </c>
      <c r="X1397" s="196">
        <v>49</v>
      </c>
      <c r="Y1397" s="130">
        <v>8.6549110206676609E-4</v>
      </c>
      <c r="Z1397" s="200">
        <v>1397</v>
      </c>
      <c r="AA1397" s="200">
        <f t="shared" si="192"/>
        <v>7.5703347578347591E-3</v>
      </c>
      <c r="AB1397" s="200">
        <f t="shared" si="193"/>
        <v>7.5393518518518518E-3</v>
      </c>
      <c r="AC1397" s="200">
        <f t="shared" si="194"/>
        <v>7.1485690235690257E-3</v>
      </c>
      <c r="AE1397" s="200">
        <f t="shared" si="195"/>
        <v>3.4278740374037407E-3</v>
      </c>
      <c r="AF1397" s="200">
        <f t="shared" si="196"/>
        <v>3.4817294973544981E-3</v>
      </c>
      <c r="AG1397" s="200">
        <f t="shared" si="197"/>
        <v>3.3824640967498112E-3</v>
      </c>
      <c r="AI1397" s="200" t="s">
        <v>115</v>
      </c>
    </row>
    <row r="1398" spans="5:35" ht="12" customHeight="1" x14ac:dyDescent="0.15">
      <c r="E1398" s="103" t="s">
        <v>104</v>
      </c>
      <c r="F1398" s="124">
        <v>8.0946180555555546E-3</v>
      </c>
      <c r="G1398" s="195">
        <v>8</v>
      </c>
      <c r="H1398" s="129">
        <v>2.1890604780580867E-3</v>
      </c>
      <c r="I1398" s="124">
        <v>6.8235596707818917E-3</v>
      </c>
      <c r="J1398" s="195">
        <v>9</v>
      </c>
      <c r="K1398" s="129">
        <v>5.9285676821194285E-4</v>
      </c>
      <c r="L1398" s="124">
        <v>7.2934472934472932E-3</v>
      </c>
      <c r="M1398" s="195">
        <v>13</v>
      </c>
      <c r="N1398" s="129">
        <v>7.9081290252619679E-4</v>
      </c>
      <c r="P1398" s="103" t="s">
        <v>104</v>
      </c>
      <c r="Q1398" s="124">
        <v>3.3788145539906103E-3</v>
      </c>
      <c r="R1398" s="195">
        <v>71</v>
      </c>
      <c r="S1398" s="129">
        <v>8.4992603317029733E-4</v>
      </c>
      <c r="T1398" s="124">
        <v>3.3654100529100527E-3</v>
      </c>
      <c r="U1398" s="195">
        <v>35</v>
      </c>
      <c r="V1398" s="129">
        <v>5.4260421733037161E-4</v>
      </c>
      <c r="W1398" s="124">
        <v>3.1840277777777774E-3</v>
      </c>
      <c r="X1398" s="195">
        <v>40</v>
      </c>
      <c r="Y1398" s="129">
        <v>4.9316686699689199E-4</v>
      </c>
      <c r="Z1398" s="200">
        <v>1398</v>
      </c>
      <c r="AA1398" s="200">
        <f t="shared" si="192"/>
        <v>8.0946180555555546E-3</v>
      </c>
      <c r="AB1398" s="200">
        <f t="shared" si="193"/>
        <v>6.8235596707818917E-3</v>
      </c>
      <c r="AC1398" s="200">
        <f t="shared" si="194"/>
        <v>7.2934472934472932E-3</v>
      </c>
      <c r="AE1398" s="200">
        <f t="shared" si="195"/>
        <v>3.3788145539906103E-3</v>
      </c>
      <c r="AF1398" s="200">
        <f t="shared" si="196"/>
        <v>3.3654100529100527E-3</v>
      </c>
      <c r="AG1398" s="200">
        <f t="shared" si="197"/>
        <v>3.1840277777777774E-3</v>
      </c>
      <c r="AI1398" s="200" t="s">
        <v>116</v>
      </c>
    </row>
    <row r="1399" spans="5:35" ht="12" customHeight="1" x14ac:dyDescent="0.15">
      <c r="E1399" s="23" t="s">
        <v>105</v>
      </c>
      <c r="F1399" s="125">
        <v>6.772222222222222E-3</v>
      </c>
      <c r="G1399" s="196">
        <v>25</v>
      </c>
      <c r="H1399" s="130">
        <v>5.9238571511869686E-4</v>
      </c>
      <c r="I1399" s="125">
        <v>7.1527777777777779E-3</v>
      </c>
      <c r="J1399" s="196">
        <v>6</v>
      </c>
      <c r="K1399" s="130">
        <v>6.3110020258785871E-4</v>
      </c>
      <c r="L1399" s="125">
        <v>6.7296810699588481E-3</v>
      </c>
      <c r="M1399" s="196">
        <v>9</v>
      </c>
      <c r="N1399" s="130">
        <v>7.969973108225099E-4</v>
      </c>
      <c r="P1399" s="23" t="s">
        <v>105</v>
      </c>
      <c r="Q1399" s="125">
        <v>3.2249579124579118E-3</v>
      </c>
      <c r="R1399" s="196">
        <v>55</v>
      </c>
      <c r="S1399" s="130">
        <v>8.5269143106845744E-4</v>
      </c>
      <c r="T1399" s="125">
        <v>3.3016117969821676E-3</v>
      </c>
      <c r="U1399" s="196">
        <v>27</v>
      </c>
      <c r="V1399" s="130">
        <v>4.6263557459780172E-4</v>
      </c>
      <c r="W1399" s="125">
        <v>3.1267361111111114E-3</v>
      </c>
      <c r="X1399" s="196">
        <v>20</v>
      </c>
      <c r="Y1399" s="130">
        <v>2.7831725047044689E-4</v>
      </c>
      <c r="Z1399" s="200">
        <v>1399</v>
      </c>
      <c r="AA1399" s="200">
        <f t="shared" si="192"/>
        <v>6.772222222222222E-3</v>
      </c>
      <c r="AB1399" s="200">
        <f t="shared" si="193"/>
        <v>7.1527777777777779E-3</v>
      </c>
      <c r="AC1399" s="200">
        <f t="shared" si="194"/>
        <v>6.7296810699588481E-3</v>
      </c>
      <c r="AE1399" s="200">
        <f t="shared" si="195"/>
        <v>3.2249579124579118E-3</v>
      </c>
      <c r="AF1399" s="200">
        <f t="shared" si="196"/>
        <v>3.3016117969821676E-3</v>
      </c>
      <c r="AG1399" s="200">
        <f t="shared" si="197"/>
        <v>3.1267361111111114E-3</v>
      </c>
      <c r="AI1399" s="200" t="s">
        <v>117</v>
      </c>
    </row>
    <row r="1400" spans="5:35" ht="12" customHeight="1" x14ac:dyDescent="0.15">
      <c r="E1400" s="46" t="s">
        <v>126</v>
      </c>
      <c r="F1400" s="127"/>
      <c r="G1400" s="198"/>
      <c r="H1400" s="132"/>
      <c r="I1400" s="127"/>
      <c r="J1400" s="198"/>
      <c r="K1400" s="132"/>
      <c r="L1400" s="127"/>
      <c r="M1400" s="198"/>
      <c r="N1400" s="132"/>
      <c r="P1400" s="46" t="s">
        <v>126</v>
      </c>
      <c r="Q1400" s="127"/>
      <c r="R1400" s="198"/>
      <c r="S1400" s="132"/>
      <c r="T1400" s="127"/>
      <c r="U1400" s="198"/>
      <c r="V1400" s="132"/>
      <c r="W1400" s="127"/>
      <c r="X1400" s="198"/>
      <c r="Y1400" s="132"/>
    </row>
    <row r="1401" spans="5:35" ht="12" customHeight="1" x14ac:dyDescent="0.15">
      <c r="E1401" s="34" t="s">
        <v>127</v>
      </c>
      <c r="F1401" s="125">
        <v>7.6427668003054569E-3</v>
      </c>
      <c r="G1401" s="196">
        <v>194</v>
      </c>
      <c r="H1401" s="130">
        <v>1.2796342664068139E-3</v>
      </c>
      <c r="I1401" s="125">
        <v>7.0050612052730684E-3</v>
      </c>
      <c r="J1401" s="196">
        <v>59</v>
      </c>
      <c r="K1401" s="130">
        <v>9.9780226866152412E-4</v>
      </c>
      <c r="L1401" s="125">
        <v>6.8100071225071232E-3</v>
      </c>
      <c r="M1401" s="196">
        <v>26</v>
      </c>
      <c r="N1401" s="130">
        <v>1.4524465139221384E-3</v>
      </c>
      <c r="P1401" s="34" t="s">
        <v>127</v>
      </c>
      <c r="Q1401" s="125">
        <v>3.5400641025641025E-3</v>
      </c>
      <c r="R1401" s="196">
        <v>390</v>
      </c>
      <c r="S1401" s="130">
        <v>6.9929775114714967E-4</v>
      </c>
      <c r="T1401" s="125">
        <v>3.5465674007340697E-3</v>
      </c>
      <c r="U1401" s="196">
        <v>111</v>
      </c>
      <c r="V1401" s="130">
        <v>1.2296236690121406E-3</v>
      </c>
      <c r="W1401" s="125">
        <v>3.3177806712962965E-3</v>
      </c>
      <c r="X1401" s="196">
        <v>32</v>
      </c>
      <c r="Y1401" s="130">
        <v>8.7465190540004243E-4</v>
      </c>
    </row>
    <row r="1402" spans="5:35" ht="12" customHeight="1" x14ac:dyDescent="0.15">
      <c r="E1402" s="103" t="s">
        <v>123</v>
      </c>
      <c r="F1402" s="124">
        <v>7.9712540064102531E-3</v>
      </c>
      <c r="G1402" s="195">
        <v>208</v>
      </c>
      <c r="H1402" s="129">
        <v>1.4593102180650123E-3</v>
      </c>
      <c r="I1402" s="124">
        <v>7.5350080018289902E-3</v>
      </c>
      <c r="J1402" s="195">
        <v>81</v>
      </c>
      <c r="K1402" s="129">
        <v>1.0880460334910845E-3</v>
      </c>
      <c r="L1402" s="124">
        <v>7.3496452059536137E-3</v>
      </c>
      <c r="M1402" s="195">
        <v>107</v>
      </c>
      <c r="N1402" s="129">
        <v>1.3517927455707615E-3</v>
      </c>
      <c r="P1402" s="103" t="s">
        <v>123</v>
      </c>
      <c r="Q1402" s="124">
        <v>3.5680129142300165E-3</v>
      </c>
      <c r="R1402" s="195">
        <v>532</v>
      </c>
      <c r="S1402" s="129">
        <v>1.0230227625010713E-3</v>
      </c>
      <c r="T1402" s="124">
        <v>3.5475369704236624E-3</v>
      </c>
      <c r="U1402" s="195">
        <v>278</v>
      </c>
      <c r="V1402" s="129">
        <v>1.0421497329294171E-3</v>
      </c>
      <c r="W1402" s="124">
        <v>3.4950178605000935E-3</v>
      </c>
      <c r="X1402" s="195">
        <v>197</v>
      </c>
      <c r="Y1402" s="129">
        <v>9.0139196537160164E-4</v>
      </c>
    </row>
    <row r="1403" spans="5:35" ht="12" customHeight="1" x14ac:dyDescent="0.15">
      <c r="E1403" s="23" t="s">
        <v>124</v>
      </c>
      <c r="F1403" s="125">
        <v>8.4358563445101863E-3</v>
      </c>
      <c r="G1403" s="196">
        <v>169</v>
      </c>
      <c r="H1403" s="130">
        <v>1.5958484061734252E-3</v>
      </c>
      <c r="I1403" s="125">
        <v>7.6481699860237598E-3</v>
      </c>
      <c r="J1403" s="196">
        <v>106</v>
      </c>
      <c r="K1403" s="130">
        <v>1.4570768955301811E-3</v>
      </c>
      <c r="L1403" s="125">
        <v>7.483327821869488E-3</v>
      </c>
      <c r="M1403" s="196">
        <v>84</v>
      </c>
      <c r="N1403" s="130">
        <v>1.3286869301432798E-3</v>
      </c>
      <c r="P1403" s="23" t="s">
        <v>124</v>
      </c>
      <c r="Q1403" s="125">
        <v>3.5161233049257634E-3</v>
      </c>
      <c r="R1403" s="196">
        <v>691</v>
      </c>
      <c r="S1403" s="130">
        <v>8.615167266769983E-4</v>
      </c>
      <c r="T1403" s="125">
        <v>3.533302209772798E-3</v>
      </c>
      <c r="U1403" s="196">
        <v>238</v>
      </c>
      <c r="V1403" s="130">
        <v>9.4998415581826776E-4</v>
      </c>
      <c r="W1403" s="125">
        <v>3.4850990059323399E-3</v>
      </c>
      <c r="X1403" s="196">
        <v>231</v>
      </c>
      <c r="Y1403" s="130">
        <v>9.4071171644770531E-4</v>
      </c>
    </row>
    <row r="1404" spans="5:35" ht="12" customHeight="1" x14ac:dyDescent="0.15">
      <c r="E1404" s="46" t="s">
        <v>3</v>
      </c>
      <c r="F1404" s="127"/>
      <c r="G1404" s="198"/>
      <c r="H1404" s="132"/>
      <c r="I1404" s="127"/>
      <c r="J1404" s="198"/>
      <c r="K1404" s="132"/>
      <c r="L1404" s="127"/>
      <c r="M1404" s="198"/>
      <c r="N1404" s="132"/>
      <c r="P1404" s="46" t="s">
        <v>3</v>
      </c>
      <c r="Q1404" s="127"/>
      <c r="R1404" s="198"/>
      <c r="S1404" s="132"/>
      <c r="T1404" s="127"/>
      <c r="U1404" s="198"/>
      <c r="V1404" s="132"/>
      <c r="W1404" s="127"/>
      <c r="X1404" s="198"/>
      <c r="Y1404" s="132"/>
    </row>
    <row r="1405" spans="5:35" ht="12" customHeight="1" x14ac:dyDescent="0.15">
      <c r="E1405" s="26" t="s">
        <v>128</v>
      </c>
      <c r="F1405" s="128">
        <v>7.8868046209062369E-3</v>
      </c>
      <c r="G1405" s="199">
        <v>743</v>
      </c>
      <c r="H1405" s="133">
        <v>1.4386824679895444E-3</v>
      </c>
      <c r="I1405" s="128">
        <v>7.4622782994261906E-3</v>
      </c>
      <c r="J1405" s="199">
        <v>355</v>
      </c>
      <c r="K1405" s="133">
        <v>1.242182635933297E-3</v>
      </c>
      <c r="L1405" s="128">
        <v>7.274026438013584E-3</v>
      </c>
      <c r="M1405" s="199">
        <v>311</v>
      </c>
      <c r="N1405" s="133">
        <v>1.2336236098436871E-3</v>
      </c>
      <c r="P1405" s="26" t="s">
        <v>128</v>
      </c>
      <c r="Q1405" s="128">
        <v>3.5218599660603689E-3</v>
      </c>
      <c r="R1405" s="199">
        <v>2248</v>
      </c>
      <c r="S1405" s="133">
        <v>8.7554883871098323E-4</v>
      </c>
      <c r="T1405" s="128">
        <v>3.5277901564666216E-3</v>
      </c>
      <c r="U1405" s="199">
        <v>935</v>
      </c>
      <c r="V1405" s="133">
        <v>9.4695730048432666E-4</v>
      </c>
      <c r="W1405" s="128">
        <v>3.435898451946954E-3</v>
      </c>
      <c r="X1405" s="199">
        <v>701</v>
      </c>
      <c r="Y1405" s="133">
        <v>9.0302804597970361E-4</v>
      </c>
    </row>
    <row r="1406" spans="5:35" ht="12" customHeight="1" x14ac:dyDescent="0.15">
      <c r="E1406" s="123"/>
      <c r="P1406" s="123"/>
    </row>
    <row r="1407" spans="5:35" ht="12" customHeight="1" x14ac:dyDescent="0.15">
      <c r="E1407" s="113" t="s">
        <v>315</v>
      </c>
      <c r="P1407" s="113" t="s">
        <v>315</v>
      </c>
    </row>
    <row r="1409" spans="1:29" ht="12" customHeight="1" x14ac:dyDescent="0.15">
      <c r="AC1409" s="225"/>
    </row>
    <row r="1423" spans="1:29" ht="20.100000000000001" customHeight="1" x14ac:dyDescent="0.15">
      <c r="A1423" s="6"/>
      <c r="E1423" s="3" t="s">
        <v>213</v>
      </c>
      <c r="F1423" s="15"/>
      <c r="G1423" s="192"/>
      <c r="H1423" s="15"/>
      <c r="I1423" s="15"/>
      <c r="J1423" s="192"/>
      <c r="K1423" s="15"/>
      <c r="L1423" s="15"/>
      <c r="M1423" s="192"/>
      <c r="N1423" s="15"/>
      <c r="P1423" s="3" t="s">
        <v>214</v>
      </c>
      <c r="Q1423" s="15"/>
      <c r="R1423" s="192"/>
      <c r="S1423" s="15"/>
      <c r="T1423" s="15"/>
      <c r="U1423" s="192"/>
      <c r="V1423" s="15"/>
      <c r="W1423" s="15"/>
      <c r="X1423" s="192"/>
      <c r="Y1423" s="15"/>
    </row>
    <row r="1424" spans="1:29" ht="12" customHeight="1" x14ac:dyDescent="0.15">
      <c r="E1424" s="41"/>
      <c r="F1424" s="42" t="s">
        <v>283</v>
      </c>
      <c r="G1424" s="193"/>
      <c r="H1424" s="43"/>
      <c r="I1424" s="42" t="s">
        <v>285</v>
      </c>
      <c r="J1424" s="193"/>
      <c r="K1424" s="43"/>
      <c r="L1424" s="42" t="s">
        <v>286</v>
      </c>
      <c r="M1424" s="193"/>
      <c r="N1424" s="43"/>
      <c r="P1424" s="41"/>
      <c r="Q1424" s="42" t="s">
        <v>283</v>
      </c>
      <c r="R1424" s="193"/>
      <c r="S1424" s="43"/>
      <c r="T1424" s="42" t="s">
        <v>285</v>
      </c>
      <c r="U1424" s="193"/>
      <c r="V1424" s="43"/>
      <c r="W1424" s="42" t="s">
        <v>286</v>
      </c>
      <c r="X1424" s="193"/>
      <c r="Y1424" s="43"/>
    </row>
    <row r="1425" spans="1:35" ht="12" customHeight="1" x14ac:dyDescent="0.15">
      <c r="A1425" s="84"/>
      <c r="B1425" s="84"/>
      <c r="C1425" s="84"/>
      <c r="E1425" s="80"/>
      <c r="F1425" s="104" t="s">
        <v>306</v>
      </c>
      <c r="G1425" s="194" t="s">
        <v>305</v>
      </c>
      <c r="H1425" s="105" t="s">
        <v>307</v>
      </c>
      <c r="I1425" s="104" t="s">
        <v>306</v>
      </c>
      <c r="J1425" s="194" t="s">
        <v>305</v>
      </c>
      <c r="K1425" s="105" t="s">
        <v>307</v>
      </c>
      <c r="L1425" s="104" t="s">
        <v>306</v>
      </c>
      <c r="M1425" s="194" t="s">
        <v>305</v>
      </c>
      <c r="N1425" s="105" t="s">
        <v>307</v>
      </c>
      <c r="P1425" s="80"/>
      <c r="Q1425" s="104" t="s">
        <v>306</v>
      </c>
      <c r="R1425" s="194" t="s">
        <v>305</v>
      </c>
      <c r="S1425" s="105" t="s">
        <v>307</v>
      </c>
      <c r="T1425" s="104" t="s">
        <v>306</v>
      </c>
      <c r="U1425" s="194" t="s">
        <v>305</v>
      </c>
      <c r="V1425" s="105" t="s">
        <v>307</v>
      </c>
      <c r="W1425" s="104" t="s">
        <v>306</v>
      </c>
      <c r="X1425" s="194" t="s">
        <v>305</v>
      </c>
      <c r="Y1425" s="105" t="s">
        <v>307</v>
      </c>
    </row>
    <row r="1426" spans="1:35" ht="12" customHeight="1" x14ac:dyDescent="0.15">
      <c r="A1426" s="2" t="s">
        <v>0</v>
      </c>
      <c r="E1426" s="46" t="s">
        <v>125</v>
      </c>
      <c r="F1426" s="30"/>
      <c r="G1426" s="110"/>
      <c r="H1426" s="32"/>
      <c r="I1426" s="30"/>
      <c r="J1426" s="110"/>
      <c r="K1426" s="32"/>
      <c r="L1426" s="30"/>
      <c r="M1426" s="110"/>
      <c r="N1426" s="32"/>
      <c r="P1426" s="46" t="s">
        <v>125</v>
      </c>
      <c r="Q1426" s="30"/>
      <c r="R1426" s="110"/>
      <c r="S1426" s="32"/>
      <c r="T1426" s="30"/>
      <c r="U1426" s="110"/>
      <c r="V1426" s="32"/>
      <c r="W1426" s="30"/>
      <c r="X1426" s="110"/>
      <c r="Y1426" s="32"/>
      <c r="AA1426" s="200" t="s">
        <v>283</v>
      </c>
      <c r="AB1426" s="200" t="s">
        <v>285</v>
      </c>
      <c r="AC1426" s="200" t="s">
        <v>286</v>
      </c>
      <c r="AE1426" s="200" t="s">
        <v>283</v>
      </c>
      <c r="AF1426" s="200" t="s">
        <v>285</v>
      </c>
      <c r="AG1426" s="200" t="s">
        <v>286</v>
      </c>
    </row>
    <row r="1427" spans="1:35" ht="12" customHeight="1" x14ac:dyDescent="0.15">
      <c r="A1427" s="25"/>
      <c r="E1427" s="103" t="s">
        <v>272</v>
      </c>
      <c r="F1427" s="124">
        <v>1.5520833333333333E-2</v>
      </c>
      <c r="G1427" s="195">
        <v>1</v>
      </c>
      <c r="H1427" s="129" t="s">
        <v>311</v>
      </c>
      <c r="I1427" s="124" t="s">
        <v>311</v>
      </c>
      <c r="J1427" s="195" t="s">
        <v>311</v>
      </c>
      <c r="K1427" s="129" t="s">
        <v>311</v>
      </c>
      <c r="L1427" s="124" t="s">
        <v>311</v>
      </c>
      <c r="M1427" s="195" t="s">
        <v>311</v>
      </c>
      <c r="N1427" s="129" t="s">
        <v>311</v>
      </c>
      <c r="P1427" s="103" t="s">
        <v>272</v>
      </c>
      <c r="Q1427" s="124">
        <v>5.5591724537037033E-3</v>
      </c>
      <c r="R1427" s="195">
        <v>16</v>
      </c>
      <c r="S1427" s="129">
        <v>1.4639059140625127E-3</v>
      </c>
      <c r="T1427" s="124">
        <v>5.208333333333333E-3</v>
      </c>
      <c r="U1427" s="195">
        <v>1</v>
      </c>
      <c r="V1427" s="129" t="s">
        <v>311</v>
      </c>
      <c r="W1427" s="124">
        <v>5.3935185185185188E-3</v>
      </c>
      <c r="X1427" s="195">
        <v>3</v>
      </c>
      <c r="Y1427" s="129">
        <v>5.2237426372207742E-4</v>
      </c>
      <c r="Z1427" s="200">
        <v>1427</v>
      </c>
      <c r="AA1427" s="200">
        <f>IF(F1427="-",-1,F1427)</f>
        <v>1.5520833333333333E-2</v>
      </c>
      <c r="AB1427" s="200">
        <f>IF(I1427="-",-1,I1427)</f>
        <v>-1</v>
      </c>
      <c r="AC1427" s="200">
        <f>IF(L1427="-",-1,L1427)</f>
        <v>-1</v>
      </c>
      <c r="AE1427" s="200">
        <f>IF(Q1427="-",-1,Q1427)</f>
        <v>5.5591724537037033E-3</v>
      </c>
      <c r="AF1427" s="200">
        <f>IF(T1427="-",-1,T1427)</f>
        <v>5.208333333333333E-3</v>
      </c>
      <c r="AG1427" s="200">
        <f>IF(W1427="-",-1,W1427)</f>
        <v>5.3935185185185188E-3</v>
      </c>
      <c r="AI1427" s="200" t="s">
        <v>118</v>
      </c>
    </row>
    <row r="1428" spans="1:35" ht="12" customHeight="1" x14ac:dyDescent="0.15">
      <c r="A1428" s="85" t="s">
        <v>308</v>
      </c>
      <c r="B1428" s="134"/>
      <c r="C1428" s="134"/>
      <c r="E1428" s="23" t="s">
        <v>273</v>
      </c>
      <c r="F1428" s="125" t="s">
        <v>311</v>
      </c>
      <c r="G1428" s="196" t="s">
        <v>311</v>
      </c>
      <c r="H1428" s="130" t="s">
        <v>311</v>
      </c>
      <c r="I1428" s="125">
        <v>1.3738425925925926E-2</v>
      </c>
      <c r="J1428" s="196">
        <v>1</v>
      </c>
      <c r="K1428" s="130" t="s">
        <v>311</v>
      </c>
      <c r="L1428" s="125" t="s">
        <v>311</v>
      </c>
      <c r="M1428" s="196" t="s">
        <v>311</v>
      </c>
      <c r="N1428" s="130" t="s">
        <v>311</v>
      </c>
      <c r="P1428" s="23" t="s">
        <v>273</v>
      </c>
      <c r="Q1428" s="125">
        <v>5.4215399610136441E-3</v>
      </c>
      <c r="R1428" s="196">
        <v>76</v>
      </c>
      <c r="S1428" s="130">
        <v>8.6547303735115815E-4</v>
      </c>
      <c r="T1428" s="125">
        <v>4.8871527777777776E-3</v>
      </c>
      <c r="U1428" s="196">
        <v>4</v>
      </c>
      <c r="V1428" s="130">
        <v>6.1276133052614137E-4</v>
      </c>
      <c r="W1428" s="125">
        <v>5.0218621399176948E-3</v>
      </c>
      <c r="X1428" s="196">
        <v>9</v>
      </c>
      <c r="Y1428" s="130">
        <v>4.4670694964450751E-4</v>
      </c>
      <c r="Z1428" s="200">
        <v>1428</v>
      </c>
      <c r="AA1428" s="200">
        <f t="shared" ref="AA1428:AA1442" si="198">IF(F1428="-",-1,F1428)</f>
        <v>-1</v>
      </c>
      <c r="AB1428" s="200">
        <f t="shared" ref="AB1428:AB1442" si="199">IF(I1428="-",-1,I1428)</f>
        <v>1.3738425925925926E-2</v>
      </c>
      <c r="AC1428" s="200">
        <f t="shared" ref="AC1428:AC1442" si="200">IF(L1428="-",-1,L1428)</f>
        <v>-1</v>
      </c>
      <c r="AE1428" s="200">
        <f t="shared" ref="AE1428:AE1442" si="201">IF(Q1428="-",-1,Q1428)</f>
        <v>5.4215399610136441E-3</v>
      </c>
      <c r="AF1428" s="200">
        <f t="shared" ref="AF1428:AF1442" si="202">IF(T1428="-",-1,T1428)</f>
        <v>4.8871527777777776E-3</v>
      </c>
      <c r="AG1428" s="200">
        <f t="shared" ref="AG1428:AG1442" si="203">IF(W1428="-",-1,W1428)</f>
        <v>5.0218621399176948E-3</v>
      </c>
      <c r="AI1428" s="200" t="s">
        <v>119</v>
      </c>
    </row>
    <row r="1429" spans="1:35" ht="12" customHeight="1" x14ac:dyDescent="0.15">
      <c r="A1429" s="85" t="s">
        <v>310</v>
      </c>
      <c r="B1429" s="134"/>
      <c r="C1429" s="134"/>
      <c r="E1429" s="103" t="s">
        <v>274</v>
      </c>
      <c r="F1429" s="124" t="s">
        <v>311</v>
      </c>
      <c r="G1429" s="195" t="s">
        <v>311</v>
      </c>
      <c r="H1429" s="129" t="s">
        <v>311</v>
      </c>
      <c r="I1429" s="124">
        <v>1.2719907407407407E-2</v>
      </c>
      <c r="J1429" s="195">
        <v>1</v>
      </c>
      <c r="K1429" s="129" t="s">
        <v>311</v>
      </c>
      <c r="L1429" s="124" t="s">
        <v>311</v>
      </c>
      <c r="M1429" s="195" t="s">
        <v>311</v>
      </c>
      <c r="N1429" s="129" t="s">
        <v>311</v>
      </c>
      <c r="P1429" s="103" t="s">
        <v>274</v>
      </c>
      <c r="Q1429" s="124">
        <v>5.5677308802308794E-3</v>
      </c>
      <c r="R1429" s="195">
        <v>77</v>
      </c>
      <c r="S1429" s="129">
        <v>7.536816009277897E-4</v>
      </c>
      <c r="T1429" s="124">
        <v>5.3964120370370372E-3</v>
      </c>
      <c r="U1429" s="195">
        <v>4</v>
      </c>
      <c r="V1429" s="129">
        <v>5.8142684916253371E-4</v>
      </c>
      <c r="W1429" s="124">
        <v>5.162037037037037E-3</v>
      </c>
      <c r="X1429" s="195">
        <v>6</v>
      </c>
      <c r="Y1429" s="129">
        <v>3.6210392959744314E-4</v>
      </c>
      <c r="Z1429" s="200">
        <v>1429</v>
      </c>
      <c r="AA1429" s="200">
        <f t="shared" si="198"/>
        <v>-1</v>
      </c>
      <c r="AB1429" s="200">
        <f t="shared" si="199"/>
        <v>1.2719907407407407E-2</v>
      </c>
      <c r="AC1429" s="200">
        <f t="shared" si="200"/>
        <v>-1</v>
      </c>
      <c r="AE1429" s="200">
        <f t="shared" si="201"/>
        <v>5.5677308802308794E-3</v>
      </c>
      <c r="AF1429" s="200">
        <f t="shared" si="202"/>
        <v>5.3964120370370372E-3</v>
      </c>
      <c r="AG1429" s="200">
        <f t="shared" si="203"/>
        <v>5.162037037037037E-3</v>
      </c>
      <c r="AI1429" s="200" t="s">
        <v>120</v>
      </c>
    </row>
    <row r="1430" spans="1:35" ht="12" customHeight="1" x14ac:dyDescent="0.15">
      <c r="A1430" s="85" t="s">
        <v>309</v>
      </c>
      <c r="B1430" s="134"/>
      <c r="C1430" s="134"/>
      <c r="E1430" s="23" t="s">
        <v>275</v>
      </c>
      <c r="F1430" s="125">
        <v>1.3171296296296294E-2</v>
      </c>
      <c r="G1430" s="196">
        <v>1</v>
      </c>
      <c r="H1430" s="130" t="s">
        <v>311</v>
      </c>
      <c r="I1430" s="125" t="s">
        <v>311</v>
      </c>
      <c r="J1430" s="196" t="s">
        <v>311</v>
      </c>
      <c r="K1430" s="130" t="s">
        <v>311</v>
      </c>
      <c r="L1430" s="125">
        <v>1.2314814814814815E-2</v>
      </c>
      <c r="M1430" s="196">
        <v>1</v>
      </c>
      <c r="N1430" s="130" t="s">
        <v>311</v>
      </c>
      <c r="P1430" s="23" t="s">
        <v>275</v>
      </c>
      <c r="Q1430" s="125">
        <v>5.7330246913580253E-3</v>
      </c>
      <c r="R1430" s="196">
        <v>27</v>
      </c>
      <c r="S1430" s="130">
        <v>1.4319001900326238E-3</v>
      </c>
      <c r="T1430" s="125">
        <v>5.2453703703703707E-3</v>
      </c>
      <c r="U1430" s="196">
        <v>5</v>
      </c>
      <c r="V1430" s="130">
        <v>3.2504401807004814E-4</v>
      </c>
      <c r="W1430" s="125">
        <v>5.6976010101010104E-3</v>
      </c>
      <c r="X1430" s="196">
        <v>11</v>
      </c>
      <c r="Y1430" s="130">
        <v>8.4492470348054545E-4</v>
      </c>
      <c r="Z1430" s="200">
        <v>1430</v>
      </c>
      <c r="AA1430" s="200">
        <f t="shared" si="198"/>
        <v>1.3171296296296294E-2</v>
      </c>
      <c r="AB1430" s="200">
        <f t="shared" si="199"/>
        <v>-1</v>
      </c>
      <c r="AC1430" s="200">
        <f t="shared" si="200"/>
        <v>1.2314814814814815E-2</v>
      </c>
      <c r="AE1430" s="200">
        <f t="shared" si="201"/>
        <v>5.7330246913580253E-3</v>
      </c>
      <c r="AF1430" s="200">
        <f t="shared" si="202"/>
        <v>5.2453703703703707E-3</v>
      </c>
      <c r="AG1430" s="200">
        <f t="shared" si="203"/>
        <v>5.6976010101010104E-3</v>
      </c>
      <c r="AI1430" s="200" t="s">
        <v>121</v>
      </c>
    </row>
    <row r="1431" spans="1:35" ht="12" customHeight="1" x14ac:dyDescent="0.15">
      <c r="E1431" s="103" t="s">
        <v>94</v>
      </c>
      <c r="F1431" s="124">
        <v>1.4768518518518519E-2</v>
      </c>
      <c r="G1431" s="195">
        <v>1</v>
      </c>
      <c r="H1431" s="129" t="s">
        <v>311</v>
      </c>
      <c r="I1431" s="124">
        <v>1.1145833333333334E-2</v>
      </c>
      <c r="J1431" s="195">
        <v>2</v>
      </c>
      <c r="K1431" s="129">
        <v>1.4404027024170112E-3</v>
      </c>
      <c r="L1431" s="124" t="s">
        <v>311</v>
      </c>
      <c r="M1431" s="195" t="s">
        <v>311</v>
      </c>
      <c r="N1431" s="129" t="s">
        <v>311</v>
      </c>
      <c r="P1431" s="103" t="s">
        <v>94</v>
      </c>
      <c r="Q1431" s="124">
        <v>5.4390914351851857E-3</v>
      </c>
      <c r="R1431" s="195">
        <v>32</v>
      </c>
      <c r="S1431" s="129">
        <v>6.010970353730544E-4</v>
      </c>
      <c r="T1431" s="124">
        <v>5.399948559670781E-3</v>
      </c>
      <c r="U1431" s="195">
        <v>27</v>
      </c>
      <c r="V1431" s="129">
        <v>7.0323505927969961E-4</v>
      </c>
      <c r="W1431" s="124">
        <v>5.3654100529100532E-3</v>
      </c>
      <c r="X1431" s="195">
        <v>14</v>
      </c>
      <c r="Y1431" s="129">
        <v>8.114016392503599E-4</v>
      </c>
      <c r="Z1431" s="200">
        <v>1431</v>
      </c>
      <c r="AA1431" s="200">
        <f t="shared" si="198"/>
        <v>1.4768518518518519E-2</v>
      </c>
      <c r="AB1431" s="200">
        <f t="shared" si="199"/>
        <v>1.1145833333333334E-2</v>
      </c>
      <c r="AC1431" s="200">
        <f t="shared" si="200"/>
        <v>-1</v>
      </c>
      <c r="AE1431" s="200">
        <f t="shared" si="201"/>
        <v>5.4390914351851857E-3</v>
      </c>
      <c r="AF1431" s="200">
        <f t="shared" si="202"/>
        <v>5.399948559670781E-3</v>
      </c>
      <c r="AG1431" s="200">
        <f t="shared" si="203"/>
        <v>5.3654100529100532E-3</v>
      </c>
      <c r="AI1431" s="200" t="s">
        <v>106</v>
      </c>
    </row>
    <row r="1432" spans="1:35" ht="12" customHeight="1" x14ac:dyDescent="0.15">
      <c r="A1432" s="2"/>
      <c r="E1432" s="23" t="s">
        <v>95</v>
      </c>
      <c r="F1432" s="125">
        <v>1.0659722222222221E-2</v>
      </c>
      <c r="G1432" s="196">
        <v>1</v>
      </c>
      <c r="H1432" s="130" t="s">
        <v>311</v>
      </c>
      <c r="I1432" s="125" t="s">
        <v>311</v>
      </c>
      <c r="J1432" s="196" t="s">
        <v>311</v>
      </c>
      <c r="K1432" s="130" t="s">
        <v>311</v>
      </c>
      <c r="L1432" s="125" t="s">
        <v>311</v>
      </c>
      <c r="M1432" s="196" t="s">
        <v>311</v>
      </c>
      <c r="N1432" s="130" t="s">
        <v>311</v>
      </c>
      <c r="P1432" s="23" t="s">
        <v>95</v>
      </c>
      <c r="Q1432" s="125">
        <v>5.6242283950617283E-3</v>
      </c>
      <c r="R1432" s="196">
        <v>30</v>
      </c>
      <c r="S1432" s="130">
        <v>1.3195807402736162E-3</v>
      </c>
      <c r="T1432" s="125">
        <v>5.1929012345679005E-3</v>
      </c>
      <c r="U1432" s="196">
        <v>12</v>
      </c>
      <c r="V1432" s="130">
        <v>4.5351076144377908E-4</v>
      </c>
      <c r="W1432" s="125">
        <v>5.9278549382716051E-3</v>
      </c>
      <c r="X1432" s="196">
        <v>12</v>
      </c>
      <c r="Y1432" s="130">
        <v>1.541465326350311E-3</v>
      </c>
      <c r="Z1432" s="200">
        <v>1432</v>
      </c>
      <c r="AA1432" s="200">
        <f t="shared" si="198"/>
        <v>1.0659722222222221E-2</v>
      </c>
      <c r="AB1432" s="200">
        <f t="shared" si="199"/>
        <v>-1</v>
      </c>
      <c r="AC1432" s="200">
        <f t="shared" si="200"/>
        <v>-1</v>
      </c>
      <c r="AE1432" s="200">
        <f t="shared" si="201"/>
        <v>5.6242283950617283E-3</v>
      </c>
      <c r="AF1432" s="200">
        <f t="shared" si="202"/>
        <v>5.1929012345679005E-3</v>
      </c>
      <c r="AG1432" s="200">
        <f t="shared" si="203"/>
        <v>5.9278549382716051E-3</v>
      </c>
      <c r="AI1432" s="200" t="s">
        <v>107</v>
      </c>
    </row>
    <row r="1433" spans="1:35" ht="12" customHeight="1" x14ac:dyDescent="0.15">
      <c r="E1433" s="103" t="s">
        <v>96</v>
      </c>
      <c r="F1433" s="124">
        <v>1.3703703703703704E-2</v>
      </c>
      <c r="G1433" s="195">
        <v>1</v>
      </c>
      <c r="H1433" s="129" t="s">
        <v>311</v>
      </c>
      <c r="I1433" s="124" t="s">
        <v>311</v>
      </c>
      <c r="J1433" s="195" t="s">
        <v>311</v>
      </c>
      <c r="K1433" s="129" t="s">
        <v>311</v>
      </c>
      <c r="L1433" s="124" t="s">
        <v>311</v>
      </c>
      <c r="M1433" s="195" t="s">
        <v>311</v>
      </c>
      <c r="N1433" s="129" t="s">
        <v>311</v>
      </c>
      <c r="P1433" s="103" t="s">
        <v>96</v>
      </c>
      <c r="Q1433" s="124">
        <v>5.2989969135802464E-3</v>
      </c>
      <c r="R1433" s="195">
        <v>42</v>
      </c>
      <c r="S1433" s="129">
        <v>7.6332801475970157E-4</v>
      </c>
      <c r="T1433" s="124">
        <v>5.348440545808966E-3</v>
      </c>
      <c r="U1433" s="195">
        <v>19</v>
      </c>
      <c r="V1433" s="129">
        <v>5.663009232687124E-4</v>
      </c>
      <c r="W1433" s="124">
        <v>5.7429108796296299E-3</v>
      </c>
      <c r="X1433" s="195">
        <v>16</v>
      </c>
      <c r="Y1433" s="129">
        <v>1.2674903659636401E-3</v>
      </c>
      <c r="Z1433" s="200">
        <v>1433</v>
      </c>
      <c r="AA1433" s="200">
        <f t="shared" si="198"/>
        <v>1.3703703703703704E-2</v>
      </c>
      <c r="AB1433" s="200">
        <f t="shared" si="199"/>
        <v>-1</v>
      </c>
      <c r="AC1433" s="200">
        <f t="shared" si="200"/>
        <v>-1</v>
      </c>
      <c r="AE1433" s="200">
        <f t="shared" si="201"/>
        <v>5.2989969135802464E-3</v>
      </c>
      <c r="AF1433" s="200">
        <f t="shared" si="202"/>
        <v>5.348440545808966E-3</v>
      </c>
      <c r="AG1433" s="200">
        <f t="shared" si="203"/>
        <v>5.7429108796296299E-3</v>
      </c>
      <c r="AI1433" s="200" t="s">
        <v>108</v>
      </c>
    </row>
    <row r="1434" spans="1:35" ht="12" customHeight="1" x14ac:dyDescent="0.15">
      <c r="E1434" s="28" t="s">
        <v>97</v>
      </c>
      <c r="F1434" s="126">
        <v>9.3402777777777772E-3</v>
      </c>
      <c r="G1434" s="197">
        <v>1</v>
      </c>
      <c r="H1434" s="131" t="s">
        <v>311</v>
      </c>
      <c r="I1434" s="126" t="s">
        <v>311</v>
      </c>
      <c r="J1434" s="197" t="s">
        <v>311</v>
      </c>
      <c r="K1434" s="131" t="s">
        <v>311</v>
      </c>
      <c r="L1434" s="126">
        <v>1.2887731481481483E-2</v>
      </c>
      <c r="M1434" s="197">
        <v>4</v>
      </c>
      <c r="N1434" s="131">
        <v>1.2759683970873959E-3</v>
      </c>
      <c r="P1434" s="28" t="s">
        <v>97</v>
      </c>
      <c r="Q1434" s="126">
        <v>5.5936819172113274E-3</v>
      </c>
      <c r="R1434" s="197">
        <v>68</v>
      </c>
      <c r="S1434" s="131">
        <v>1.3228692756415208E-3</v>
      </c>
      <c r="T1434" s="126">
        <v>5.6107954545454542E-3</v>
      </c>
      <c r="U1434" s="197">
        <v>22</v>
      </c>
      <c r="V1434" s="131">
        <v>8.456351494464993E-4</v>
      </c>
      <c r="W1434" s="126">
        <v>5.5461248285322362E-3</v>
      </c>
      <c r="X1434" s="197">
        <v>27</v>
      </c>
      <c r="Y1434" s="131">
        <v>7.4805002155409661E-4</v>
      </c>
      <c r="Z1434" s="200">
        <v>1434</v>
      </c>
      <c r="AA1434" s="200">
        <f t="shared" si="198"/>
        <v>9.3402777777777772E-3</v>
      </c>
      <c r="AB1434" s="200">
        <f t="shared" si="199"/>
        <v>-1</v>
      </c>
      <c r="AC1434" s="200">
        <f t="shared" si="200"/>
        <v>1.2887731481481483E-2</v>
      </c>
      <c r="AE1434" s="200">
        <f t="shared" si="201"/>
        <v>5.5936819172113274E-3</v>
      </c>
      <c r="AF1434" s="200">
        <f t="shared" si="202"/>
        <v>5.6107954545454542E-3</v>
      </c>
      <c r="AG1434" s="200">
        <f t="shared" si="203"/>
        <v>5.5461248285322362E-3</v>
      </c>
      <c r="AI1434" s="200" t="s">
        <v>109</v>
      </c>
    </row>
    <row r="1435" spans="1:35" ht="12" customHeight="1" x14ac:dyDescent="0.15">
      <c r="E1435" s="103" t="s">
        <v>98</v>
      </c>
      <c r="F1435" s="124">
        <v>1.1516203703703702E-2</v>
      </c>
      <c r="G1435" s="195">
        <v>3</v>
      </c>
      <c r="H1435" s="129">
        <v>9.9537037037037215E-4</v>
      </c>
      <c r="I1435" s="124" t="s">
        <v>311</v>
      </c>
      <c r="J1435" s="195" t="s">
        <v>311</v>
      </c>
      <c r="K1435" s="129" t="s">
        <v>311</v>
      </c>
      <c r="L1435" s="124" t="s">
        <v>311</v>
      </c>
      <c r="M1435" s="195" t="s">
        <v>311</v>
      </c>
      <c r="N1435" s="129" t="s">
        <v>311</v>
      </c>
      <c r="P1435" s="103" t="s">
        <v>98</v>
      </c>
      <c r="Q1435" s="124">
        <v>5.7049663299663317E-3</v>
      </c>
      <c r="R1435" s="195">
        <v>44</v>
      </c>
      <c r="S1435" s="129">
        <v>1.4588306008756081E-3</v>
      </c>
      <c r="T1435" s="124">
        <v>5.6883818342151685E-3</v>
      </c>
      <c r="U1435" s="195">
        <v>21</v>
      </c>
      <c r="V1435" s="129">
        <v>1.4386607550746307E-3</v>
      </c>
      <c r="W1435" s="124">
        <v>6.1689814814814828E-3</v>
      </c>
      <c r="X1435" s="195">
        <v>27</v>
      </c>
      <c r="Y1435" s="129">
        <v>1.9092203432729948E-3</v>
      </c>
      <c r="Z1435" s="200">
        <v>1435</v>
      </c>
      <c r="AA1435" s="200">
        <f t="shared" si="198"/>
        <v>1.1516203703703702E-2</v>
      </c>
      <c r="AB1435" s="200">
        <f t="shared" si="199"/>
        <v>-1</v>
      </c>
      <c r="AC1435" s="200">
        <f t="shared" si="200"/>
        <v>-1</v>
      </c>
      <c r="AE1435" s="200">
        <f t="shared" si="201"/>
        <v>5.7049663299663317E-3</v>
      </c>
      <c r="AF1435" s="200">
        <f t="shared" si="202"/>
        <v>5.6883818342151685E-3</v>
      </c>
      <c r="AG1435" s="200">
        <f t="shared" si="203"/>
        <v>6.1689814814814828E-3</v>
      </c>
      <c r="AI1435" s="200" t="s">
        <v>110</v>
      </c>
    </row>
    <row r="1436" spans="1:35" ht="12" customHeight="1" x14ac:dyDescent="0.15">
      <c r="E1436" s="23" t="s">
        <v>99</v>
      </c>
      <c r="F1436" s="125">
        <v>1.3032407407407409E-2</v>
      </c>
      <c r="G1436" s="196">
        <v>2</v>
      </c>
      <c r="H1436" s="130">
        <v>4.0756849193391313E-3</v>
      </c>
      <c r="I1436" s="125">
        <v>1.0578703703703703E-2</v>
      </c>
      <c r="J1436" s="196">
        <v>1</v>
      </c>
      <c r="K1436" s="130" t="s">
        <v>311</v>
      </c>
      <c r="L1436" s="125">
        <v>1.1325231481481481E-2</v>
      </c>
      <c r="M1436" s="196">
        <v>2</v>
      </c>
      <c r="N1436" s="130">
        <v>9.5754043285677755E-4</v>
      </c>
      <c r="P1436" s="23" t="s">
        <v>99</v>
      </c>
      <c r="Q1436" s="125">
        <v>5.5245159932659936E-3</v>
      </c>
      <c r="R1436" s="196">
        <v>66</v>
      </c>
      <c r="S1436" s="130">
        <v>1.047272741153942E-3</v>
      </c>
      <c r="T1436" s="125">
        <v>5.6469907407407406E-3</v>
      </c>
      <c r="U1436" s="196">
        <v>20</v>
      </c>
      <c r="V1436" s="130">
        <v>1.4960388844491421E-3</v>
      </c>
      <c r="W1436" s="125">
        <v>5.7818287037037022E-3</v>
      </c>
      <c r="X1436" s="196">
        <v>20</v>
      </c>
      <c r="Y1436" s="130">
        <v>8.3412381117903874E-4</v>
      </c>
      <c r="Z1436" s="200">
        <v>1436</v>
      </c>
      <c r="AA1436" s="200">
        <f t="shared" si="198"/>
        <v>1.3032407407407409E-2</v>
      </c>
      <c r="AB1436" s="200">
        <f t="shared" si="199"/>
        <v>1.0578703703703703E-2</v>
      </c>
      <c r="AC1436" s="200">
        <f t="shared" si="200"/>
        <v>1.1325231481481481E-2</v>
      </c>
      <c r="AE1436" s="200">
        <f t="shared" si="201"/>
        <v>5.5245159932659936E-3</v>
      </c>
      <c r="AF1436" s="200">
        <f t="shared" si="202"/>
        <v>5.6469907407407406E-3</v>
      </c>
      <c r="AG1436" s="200">
        <f t="shared" si="203"/>
        <v>5.7818287037037022E-3</v>
      </c>
      <c r="AI1436" s="200" t="s">
        <v>111</v>
      </c>
    </row>
    <row r="1437" spans="1:35" ht="12" customHeight="1" x14ac:dyDescent="0.15">
      <c r="E1437" s="103" t="s">
        <v>100</v>
      </c>
      <c r="F1437" s="124">
        <v>1.1701388888888891E-2</v>
      </c>
      <c r="G1437" s="195">
        <v>1</v>
      </c>
      <c r="H1437" s="129" t="s">
        <v>311</v>
      </c>
      <c r="I1437" s="124">
        <v>9.1666666666666667E-3</v>
      </c>
      <c r="J1437" s="195">
        <v>1</v>
      </c>
      <c r="K1437" s="129" t="s">
        <v>311</v>
      </c>
      <c r="L1437" s="124" t="s">
        <v>311</v>
      </c>
      <c r="M1437" s="195" t="s">
        <v>311</v>
      </c>
      <c r="N1437" s="129" t="s">
        <v>311</v>
      </c>
      <c r="P1437" s="103" t="s">
        <v>100</v>
      </c>
      <c r="Q1437" s="124">
        <v>5.5934813161375658E-3</v>
      </c>
      <c r="R1437" s="195">
        <v>112</v>
      </c>
      <c r="S1437" s="129">
        <v>9.9197238192385889E-4</v>
      </c>
      <c r="T1437" s="124">
        <v>5.2818287037037035E-3</v>
      </c>
      <c r="U1437" s="195">
        <v>20</v>
      </c>
      <c r="V1437" s="129">
        <v>5.715231294769089E-4</v>
      </c>
      <c r="W1437" s="124">
        <v>5.4925411522633739E-3</v>
      </c>
      <c r="X1437" s="195">
        <v>18</v>
      </c>
      <c r="Y1437" s="129">
        <v>9.087304292931793E-4</v>
      </c>
      <c r="Z1437" s="200">
        <v>1437</v>
      </c>
      <c r="AA1437" s="200">
        <f t="shared" si="198"/>
        <v>1.1701388888888891E-2</v>
      </c>
      <c r="AB1437" s="200">
        <f t="shared" si="199"/>
        <v>9.1666666666666667E-3</v>
      </c>
      <c r="AC1437" s="200">
        <f t="shared" si="200"/>
        <v>-1</v>
      </c>
      <c r="AE1437" s="200">
        <f t="shared" si="201"/>
        <v>5.5934813161375658E-3</v>
      </c>
      <c r="AF1437" s="200">
        <f t="shared" si="202"/>
        <v>5.2818287037037035E-3</v>
      </c>
      <c r="AG1437" s="200">
        <f t="shared" si="203"/>
        <v>5.4925411522633739E-3</v>
      </c>
      <c r="AI1437" s="200" t="s">
        <v>112</v>
      </c>
    </row>
    <row r="1438" spans="1:35" ht="12" customHeight="1" x14ac:dyDescent="0.15">
      <c r="E1438" s="23" t="s">
        <v>101</v>
      </c>
      <c r="F1438" s="125" t="s">
        <v>311</v>
      </c>
      <c r="G1438" s="196" t="s">
        <v>311</v>
      </c>
      <c r="H1438" s="130" t="s">
        <v>311</v>
      </c>
      <c r="I1438" s="125">
        <v>1.2743055555555556E-2</v>
      </c>
      <c r="J1438" s="196">
        <v>2</v>
      </c>
      <c r="K1438" s="130">
        <v>4.9104637582405425E-4</v>
      </c>
      <c r="L1438" s="125" t="s">
        <v>311</v>
      </c>
      <c r="M1438" s="196" t="s">
        <v>311</v>
      </c>
      <c r="N1438" s="130" t="s">
        <v>311</v>
      </c>
      <c r="P1438" s="23" t="s">
        <v>101</v>
      </c>
      <c r="Q1438" s="125">
        <v>5.3883744855967074E-3</v>
      </c>
      <c r="R1438" s="196">
        <v>81</v>
      </c>
      <c r="S1438" s="130">
        <v>9.8005313224241693E-4</v>
      </c>
      <c r="T1438" s="125">
        <v>5.4665798611111113E-3</v>
      </c>
      <c r="U1438" s="196">
        <v>16</v>
      </c>
      <c r="V1438" s="130">
        <v>9.1568135439436022E-4</v>
      </c>
      <c r="W1438" s="125">
        <v>5.2519063180827882E-3</v>
      </c>
      <c r="X1438" s="196">
        <v>17</v>
      </c>
      <c r="Y1438" s="130">
        <v>5.7274901405841188E-4</v>
      </c>
      <c r="Z1438" s="200">
        <v>1438</v>
      </c>
      <c r="AA1438" s="200">
        <f t="shared" si="198"/>
        <v>-1</v>
      </c>
      <c r="AB1438" s="200">
        <f t="shared" si="199"/>
        <v>1.2743055555555556E-2</v>
      </c>
      <c r="AC1438" s="200">
        <f t="shared" si="200"/>
        <v>-1</v>
      </c>
      <c r="AE1438" s="200">
        <f t="shared" si="201"/>
        <v>5.3883744855967074E-3</v>
      </c>
      <c r="AF1438" s="200">
        <f t="shared" si="202"/>
        <v>5.4665798611111113E-3</v>
      </c>
      <c r="AG1438" s="200">
        <f t="shared" si="203"/>
        <v>5.2519063180827882E-3</v>
      </c>
      <c r="AI1438" s="200" t="s">
        <v>113</v>
      </c>
    </row>
    <row r="1439" spans="1:35" ht="12" customHeight="1" x14ac:dyDescent="0.15">
      <c r="E1439" s="103" t="s">
        <v>102</v>
      </c>
      <c r="F1439" s="124">
        <v>1.2303240740740741E-2</v>
      </c>
      <c r="G1439" s="195">
        <v>4</v>
      </c>
      <c r="H1439" s="129">
        <v>9.976556453476905E-4</v>
      </c>
      <c r="I1439" s="124">
        <v>1.0219907407407408E-2</v>
      </c>
      <c r="J1439" s="195">
        <v>1</v>
      </c>
      <c r="K1439" s="129" t="s">
        <v>311</v>
      </c>
      <c r="L1439" s="124">
        <v>1.1296296296296296E-2</v>
      </c>
      <c r="M1439" s="195">
        <v>1</v>
      </c>
      <c r="N1439" s="129" t="s">
        <v>311</v>
      </c>
      <c r="P1439" s="103" t="s">
        <v>102</v>
      </c>
      <c r="Q1439" s="124">
        <v>5.5835262345678999E-3</v>
      </c>
      <c r="R1439" s="195">
        <v>36</v>
      </c>
      <c r="S1439" s="129">
        <v>1.6545649689025052E-3</v>
      </c>
      <c r="T1439" s="124">
        <v>5.6515239197530874E-3</v>
      </c>
      <c r="U1439" s="195">
        <v>24</v>
      </c>
      <c r="V1439" s="129">
        <v>7.5106718024471662E-4</v>
      </c>
      <c r="W1439" s="124">
        <v>5.4032407407407423E-3</v>
      </c>
      <c r="X1439" s="195">
        <v>25</v>
      </c>
      <c r="Y1439" s="129">
        <v>9.5333234334628303E-4</v>
      </c>
      <c r="Z1439" s="200">
        <v>1439</v>
      </c>
      <c r="AA1439" s="200">
        <f t="shared" si="198"/>
        <v>1.2303240740740741E-2</v>
      </c>
      <c r="AB1439" s="200">
        <f t="shared" si="199"/>
        <v>1.0219907407407408E-2</v>
      </c>
      <c r="AC1439" s="200">
        <f t="shared" si="200"/>
        <v>1.1296296296296296E-2</v>
      </c>
      <c r="AE1439" s="200">
        <f t="shared" si="201"/>
        <v>5.5835262345678999E-3</v>
      </c>
      <c r="AF1439" s="200">
        <f t="shared" si="202"/>
        <v>5.6515239197530874E-3</v>
      </c>
      <c r="AG1439" s="200">
        <f t="shared" si="203"/>
        <v>5.4032407407407423E-3</v>
      </c>
      <c r="AI1439" s="200" t="s">
        <v>114</v>
      </c>
    </row>
    <row r="1440" spans="1:35" ht="12" customHeight="1" x14ac:dyDescent="0.15">
      <c r="E1440" s="23" t="s">
        <v>103</v>
      </c>
      <c r="F1440" s="125">
        <v>1.217013888888889E-2</v>
      </c>
      <c r="G1440" s="196">
        <v>2</v>
      </c>
      <c r="H1440" s="130">
        <v>2.0378424596695622E-3</v>
      </c>
      <c r="I1440" s="125">
        <v>1.4826388888888889E-2</v>
      </c>
      <c r="J1440" s="196">
        <v>1</v>
      </c>
      <c r="K1440" s="130" t="s">
        <v>311</v>
      </c>
      <c r="L1440" s="125" t="s">
        <v>311</v>
      </c>
      <c r="M1440" s="196" t="s">
        <v>311</v>
      </c>
      <c r="N1440" s="130" t="s">
        <v>311</v>
      </c>
      <c r="P1440" s="23" t="s">
        <v>103</v>
      </c>
      <c r="Q1440" s="125">
        <v>5.355902777777778E-3</v>
      </c>
      <c r="R1440" s="196">
        <v>24</v>
      </c>
      <c r="S1440" s="130">
        <v>6.6376868407932988E-4</v>
      </c>
      <c r="T1440" s="125">
        <v>5.4436728395061721E-3</v>
      </c>
      <c r="U1440" s="196">
        <v>15</v>
      </c>
      <c r="V1440" s="130">
        <v>5.0959109158473502E-4</v>
      </c>
      <c r="W1440" s="125">
        <v>5.5092592592592598E-3</v>
      </c>
      <c r="X1440" s="196">
        <v>9</v>
      </c>
      <c r="Y1440" s="130">
        <v>6.253749732499285E-4</v>
      </c>
      <c r="Z1440" s="200">
        <v>1440</v>
      </c>
      <c r="AA1440" s="200">
        <f t="shared" si="198"/>
        <v>1.217013888888889E-2</v>
      </c>
      <c r="AB1440" s="200">
        <f t="shared" si="199"/>
        <v>1.4826388888888889E-2</v>
      </c>
      <c r="AC1440" s="200">
        <f t="shared" si="200"/>
        <v>-1</v>
      </c>
      <c r="AE1440" s="200">
        <f t="shared" si="201"/>
        <v>5.355902777777778E-3</v>
      </c>
      <c r="AF1440" s="200">
        <f t="shared" si="202"/>
        <v>5.4436728395061721E-3</v>
      </c>
      <c r="AG1440" s="200">
        <f t="shared" si="203"/>
        <v>5.5092592592592598E-3</v>
      </c>
      <c r="AI1440" s="200" t="s">
        <v>115</v>
      </c>
    </row>
    <row r="1441" spans="5:35" ht="12" customHeight="1" x14ac:dyDescent="0.15">
      <c r="E1441" s="103" t="s">
        <v>104</v>
      </c>
      <c r="F1441" s="124">
        <v>1.0625000000000001E-2</v>
      </c>
      <c r="G1441" s="195">
        <v>1</v>
      </c>
      <c r="H1441" s="129" t="s">
        <v>311</v>
      </c>
      <c r="I1441" s="124">
        <v>1.2330246913580247E-2</v>
      </c>
      <c r="J1441" s="195">
        <v>3</v>
      </c>
      <c r="K1441" s="129">
        <v>2.8481708873251488E-3</v>
      </c>
      <c r="L1441" s="124" t="s">
        <v>311</v>
      </c>
      <c r="M1441" s="195" t="s">
        <v>311</v>
      </c>
      <c r="N1441" s="129" t="s">
        <v>311</v>
      </c>
      <c r="P1441" s="103" t="s">
        <v>104</v>
      </c>
      <c r="Q1441" s="124">
        <v>5.1776960784313741E-3</v>
      </c>
      <c r="R1441" s="195">
        <v>17</v>
      </c>
      <c r="S1441" s="129">
        <v>3.2674835878952513E-4</v>
      </c>
      <c r="T1441" s="124">
        <v>5.7265946502057614E-3</v>
      </c>
      <c r="U1441" s="195">
        <v>9</v>
      </c>
      <c r="V1441" s="129">
        <v>8.9609008280936667E-4</v>
      </c>
      <c r="W1441" s="124">
        <v>5.7542438271604929E-3</v>
      </c>
      <c r="X1441" s="195">
        <v>6</v>
      </c>
      <c r="Y1441" s="129">
        <v>1.0861000763808574E-3</v>
      </c>
      <c r="Z1441" s="200">
        <v>1441</v>
      </c>
      <c r="AA1441" s="200">
        <f t="shared" si="198"/>
        <v>1.0625000000000001E-2</v>
      </c>
      <c r="AB1441" s="200">
        <f t="shared" si="199"/>
        <v>1.2330246913580247E-2</v>
      </c>
      <c r="AC1441" s="200">
        <f t="shared" si="200"/>
        <v>-1</v>
      </c>
      <c r="AE1441" s="200">
        <f t="shared" si="201"/>
        <v>5.1776960784313741E-3</v>
      </c>
      <c r="AF1441" s="200">
        <f t="shared" si="202"/>
        <v>5.7265946502057614E-3</v>
      </c>
      <c r="AG1441" s="200">
        <f t="shared" si="203"/>
        <v>5.7542438271604929E-3</v>
      </c>
      <c r="AI1441" s="200" t="s">
        <v>116</v>
      </c>
    </row>
    <row r="1442" spans="5:35" ht="12" customHeight="1" x14ac:dyDescent="0.15">
      <c r="E1442" s="23" t="s">
        <v>105</v>
      </c>
      <c r="F1442" s="125" t="s">
        <v>311</v>
      </c>
      <c r="G1442" s="196" t="s">
        <v>311</v>
      </c>
      <c r="H1442" s="130" t="s">
        <v>311</v>
      </c>
      <c r="I1442" s="125" t="s">
        <v>311</v>
      </c>
      <c r="J1442" s="196" t="s">
        <v>311</v>
      </c>
      <c r="K1442" s="130" t="s">
        <v>311</v>
      </c>
      <c r="L1442" s="125">
        <v>1.4618055555555556E-2</v>
      </c>
      <c r="M1442" s="196">
        <v>1</v>
      </c>
      <c r="N1442" s="130" t="s">
        <v>311</v>
      </c>
      <c r="P1442" s="23" t="s">
        <v>105</v>
      </c>
      <c r="Q1442" s="125">
        <v>5.7523148148148151E-3</v>
      </c>
      <c r="R1442" s="196">
        <v>6</v>
      </c>
      <c r="S1442" s="130">
        <v>9.442628728875504E-4</v>
      </c>
      <c r="T1442" s="125">
        <v>5.1080246913580247E-3</v>
      </c>
      <c r="U1442" s="196">
        <v>3</v>
      </c>
      <c r="V1442" s="130">
        <v>5.3005384245665527E-4</v>
      </c>
      <c r="W1442" s="125">
        <v>4.2592592592592595E-3</v>
      </c>
      <c r="X1442" s="196">
        <v>1</v>
      </c>
      <c r="Y1442" s="130" t="s">
        <v>311</v>
      </c>
      <c r="Z1442" s="200">
        <v>1442</v>
      </c>
      <c r="AA1442" s="200">
        <f t="shared" si="198"/>
        <v>-1</v>
      </c>
      <c r="AB1442" s="200">
        <f t="shared" si="199"/>
        <v>-1</v>
      </c>
      <c r="AC1442" s="200">
        <f t="shared" si="200"/>
        <v>1.4618055555555556E-2</v>
      </c>
      <c r="AE1442" s="200">
        <f t="shared" si="201"/>
        <v>5.7523148148148151E-3</v>
      </c>
      <c r="AF1442" s="200">
        <f t="shared" si="202"/>
        <v>5.1080246913580247E-3</v>
      </c>
      <c r="AG1442" s="200">
        <f t="shared" si="203"/>
        <v>4.2592592592592595E-3</v>
      </c>
      <c r="AI1442" s="200" t="s">
        <v>117</v>
      </c>
    </row>
    <row r="1443" spans="5:35" ht="12" customHeight="1" x14ac:dyDescent="0.15">
      <c r="E1443" s="46" t="s">
        <v>126</v>
      </c>
      <c r="F1443" s="127"/>
      <c r="G1443" s="198"/>
      <c r="H1443" s="132"/>
      <c r="I1443" s="127"/>
      <c r="J1443" s="198"/>
      <c r="K1443" s="132"/>
      <c r="L1443" s="127"/>
      <c r="M1443" s="198"/>
      <c r="N1443" s="132"/>
      <c r="P1443" s="46" t="s">
        <v>126</v>
      </c>
      <c r="Q1443" s="127"/>
      <c r="R1443" s="198"/>
      <c r="S1443" s="132"/>
      <c r="T1443" s="127"/>
      <c r="U1443" s="198"/>
      <c r="V1443" s="132"/>
      <c r="W1443" s="127"/>
      <c r="X1443" s="198"/>
      <c r="Y1443" s="132"/>
    </row>
    <row r="1444" spans="5:35" ht="12" customHeight="1" x14ac:dyDescent="0.15">
      <c r="E1444" s="34" t="s">
        <v>127</v>
      </c>
      <c r="F1444" s="125">
        <v>1.5520833333333333E-2</v>
      </c>
      <c r="G1444" s="196">
        <v>1</v>
      </c>
      <c r="H1444" s="130" t="s">
        <v>311</v>
      </c>
      <c r="I1444" s="125">
        <v>1.3229166666666667E-2</v>
      </c>
      <c r="J1444" s="196">
        <v>2</v>
      </c>
      <c r="K1444" s="130">
        <v>7.2020135120853378E-4</v>
      </c>
      <c r="L1444" s="125" t="s">
        <v>311</v>
      </c>
      <c r="M1444" s="196" t="s">
        <v>311</v>
      </c>
      <c r="N1444" s="130" t="s">
        <v>311</v>
      </c>
      <c r="P1444" s="34" t="s">
        <v>127</v>
      </c>
      <c r="Q1444" s="125">
        <v>5.5147890946502043E-3</v>
      </c>
      <c r="R1444" s="196">
        <v>180</v>
      </c>
      <c r="S1444" s="130">
        <v>8.9384324480463247E-4</v>
      </c>
      <c r="T1444" s="125">
        <v>5.1629273504273506E-3</v>
      </c>
      <c r="U1444" s="196">
        <v>13</v>
      </c>
      <c r="V1444" s="130">
        <v>5.0318304315974611E-4</v>
      </c>
      <c r="W1444" s="125">
        <v>5.3080484330484323E-3</v>
      </c>
      <c r="X1444" s="196">
        <v>26</v>
      </c>
      <c r="Y1444" s="130">
        <v>6.8238822372306332E-4</v>
      </c>
    </row>
    <row r="1445" spans="5:35" ht="12" customHeight="1" x14ac:dyDescent="0.15">
      <c r="E1445" s="103" t="s">
        <v>123</v>
      </c>
      <c r="F1445" s="124">
        <v>1.1234567901234567E-2</v>
      </c>
      <c r="G1445" s="195">
        <v>3</v>
      </c>
      <c r="H1445" s="129">
        <v>2.2377906780505739E-3</v>
      </c>
      <c r="I1445" s="124" t="s">
        <v>311</v>
      </c>
      <c r="J1445" s="195" t="s">
        <v>311</v>
      </c>
      <c r="K1445" s="129" t="s">
        <v>311</v>
      </c>
      <c r="L1445" s="124">
        <v>1.2887731481481483E-2</v>
      </c>
      <c r="M1445" s="195">
        <v>4</v>
      </c>
      <c r="N1445" s="129">
        <v>1.2759683970873959E-3</v>
      </c>
      <c r="P1445" s="103" t="s">
        <v>123</v>
      </c>
      <c r="Q1445" s="124">
        <v>5.5041637549499162E-3</v>
      </c>
      <c r="R1445" s="195">
        <v>159</v>
      </c>
      <c r="S1445" s="129">
        <v>1.1333758286174041E-3</v>
      </c>
      <c r="T1445" s="124">
        <v>5.3851010101010092E-3</v>
      </c>
      <c r="U1445" s="195">
        <v>66</v>
      </c>
      <c r="V1445" s="129">
        <v>6.3465147847987017E-4</v>
      </c>
      <c r="W1445" s="124">
        <v>5.6176513815402694E-3</v>
      </c>
      <c r="X1445" s="195">
        <v>63</v>
      </c>
      <c r="Y1445" s="129">
        <v>1.0507068673768752E-3</v>
      </c>
    </row>
    <row r="1446" spans="5:35" ht="12" customHeight="1" x14ac:dyDescent="0.15">
      <c r="E1446" s="23" t="s">
        <v>124</v>
      </c>
      <c r="F1446" s="125">
        <v>1.2407407407407409E-2</v>
      </c>
      <c r="G1446" s="196">
        <v>5</v>
      </c>
      <c r="H1446" s="130">
        <v>2.1238031709935189E-3</v>
      </c>
      <c r="I1446" s="125">
        <v>1.1090277777777779E-2</v>
      </c>
      <c r="J1446" s="196">
        <v>5</v>
      </c>
      <c r="K1446" s="130">
        <v>1.6143115893714202E-3</v>
      </c>
      <c r="L1446" s="125">
        <v>1.1315586419753087E-2</v>
      </c>
      <c r="M1446" s="196">
        <v>3</v>
      </c>
      <c r="N1446" s="130">
        <v>6.7728939304037225E-4</v>
      </c>
      <c r="P1446" s="23" t="s">
        <v>124</v>
      </c>
      <c r="Q1446" s="125">
        <v>5.5071400625978104E-3</v>
      </c>
      <c r="R1446" s="196">
        <v>284</v>
      </c>
      <c r="S1446" s="130">
        <v>1.071666815422287E-3</v>
      </c>
      <c r="T1446" s="125">
        <v>5.4835580065359484E-3</v>
      </c>
      <c r="U1446" s="196">
        <v>68</v>
      </c>
      <c r="V1446" s="130">
        <v>1.0417450633623008E-3</v>
      </c>
      <c r="W1446" s="125">
        <v>5.5059044551798199E-3</v>
      </c>
      <c r="X1446" s="196">
        <v>69</v>
      </c>
      <c r="Y1446" s="130">
        <v>9.0858996921242387E-4</v>
      </c>
    </row>
    <row r="1447" spans="5:35" ht="12" customHeight="1" x14ac:dyDescent="0.15">
      <c r="E1447" s="46" t="s">
        <v>3</v>
      </c>
      <c r="F1447" s="127"/>
      <c r="G1447" s="198"/>
      <c r="H1447" s="132"/>
      <c r="I1447" s="127"/>
      <c r="J1447" s="198"/>
      <c r="K1447" s="132"/>
      <c r="L1447" s="127"/>
      <c r="M1447" s="198"/>
      <c r="N1447" s="132"/>
      <c r="P1447" s="46" t="s">
        <v>3</v>
      </c>
      <c r="Q1447" s="127"/>
      <c r="R1447" s="198"/>
      <c r="S1447" s="132"/>
      <c r="T1447" s="127"/>
      <c r="U1447" s="198"/>
      <c r="V1447" s="132"/>
      <c r="W1447" s="127"/>
      <c r="X1447" s="198"/>
      <c r="Y1447" s="132"/>
    </row>
    <row r="1448" spans="5:35" ht="12" customHeight="1" x14ac:dyDescent="0.15">
      <c r="E1448" s="26" t="s">
        <v>128</v>
      </c>
      <c r="F1448" s="128">
        <v>1.2297758284600389E-2</v>
      </c>
      <c r="G1448" s="199">
        <v>19</v>
      </c>
      <c r="H1448" s="133">
        <v>1.8632756263233842E-3</v>
      </c>
      <c r="I1448" s="128">
        <v>1.2001424501424504E-2</v>
      </c>
      <c r="J1448" s="199">
        <v>13</v>
      </c>
      <c r="K1448" s="133">
        <v>1.9616346201936853E-3</v>
      </c>
      <c r="L1448" s="128">
        <v>1.2492283950617281E-2</v>
      </c>
      <c r="M1448" s="199">
        <v>9</v>
      </c>
      <c r="N1448" s="133">
        <v>1.375295165662823E-3</v>
      </c>
      <c r="P1448" s="26" t="s">
        <v>128</v>
      </c>
      <c r="Q1448" s="128">
        <v>5.5183619461636729E-3</v>
      </c>
      <c r="R1448" s="199">
        <v>754</v>
      </c>
      <c r="S1448" s="133">
        <v>1.0689144378978322E-3</v>
      </c>
      <c r="T1448" s="128">
        <v>5.4747455789122485E-3</v>
      </c>
      <c r="U1448" s="199">
        <v>222</v>
      </c>
      <c r="V1448" s="133">
        <v>8.8312945721959754E-4</v>
      </c>
      <c r="W1448" s="128">
        <v>5.5959338863750671E-3</v>
      </c>
      <c r="X1448" s="199">
        <v>221</v>
      </c>
      <c r="Y1448" s="133">
        <v>1.0931698123472033E-3</v>
      </c>
    </row>
    <row r="1449" spans="5:35" ht="12" customHeight="1" x14ac:dyDescent="0.15">
      <c r="E1449" s="123"/>
      <c r="P1449" s="123"/>
    </row>
    <row r="1450" spans="5:35" ht="12" customHeight="1" x14ac:dyDescent="0.15">
      <c r="E1450" s="113" t="s">
        <v>315</v>
      </c>
      <c r="P1450" s="113" t="s">
        <v>315</v>
      </c>
    </row>
    <row r="1452" spans="5:35" ht="12" customHeight="1" x14ac:dyDescent="0.15">
      <c r="AC1452" s="225"/>
    </row>
    <row r="1466" spans="1:35" ht="20.100000000000001" customHeight="1" x14ac:dyDescent="0.15">
      <c r="A1466" s="6"/>
      <c r="E1466" s="3" t="s">
        <v>216</v>
      </c>
      <c r="F1466" s="15"/>
      <c r="G1466" s="192"/>
      <c r="H1466" s="15"/>
      <c r="I1466" s="15"/>
      <c r="J1466" s="192"/>
      <c r="K1466" s="15"/>
      <c r="L1466" s="15"/>
      <c r="M1466" s="192"/>
      <c r="N1466" s="15"/>
      <c r="P1466" s="3" t="s">
        <v>217</v>
      </c>
      <c r="Q1466" s="15"/>
      <c r="R1466" s="192"/>
      <c r="S1466" s="15"/>
      <c r="T1466" s="15"/>
      <c r="U1466" s="192"/>
      <c r="V1466" s="15"/>
      <c r="W1466" s="15"/>
      <c r="X1466" s="192"/>
      <c r="Y1466" s="15"/>
    </row>
    <row r="1467" spans="1:35" ht="12" customHeight="1" x14ac:dyDescent="0.15">
      <c r="E1467" s="41"/>
      <c r="F1467" s="42" t="s">
        <v>283</v>
      </c>
      <c r="G1467" s="193"/>
      <c r="H1467" s="43"/>
      <c r="I1467" s="42" t="s">
        <v>285</v>
      </c>
      <c r="J1467" s="193"/>
      <c r="K1467" s="43"/>
      <c r="L1467" s="42" t="s">
        <v>286</v>
      </c>
      <c r="M1467" s="193"/>
      <c r="N1467" s="43"/>
      <c r="P1467" s="41"/>
      <c r="Q1467" s="42" t="s">
        <v>283</v>
      </c>
      <c r="R1467" s="193"/>
      <c r="S1467" s="43"/>
      <c r="T1467" s="42" t="s">
        <v>285</v>
      </c>
      <c r="U1467" s="193"/>
      <c r="V1467" s="43"/>
      <c r="W1467" s="42" t="s">
        <v>286</v>
      </c>
      <c r="X1467" s="193"/>
      <c r="Y1467" s="43"/>
    </row>
    <row r="1468" spans="1:35" ht="12" customHeight="1" x14ac:dyDescent="0.15">
      <c r="A1468" s="84"/>
      <c r="B1468" s="84"/>
      <c r="C1468" s="84"/>
      <c r="E1468" s="80"/>
      <c r="F1468" s="104" t="s">
        <v>306</v>
      </c>
      <c r="G1468" s="194" t="s">
        <v>305</v>
      </c>
      <c r="H1468" s="105" t="s">
        <v>307</v>
      </c>
      <c r="I1468" s="104" t="s">
        <v>306</v>
      </c>
      <c r="J1468" s="194" t="s">
        <v>305</v>
      </c>
      <c r="K1468" s="105" t="s">
        <v>307</v>
      </c>
      <c r="L1468" s="104" t="s">
        <v>306</v>
      </c>
      <c r="M1468" s="194" t="s">
        <v>305</v>
      </c>
      <c r="N1468" s="105" t="s">
        <v>307</v>
      </c>
      <c r="P1468" s="80"/>
      <c r="Q1468" s="104" t="s">
        <v>306</v>
      </c>
      <c r="R1468" s="194" t="s">
        <v>305</v>
      </c>
      <c r="S1468" s="105" t="s">
        <v>307</v>
      </c>
      <c r="T1468" s="104" t="s">
        <v>306</v>
      </c>
      <c r="U1468" s="194" t="s">
        <v>305</v>
      </c>
      <c r="V1468" s="105" t="s">
        <v>307</v>
      </c>
      <c r="W1468" s="104" t="s">
        <v>306</v>
      </c>
      <c r="X1468" s="194" t="s">
        <v>305</v>
      </c>
      <c r="Y1468" s="105" t="s">
        <v>307</v>
      </c>
    </row>
    <row r="1469" spans="1:35" ht="12" customHeight="1" x14ac:dyDescent="0.15">
      <c r="A1469" s="2" t="s">
        <v>0</v>
      </c>
      <c r="E1469" s="46" t="s">
        <v>125</v>
      </c>
      <c r="F1469" s="30"/>
      <c r="G1469" s="110"/>
      <c r="H1469" s="32"/>
      <c r="I1469" s="30"/>
      <c r="J1469" s="110"/>
      <c r="K1469" s="32"/>
      <c r="L1469" s="30"/>
      <c r="M1469" s="110"/>
      <c r="N1469" s="32"/>
      <c r="P1469" s="46" t="s">
        <v>125</v>
      </c>
      <c r="Q1469" s="30"/>
      <c r="R1469" s="110"/>
      <c r="S1469" s="32"/>
      <c r="T1469" s="30"/>
      <c r="U1469" s="110"/>
      <c r="V1469" s="32"/>
      <c r="W1469" s="30"/>
      <c r="X1469" s="110"/>
      <c r="Y1469" s="32"/>
      <c r="AA1469" s="200" t="s">
        <v>283</v>
      </c>
      <c r="AB1469" s="200" t="s">
        <v>285</v>
      </c>
      <c r="AC1469" s="200" t="s">
        <v>286</v>
      </c>
      <c r="AE1469" s="200" t="s">
        <v>283</v>
      </c>
      <c r="AF1469" s="200" t="s">
        <v>285</v>
      </c>
      <c r="AG1469" s="200" t="s">
        <v>286</v>
      </c>
    </row>
    <row r="1470" spans="1:35" ht="12" customHeight="1" x14ac:dyDescent="0.15">
      <c r="A1470" s="25"/>
      <c r="E1470" s="103" t="s">
        <v>272</v>
      </c>
      <c r="F1470" s="124">
        <v>3.8279231266149885E-3</v>
      </c>
      <c r="G1470" s="195">
        <v>258</v>
      </c>
      <c r="H1470" s="129">
        <v>8.0612910718148422E-4</v>
      </c>
      <c r="I1470" s="124">
        <v>4.3259803921568626E-3</v>
      </c>
      <c r="J1470" s="195">
        <v>17</v>
      </c>
      <c r="K1470" s="129">
        <v>2.1593308384250101E-3</v>
      </c>
      <c r="L1470" s="124">
        <v>3.9660493827160491E-3</v>
      </c>
      <c r="M1470" s="195">
        <v>18</v>
      </c>
      <c r="N1470" s="129">
        <v>1.8910651164011933E-3</v>
      </c>
      <c r="P1470" s="103" t="s">
        <v>272</v>
      </c>
      <c r="Q1470" s="124">
        <v>3.8971560846560844E-3</v>
      </c>
      <c r="R1470" s="195">
        <v>7</v>
      </c>
      <c r="S1470" s="129">
        <v>2.5538670620240235E-3</v>
      </c>
      <c r="T1470" s="124">
        <v>2.650462962962963E-3</v>
      </c>
      <c r="U1470" s="195">
        <v>2</v>
      </c>
      <c r="V1470" s="129">
        <v>6.8746492615358746E-4</v>
      </c>
      <c r="W1470" s="124">
        <v>2.8124999999999995E-3</v>
      </c>
      <c r="X1470" s="195">
        <v>1</v>
      </c>
      <c r="Y1470" s="129" t="s">
        <v>311</v>
      </c>
      <c r="Z1470" s="200">
        <v>1470</v>
      </c>
      <c r="AA1470" s="200">
        <f>IF(F1470="-",-1,F1470)</f>
        <v>3.8279231266149885E-3</v>
      </c>
      <c r="AB1470" s="200">
        <f>IF(I1470="-",-1,I1470)</f>
        <v>4.3259803921568626E-3</v>
      </c>
      <c r="AC1470" s="200">
        <f>IF(L1470="-",-1,L1470)</f>
        <v>3.9660493827160491E-3</v>
      </c>
      <c r="AE1470" s="200">
        <f>IF(Q1470="-",-1,Q1470)</f>
        <v>3.8971560846560844E-3</v>
      </c>
      <c r="AF1470" s="200">
        <f>IF(T1470="-",-1,T1470)</f>
        <v>2.650462962962963E-3</v>
      </c>
      <c r="AG1470" s="200">
        <f>IF(W1470="-",-1,W1470)</f>
        <v>2.8124999999999995E-3</v>
      </c>
      <c r="AI1470" s="200" t="s">
        <v>118</v>
      </c>
    </row>
    <row r="1471" spans="1:35" ht="12" customHeight="1" x14ac:dyDescent="0.15">
      <c r="A1471" s="85" t="s">
        <v>308</v>
      </c>
      <c r="B1471" s="134"/>
      <c r="C1471" s="134"/>
      <c r="E1471" s="23" t="s">
        <v>273</v>
      </c>
      <c r="F1471" s="125">
        <v>4.8677444737227366E-3</v>
      </c>
      <c r="G1471" s="196">
        <v>506</v>
      </c>
      <c r="H1471" s="130">
        <v>1.5413428588789482E-3</v>
      </c>
      <c r="I1471" s="125">
        <v>4.0079365079365081E-3</v>
      </c>
      <c r="J1471" s="196">
        <v>70</v>
      </c>
      <c r="K1471" s="130">
        <v>1.6033247467588771E-3</v>
      </c>
      <c r="L1471" s="125">
        <v>3.7241285403050114E-3</v>
      </c>
      <c r="M1471" s="196">
        <v>17</v>
      </c>
      <c r="N1471" s="130">
        <v>1.114748649838983E-3</v>
      </c>
      <c r="P1471" s="23" t="s">
        <v>273</v>
      </c>
      <c r="Q1471" s="125">
        <v>3.3732825567502987E-3</v>
      </c>
      <c r="R1471" s="196">
        <v>31</v>
      </c>
      <c r="S1471" s="130">
        <v>4.6032076575341539E-4</v>
      </c>
      <c r="T1471" s="125">
        <v>3.9380787037037041E-3</v>
      </c>
      <c r="U1471" s="196">
        <v>4</v>
      </c>
      <c r="V1471" s="130">
        <v>1.5482856822344807E-3</v>
      </c>
      <c r="W1471" s="125">
        <v>3.3912037037037036E-3</v>
      </c>
      <c r="X1471" s="196">
        <v>1</v>
      </c>
      <c r="Y1471" s="130" t="s">
        <v>311</v>
      </c>
      <c r="Z1471" s="200">
        <v>1471</v>
      </c>
      <c r="AA1471" s="200">
        <f t="shared" ref="AA1471:AA1485" si="204">IF(F1471="-",-1,F1471)</f>
        <v>4.8677444737227366E-3</v>
      </c>
      <c r="AB1471" s="200">
        <f t="shared" ref="AB1471:AB1485" si="205">IF(I1471="-",-1,I1471)</f>
        <v>4.0079365079365081E-3</v>
      </c>
      <c r="AC1471" s="200">
        <f t="shared" ref="AC1471:AC1485" si="206">IF(L1471="-",-1,L1471)</f>
        <v>3.7241285403050114E-3</v>
      </c>
      <c r="AE1471" s="200">
        <f t="shared" ref="AE1471:AE1485" si="207">IF(Q1471="-",-1,Q1471)</f>
        <v>3.3732825567502987E-3</v>
      </c>
      <c r="AF1471" s="200">
        <f t="shared" ref="AF1471:AF1485" si="208">IF(T1471="-",-1,T1471)</f>
        <v>3.9380787037037041E-3</v>
      </c>
      <c r="AG1471" s="200">
        <f t="shared" ref="AG1471:AG1485" si="209">IF(W1471="-",-1,W1471)</f>
        <v>3.3912037037037036E-3</v>
      </c>
      <c r="AI1471" s="200" t="s">
        <v>119</v>
      </c>
    </row>
    <row r="1472" spans="1:35" ht="12" customHeight="1" x14ac:dyDescent="0.15">
      <c r="A1472" s="85" t="s">
        <v>310</v>
      </c>
      <c r="B1472" s="134"/>
      <c r="C1472" s="134"/>
      <c r="E1472" s="103" t="s">
        <v>274</v>
      </c>
      <c r="F1472" s="124">
        <v>4.7102135485287593E-3</v>
      </c>
      <c r="G1472" s="195">
        <v>506</v>
      </c>
      <c r="H1472" s="129">
        <v>1.3274027040087854E-3</v>
      </c>
      <c r="I1472" s="124">
        <v>3.9016399874450707E-3</v>
      </c>
      <c r="J1472" s="195">
        <v>118</v>
      </c>
      <c r="K1472" s="129">
        <v>1.1407960269055495E-3</v>
      </c>
      <c r="L1472" s="124">
        <v>4.0944163860830536E-3</v>
      </c>
      <c r="M1472" s="195">
        <v>33</v>
      </c>
      <c r="N1472" s="129">
        <v>2.0819343905834598E-3</v>
      </c>
      <c r="P1472" s="103" t="s">
        <v>274</v>
      </c>
      <c r="Q1472" s="124">
        <v>3.6412037037037034E-3</v>
      </c>
      <c r="R1472" s="195">
        <v>10</v>
      </c>
      <c r="S1472" s="129">
        <v>6.6072995375405987E-4</v>
      </c>
      <c r="T1472" s="124">
        <v>3.2060185185185186E-3</v>
      </c>
      <c r="U1472" s="195">
        <v>4</v>
      </c>
      <c r="V1472" s="129">
        <v>3.8468201495412942E-4</v>
      </c>
      <c r="W1472" s="124">
        <v>3.2767489711934155E-3</v>
      </c>
      <c r="X1472" s="195">
        <v>9</v>
      </c>
      <c r="Y1472" s="129">
        <v>3.5844350769558578E-4</v>
      </c>
      <c r="Z1472" s="200">
        <v>1472</v>
      </c>
      <c r="AA1472" s="200">
        <f t="shared" si="204"/>
        <v>4.7102135485287593E-3</v>
      </c>
      <c r="AB1472" s="200">
        <f t="shared" si="205"/>
        <v>3.9016399874450707E-3</v>
      </c>
      <c r="AC1472" s="200">
        <f t="shared" si="206"/>
        <v>4.0944163860830536E-3</v>
      </c>
      <c r="AE1472" s="200">
        <f t="shared" si="207"/>
        <v>3.6412037037037034E-3</v>
      </c>
      <c r="AF1472" s="200">
        <f t="shared" si="208"/>
        <v>3.2060185185185186E-3</v>
      </c>
      <c r="AG1472" s="200">
        <f t="shared" si="209"/>
        <v>3.2767489711934155E-3</v>
      </c>
      <c r="AI1472" s="200" t="s">
        <v>120</v>
      </c>
    </row>
    <row r="1473" spans="1:35" ht="12" customHeight="1" x14ac:dyDescent="0.15">
      <c r="A1473" s="85" t="s">
        <v>309</v>
      </c>
      <c r="B1473" s="134"/>
      <c r="C1473" s="134"/>
      <c r="E1473" s="23" t="s">
        <v>275</v>
      </c>
      <c r="F1473" s="125">
        <v>4.2561473619846264E-3</v>
      </c>
      <c r="G1473" s="196">
        <v>424</v>
      </c>
      <c r="H1473" s="130">
        <v>1.4472392546122997E-3</v>
      </c>
      <c r="I1473" s="125">
        <v>4.0132486209613887E-3</v>
      </c>
      <c r="J1473" s="196">
        <v>141</v>
      </c>
      <c r="K1473" s="130">
        <v>1.2606563122851682E-3</v>
      </c>
      <c r="L1473" s="125">
        <v>3.9340147732001649E-3</v>
      </c>
      <c r="M1473" s="196">
        <v>89</v>
      </c>
      <c r="N1473" s="130">
        <v>1.2567443636638757E-3</v>
      </c>
      <c r="P1473" s="23" t="s">
        <v>275</v>
      </c>
      <c r="Q1473" s="125">
        <v>5.0177015250544672E-3</v>
      </c>
      <c r="R1473" s="196">
        <v>17</v>
      </c>
      <c r="S1473" s="130">
        <v>2.9955201790123971E-3</v>
      </c>
      <c r="T1473" s="125">
        <v>3.5095164609053506E-3</v>
      </c>
      <c r="U1473" s="196">
        <v>9</v>
      </c>
      <c r="V1473" s="130">
        <v>2.9239016958379542E-4</v>
      </c>
      <c r="W1473" s="125">
        <v>3.9004629629629632E-3</v>
      </c>
      <c r="X1473" s="196">
        <v>7</v>
      </c>
      <c r="Y1473" s="130">
        <v>1.2555781173998937E-3</v>
      </c>
      <c r="Z1473" s="200">
        <v>1473</v>
      </c>
      <c r="AA1473" s="200">
        <f t="shared" si="204"/>
        <v>4.2561473619846264E-3</v>
      </c>
      <c r="AB1473" s="200">
        <f t="shared" si="205"/>
        <v>4.0132486209613887E-3</v>
      </c>
      <c r="AC1473" s="200">
        <f t="shared" si="206"/>
        <v>3.9340147732001649E-3</v>
      </c>
      <c r="AE1473" s="200">
        <f t="shared" si="207"/>
        <v>5.0177015250544672E-3</v>
      </c>
      <c r="AF1473" s="200">
        <f t="shared" si="208"/>
        <v>3.5095164609053506E-3</v>
      </c>
      <c r="AG1473" s="200">
        <f t="shared" si="209"/>
        <v>3.9004629629629632E-3</v>
      </c>
      <c r="AI1473" s="200" t="s">
        <v>121</v>
      </c>
    </row>
    <row r="1474" spans="1:35" ht="12" customHeight="1" x14ac:dyDescent="0.15">
      <c r="E1474" s="103" t="s">
        <v>94</v>
      </c>
      <c r="F1474" s="124">
        <v>4.2910011574074066E-3</v>
      </c>
      <c r="G1474" s="195">
        <v>400</v>
      </c>
      <c r="H1474" s="129">
        <v>1.6184612097697622E-3</v>
      </c>
      <c r="I1474" s="124">
        <v>4.3361208920187798E-3</v>
      </c>
      <c r="J1474" s="195">
        <v>142</v>
      </c>
      <c r="K1474" s="129">
        <v>1.8250380450804218E-3</v>
      </c>
      <c r="L1474" s="124">
        <v>4.068908784817876E-3</v>
      </c>
      <c r="M1474" s="195">
        <v>121</v>
      </c>
      <c r="N1474" s="129">
        <v>1.6650328701320147E-3</v>
      </c>
      <c r="P1474" s="103" t="s">
        <v>94</v>
      </c>
      <c r="Q1474" s="124">
        <v>4.9713693957115015E-3</v>
      </c>
      <c r="R1474" s="195">
        <v>19</v>
      </c>
      <c r="S1474" s="129">
        <v>2.7849336851009147E-3</v>
      </c>
      <c r="T1474" s="124">
        <v>4.6514161220043574E-3</v>
      </c>
      <c r="U1474" s="195">
        <v>17</v>
      </c>
      <c r="V1474" s="129">
        <v>2.5253899023966837E-3</v>
      </c>
      <c r="W1474" s="124">
        <v>3.827160493827161E-3</v>
      </c>
      <c r="X1474" s="195">
        <v>12</v>
      </c>
      <c r="Y1474" s="129">
        <v>1.8810263272623726E-3</v>
      </c>
      <c r="Z1474" s="200">
        <v>1474</v>
      </c>
      <c r="AA1474" s="200">
        <f t="shared" si="204"/>
        <v>4.2910011574074066E-3</v>
      </c>
      <c r="AB1474" s="200">
        <f t="shared" si="205"/>
        <v>4.3361208920187798E-3</v>
      </c>
      <c r="AC1474" s="200">
        <f t="shared" si="206"/>
        <v>4.068908784817876E-3</v>
      </c>
      <c r="AE1474" s="200">
        <f t="shared" si="207"/>
        <v>4.9713693957115015E-3</v>
      </c>
      <c r="AF1474" s="200">
        <f t="shared" si="208"/>
        <v>4.6514161220043574E-3</v>
      </c>
      <c r="AG1474" s="200">
        <f t="shared" si="209"/>
        <v>3.827160493827161E-3</v>
      </c>
      <c r="AI1474" s="200" t="s">
        <v>106</v>
      </c>
    </row>
    <row r="1475" spans="1:35" ht="12" customHeight="1" x14ac:dyDescent="0.15">
      <c r="A1475" s="2"/>
      <c r="E1475" s="23" t="s">
        <v>95</v>
      </c>
      <c r="F1475" s="125">
        <v>4.2920901084010834E-3</v>
      </c>
      <c r="G1475" s="196">
        <v>410</v>
      </c>
      <c r="H1475" s="130">
        <v>1.6159118817962663E-3</v>
      </c>
      <c r="I1475" s="125">
        <v>4.295596468561585E-3</v>
      </c>
      <c r="J1475" s="196">
        <v>172</v>
      </c>
      <c r="K1475" s="130">
        <v>1.7489204754934026E-3</v>
      </c>
      <c r="L1475" s="125">
        <v>3.8881125790424572E-3</v>
      </c>
      <c r="M1475" s="196">
        <v>164</v>
      </c>
      <c r="N1475" s="130">
        <v>1.3588187902582706E-3</v>
      </c>
      <c r="P1475" s="23" t="s">
        <v>95</v>
      </c>
      <c r="Q1475" s="125">
        <v>5.5408950617283946E-3</v>
      </c>
      <c r="R1475" s="196">
        <v>15</v>
      </c>
      <c r="S1475" s="130">
        <v>2.7254617477630886E-3</v>
      </c>
      <c r="T1475" s="125">
        <v>4.6082621082621086E-3</v>
      </c>
      <c r="U1475" s="196">
        <v>13</v>
      </c>
      <c r="V1475" s="130">
        <v>1.7867477002039653E-3</v>
      </c>
      <c r="W1475" s="125">
        <v>4.0499614197530851E-3</v>
      </c>
      <c r="X1475" s="196">
        <v>12</v>
      </c>
      <c r="Y1475" s="130">
        <v>1.5807941871985541E-3</v>
      </c>
      <c r="Z1475" s="200">
        <v>1475</v>
      </c>
      <c r="AA1475" s="200">
        <f t="shared" si="204"/>
        <v>4.2920901084010834E-3</v>
      </c>
      <c r="AB1475" s="200">
        <f t="shared" si="205"/>
        <v>4.295596468561585E-3</v>
      </c>
      <c r="AC1475" s="200">
        <f t="shared" si="206"/>
        <v>3.8881125790424572E-3</v>
      </c>
      <c r="AE1475" s="200">
        <f t="shared" si="207"/>
        <v>5.5408950617283946E-3</v>
      </c>
      <c r="AF1475" s="200">
        <f t="shared" si="208"/>
        <v>4.6082621082621086E-3</v>
      </c>
      <c r="AG1475" s="200">
        <f t="shared" si="209"/>
        <v>4.0499614197530851E-3</v>
      </c>
      <c r="AI1475" s="200" t="s">
        <v>107</v>
      </c>
    </row>
    <row r="1476" spans="1:35" ht="12" customHeight="1" x14ac:dyDescent="0.15">
      <c r="E1476" s="103" t="s">
        <v>96</v>
      </c>
      <c r="F1476" s="124">
        <v>4.0810426311728388E-3</v>
      </c>
      <c r="G1476" s="195">
        <v>480</v>
      </c>
      <c r="H1476" s="129">
        <v>1.184140330871506E-3</v>
      </c>
      <c r="I1476" s="124">
        <v>4.2690735325969231E-3</v>
      </c>
      <c r="J1476" s="195">
        <v>171</v>
      </c>
      <c r="K1476" s="129">
        <v>1.7079575559126987E-3</v>
      </c>
      <c r="L1476" s="124">
        <v>3.8732257706808617E-3</v>
      </c>
      <c r="M1476" s="195">
        <v>167</v>
      </c>
      <c r="N1476" s="129">
        <v>1.3336254843839908E-3</v>
      </c>
      <c r="P1476" s="103" t="s">
        <v>96</v>
      </c>
      <c r="Q1476" s="124">
        <v>4.2124807098765432E-3</v>
      </c>
      <c r="R1476" s="195">
        <v>24</v>
      </c>
      <c r="S1476" s="129">
        <v>2.1574787835530298E-3</v>
      </c>
      <c r="T1476" s="124">
        <v>3.601466049382716E-3</v>
      </c>
      <c r="U1476" s="195">
        <v>6</v>
      </c>
      <c r="V1476" s="129">
        <v>3.1051466976531072E-4</v>
      </c>
      <c r="W1476" s="124">
        <v>3.712384259259259E-3</v>
      </c>
      <c r="X1476" s="195">
        <v>16</v>
      </c>
      <c r="Y1476" s="129">
        <v>1.3053140646543842E-3</v>
      </c>
      <c r="Z1476" s="200">
        <v>1476</v>
      </c>
      <c r="AA1476" s="200">
        <f t="shared" si="204"/>
        <v>4.0810426311728388E-3</v>
      </c>
      <c r="AB1476" s="200">
        <f t="shared" si="205"/>
        <v>4.2690735325969231E-3</v>
      </c>
      <c r="AC1476" s="200">
        <f t="shared" si="206"/>
        <v>3.8732257706808617E-3</v>
      </c>
      <c r="AE1476" s="200">
        <f t="shared" si="207"/>
        <v>4.2124807098765432E-3</v>
      </c>
      <c r="AF1476" s="200">
        <f t="shared" si="208"/>
        <v>3.601466049382716E-3</v>
      </c>
      <c r="AG1476" s="200">
        <f t="shared" si="209"/>
        <v>3.712384259259259E-3</v>
      </c>
      <c r="AI1476" s="200" t="s">
        <v>108</v>
      </c>
    </row>
    <row r="1477" spans="1:35" ht="12" customHeight="1" x14ac:dyDescent="0.15">
      <c r="E1477" s="28" t="s">
        <v>97</v>
      </c>
      <c r="F1477" s="126">
        <v>4.2228550903119846E-3</v>
      </c>
      <c r="G1477" s="197">
        <v>406</v>
      </c>
      <c r="H1477" s="131">
        <v>1.3860620841164024E-3</v>
      </c>
      <c r="I1477" s="126">
        <v>4.0669267374944676E-3</v>
      </c>
      <c r="J1477" s="197">
        <v>251</v>
      </c>
      <c r="K1477" s="131">
        <v>1.294928031785609E-3</v>
      </c>
      <c r="L1477" s="126">
        <v>4.0546461640211624E-3</v>
      </c>
      <c r="M1477" s="197">
        <v>196</v>
      </c>
      <c r="N1477" s="131">
        <v>1.3938407761829481E-3</v>
      </c>
      <c r="P1477" s="28" t="s">
        <v>97</v>
      </c>
      <c r="Q1477" s="126">
        <v>4.3620370370370367E-3</v>
      </c>
      <c r="R1477" s="197">
        <v>25</v>
      </c>
      <c r="S1477" s="131">
        <v>2.052632261397922E-3</v>
      </c>
      <c r="T1477" s="126">
        <v>4.5863791423001949E-3</v>
      </c>
      <c r="U1477" s="197">
        <v>19</v>
      </c>
      <c r="V1477" s="131">
        <v>1.9141590268418004E-3</v>
      </c>
      <c r="W1477" s="126">
        <v>4.0600887345679012E-3</v>
      </c>
      <c r="X1477" s="197">
        <v>24</v>
      </c>
      <c r="Y1477" s="131">
        <v>1.5226836275057077E-3</v>
      </c>
      <c r="Z1477" s="200">
        <v>1477</v>
      </c>
      <c r="AA1477" s="200">
        <f t="shared" si="204"/>
        <v>4.2228550903119846E-3</v>
      </c>
      <c r="AB1477" s="200">
        <f t="shared" si="205"/>
        <v>4.0669267374944676E-3</v>
      </c>
      <c r="AC1477" s="200">
        <f t="shared" si="206"/>
        <v>4.0546461640211624E-3</v>
      </c>
      <c r="AE1477" s="200">
        <f t="shared" si="207"/>
        <v>4.3620370370370367E-3</v>
      </c>
      <c r="AF1477" s="200">
        <f t="shared" si="208"/>
        <v>4.5863791423001949E-3</v>
      </c>
      <c r="AG1477" s="200">
        <f t="shared" si="209"/>
        <v>4.0600887345679012E-3</v>
      </c>
      <c r="AI1477" s="200" t="s">
        <v>109</v>
      </c>
    </row>
    <row r="1478" spans="1:35" ht="12" customHeight="1" x14ac:dyDescent="0.15">
      <c r="E1478" s="103" t="s">
        <v>98</v>
      </c>
      <c r="F1478" s="124">
        <v>4.2125262054507357E-3</v>
      </c>
      <c r="G1478" s="195">
        <v>424</v>
      </c>
      <c r="H1478" s="129">
        <v>1.4039043408404935E-3</v>
      </c>
      <c r="I1478" s="124">
        <v>4.1439361397479953E-3</v>
      </c>
      <c r="J1478" s="195">
        <v>194</v>
      </c>
      <c r="K1478" s="129">
        <v>1.4332064659816541E-3</v>
      </c>
      <c r="L1478" s="124">
        <v>3.9378612716763038E-3</v>
      </c>
      <c r="M1478" s="195">
        <v>173</v>
      </c>
      <c r="N1478" s="129">
        <v>8.6778578901324855E-4</v>
      </c>
      <c r="P1478" s="103" t="s">
        <v>98</v>
      </c>
      <c r="Q1478" s="124">
        <v>4.3261876006441217E-3</v>
      </c>
      <c r="R1478" s="195">
        <v>23</v>
      </c>
      <c r="S1478" s="129">
        <v>1.990315404732693E-3</v>
      </c>
      <c r="T1478" s="124">
        <v>4.3627829218106989E-3</v>
      </c>
      <c r="U1478" s="195">
        <v>18</v>
      </c>
      <c r="V1478" s="129">
        <v>1.7447654313244457E-3</v>
      </c>
      <c r="W1478" s="124">
        <v>3.6257716049382716E-3</v>
      </c>
      <c r="X1478" s="195">
        <v>15</v>
      </c>
      <c r="Y1478" s="129">
        <v>1.6337637769303886E-3</v>
      </c>
      <c r="Z1478" s="200">
        <v>1478</v>
      </c>
      <c r="AA1478" s="200">
        <f t="shared" si="204"/>
        <v>4.2125262054507357E-3</v>
      </c>
      <c r="AB1478" s="200">
        <f t="shared" si="205"/>
        <v>4.1439361397479953E-3</v>
      </c>
      <c r="AC1478" s="200">
        <f t="shared" si="206"/>
        <v>3.9378612716763038E-3</v>
      </c>
      <c r="AE1478" s="200">
        <f t="shared" si="207"/>
        <v>4.3261876006441217E-3</v>
      </c>
      <c r="AF1478" s="200">
        <f t="shared" si="208"/>
        <v>4.3627829218106989E-3</v>
      </c>
      <c r="AG1478" s="200">
        <f t="shared" si="209"/>
        <v>3.6257716049382716E-3</v>
      </c>
      <c r="AI1478" s="200" t="s">
        <v>110</v>
      </c>
    </row>
    <row r="1479" spans="1:35" ht="12" customHeight="1" x14ac:dyDescent="0.15">
      <c r="E1479" s="23" t="s">
        <v>99</v>
      </c>
      <c r="F1479" s="125">
        <v>4.2794238683127568E-3</v>
      </c>
      <c r="G1479" s="196">
        <v>450</v>
      </c>
      <c r="H1479" s="130">
        <v>1.2840879750231078E-3</v>
      </c>
      <c r="I1479" s="125">
        <v>4.1099469352393319E-3</v>
      </c>
      <c r="J1479" s="196">
        <v>171</v>
      </c>
      <c r="K1479" s="130">
        <v>1.5052666737189575E-3</v>
      </c>
      <c r="L1479" s="125">
        <v>3.9824102652034751E-3</v>
      </c>
      <c r="M1479" s="196">
        <v>162</v>
      </c>
      <c r="N1479" s="130">
        <v>1.1935055232725653E-3</v>
      </c>
      <c r="P1479" s="23" t="s">
        <v>99</v>
      </c>
      <c r="Q1479" s="125">
        <v>5.6481481481481487E-3</v>
      </c>
      <c r="R1479" s="196">
        <v>23</v>
      </c>
      <c r="S1479" s="130">
        <v>3.2354378812537565E-3</v>
      </c>
      <c r="T1479" s="125">
        <v>5.3173225308641965E-3</v>
      </c>
      <c r="U1479" s="196">
        <v>12</v>
      </c>
      <c r="V1479" s="130">
        <v>3.212924219499359E-3</v>
      </c>
      <c r="W1479" s="125">
        <v>4.4034900284900275E-3</v>
      </c>
      <c r="X1479" s="196">
        <v>13</v>
      </c>
      <c r="Y1479" s="130">
        <v>2.655283701665265E-3</v>
      </c>
      <c r="Z1479" s="200">
        <v>1479</v>
      </c>
      <c r="AA1479" s="200">
        <f t="shared" si="204"/>
        <v>4.2794238683127568E-3</v>
      </c>
      <c r="AB1479" s="200">
        <f t="shared" si="205"/>
        <v>4.1099469352393319E-3</v>
      </c>
      <c r="AC1479" s="200">
        <f t="shared" si="206"/>
        <v>3.9824102652034751E-3</v>
      </c>
      <c r="AE1479" s="200">
        <f t="shared" si="207"/>
        <v>5.6481481481481487E-3</v>
      </c>
      <c r="AF1479" s="200">
        <f t="shared" si="208"/>
        <v>5.3173225308641965E-3</v>
      </c>
      <c r="AG1479" s="200">
        <f t="shared" si="209"/>
        <v>4.4034900284900275E-3</v>
      </c>
      <c r="AI1479" s="200" t="s">
        <v>111</v>
      </c>
    </row>
    <row r="1480" spans="1:35" ht="12" customHeight="1" x14ac:dyDescent="0.15">
      <c r="E1480" s="103" t="s">
        <v>100</v>
      </c>
      <c r="F1480" s="124">
        <v>4.8141386661575691E-3</v>
      </c>
      <c r="G1480" s="195">
        <v>582</v>
      </c>
      <c r="H1480" s="129">
        <v>1.2005683925874178E-3</v>
      </c>
      <c r="I1480" s="124">
        <v>4.0385017786147732E-3</v>
      </c>
      <c r="J1480" s="195">
        <v>177</v>
      </c>
      <c r="K1480" s="129">
        <v>1.3566521049620374E-3</v>
      </c>
      <c r="L1480" s="124">
        <v>3.8077971167369894E-3</v>
      </c>
      <c r="M1480" s="195">
        <v>158</v>
      </c>
      <c r="N1480" s="129">
        <v>8.7789597804451968E-4</v>
      </c>
      <c r="P1480" s="103" t="s">
        <v>100</v>
      </c>
      <c r="Q1480" s="124">
        <v>5.0517216435185183E-3</v>
      </c>
      <c r="R1480" s="195">
        <v>32</v>
      </c>
      <c r="S1480" s="129">
        <v>2.5835729673351826E-3</v>
      </c>
      <c r="T1480" s="124">
        <v>3.5969650205761317E-3</v>
      </c>
      <c r="U1480" s="195">
        <v>9</v>
      </c>
      <c r="V1480" s="129">
        <v>5.8961864574879903E-4</v>
      </c>
      <c r="W1480" s="124">
        <v>3.6291152263374488E-3</v>
      </c>
      <c r="X1480" s="195">
        <v>9</v>
      </c>
      <c r="Y1480" s="129">
        <v>6.5085802736975374E-4</v>
      </c>
      <c r="Z1480" s="200">
        <v>1480</v>
      </c>
      <c r="AA1480" s="200">
        <f t="shared" si="204"/>
        <v>4.8141386661575691E-3</v>
      </c>
      <c r="AB1480" s="200">
        <f t="shared" si="205"/>
        <v>4.0385017786147732E-3</v>
      </c>
      <c r="AC1480" s="200">
        <f t="shared" si="206"/>
        <v>3.8077971167369894E-3</v>
      </c>
      <c r="AE1480" s="200">
        <f t="shared" si="207"/>
        <v>5.0517216435185183E-3</v>
      </c>
      <c r="AF1480" s="200">
        <f t="shared" si="208"/>
        <v>3.5969650205761317E-3</v>
      </c>
      <c r="AG1480" s="200">
        <f t="shared" si="209"/>
        <v>3.6291152263374488E-3</v>
      </c>
      <c r="AI1480" s="200" t="s">
        <v>112</v>
      </c>
    </row>
    <row r="1481" spans="1:35" ht="12" customHeight="1" x14ac:dyDescent="0.15">
      <c r="E1481" s="23" t="s">
        <v>101</v>
      </c>
      <c r="F1481" s="125">
        <v>4.5384816465797147E-3</v>
      </c>
      <c r="G1481" s="196">
        <v>673</v>
      </c>
      <c r="H1481" s="130">
        <v>1.1268113353047663E-3</v>
      </c>
      <c r="I1481" s="125">
        <v>3.9053332416574978E-3</v>
      </c>
      <c r="J1481" s="196">
        <v>202</v>
      </c>
      <c r="K1481" s="130">
        <v>1.2542881979919979E-3</v>
      </c>
      <c r="L1481" s="125">
        <v>3.7773114841460165E-3</v>
      </c>
      <c r="M1481" s="196">
        <v>139</v>
      </c>
      <c r="N1481" s="130">
        <v>8.6321562604578462E-4</v>
      </c>
      <c r="P1481" s="23" t="s">
        <v>101</v>
      </c>
      <c r="Q1481" s="125">
        <v>4.2483866442199775E-3</v>
      </c>
      <c r="R1481" s="196">
        <v>33</v>
      </c>
      <c r="S1481" s="130">
        <v>1.9907111732071969E-3</v>
      </c>
      <c r="T1481" s="125">
        <v>5.4197530864197518E-3</v>
      </c>
      <c r="U1481" s="196">
        <v>15</v>
      </c>
      <c r="V1481" s="130">
        <v>2.9842278610215903E-3</v>
      </c>
      <c r="W1481" s="125">
        <v>3.9207175925925928E-3</v>
      </c>
      <c r="X1481" s="196">
        <v>8</v>
      </c>
      <c r="Y1481" s="130">
        <v>1.4443266585998172E-3</v>
      </c>
      <c r="Z1481" s="200">
        <v>1481</v>
      </c>
      <c r="AA1481" s="200">
        <f t="shared" si="204"/>
        <v>4.5384816465797147E-3</v>
      </c>
      <c r="AB1481" s="200">
        <f t="shared" si="205"/>
        <v>3.9053332416574978E-3</v>
      </c>
      <c r="AC1481" s="200">
        <f t="shared" si="206"/>
        <v>3.7773114841460165E-3</v>
      </c>
      <c r="AE1481" s="200">
        <f t="shared" si="207"/>
        <v>4.2483866442199775E-3</v>
      </c>
      <c r="AF1481" s="200">
        <f t="shared" si="208"/>
        <v>5.4197530864197518E-3</v>
      </c>
      <c r="AG1481" s="200">
        <f t="shared" si="209"/>
        <v>3.9207175925925928E-3</v>
      </c>
      <c r="AI1481" s="200" t="s">
        <v>113</v>
      </c>
    </row>
    <row r="1482" spans="1:35" ht="12" customHeight="1" x14ac:dyDescent="0.15">
      <c r="E1482" s="103" t="s">
        <v>102</v>
      </c>
      <c r="F1482" s="124">
        <v>3.971256953593909E-3</v>
      </c>
      <c r="G1482" s="195">
        <v>506</v>
      </c>
      <c r="H1482" s="129">
        <v>1.020662325981071E-3</v>
      </c>
      <c r="I1482" s="124">
        <v>3.9198477618723037E-3</v>
      </c>
      <c r="J1482" s="195">
        <v>163</v>
      </c>
      <c r="K1482" s="129">
        <v>1.3359718542721242E-3</v>
      </c>
      <c r="L1482" s="124">
        <v>4.0911999397771747E-3</v>
      </c>
      <c r="M1482" s="195">
        <v>123</v>
      </c>
      <c r="N1482" s="129">
        <v>1.4461150277796479E-3</v>
      </c>
      <c r="P1482" s="103" t="s">
        <v>102</v>
      </c>
      <c r="Q1482" s="124">
        <v>4.2569444444444443E-3</v>
      </c>
      <c r="R1482" s="195">
        <v>35</v>
      </c>
      <c r="S1482" s="129">
        <v>1.940724294909654E-3</v>
      </c>
      <c r="T1482" s="124">
        <v>3.8925438596491223E-3</v>
      </c>
      <c r="U1482" s="195">
        <v>19</v>
      </c>
      <c r="V1482" s="129">
        <v>1.6131390515425979E-3</v>
      </c>
      <c r="W1482" s="124">
        <v>3.1944444444444446E-3</v>
      </c>
      <c r="X1482" s="195">
        <v>7</v>
      </c>
      <c r="Y1482" s="129">
        <v>1.9390172643717329E-4</v>
      </c>
      <c r="Z1482" s="200">
        <v>1482</v>
      </c>
      <c r="AA1482" s="200">
        <f t="shared" si="204"/>
        <v>3.971256953593909E-3</v>
      </c>
      <c r="AB1482" s="200">
        <f t="shared" si="205"/>
        <v>3.9198477618723037E-3</v>
      </c>
      <c r="AC1482" s="200">
        <f t="shared" si="206"/>
        <v>4.0911999397771747E-3</v>
      </c>
      <c r="AE1482" s="200">
        <f t="shared" si="207"/>
        <v>4.2569444444444443E-3</v>
      </c>
      <c r="AF1482" s="200">
        <f t="shared" si="208"/>
        <v>3.8925438596491223E-3</v>
      </c>
      <c r="AG1482" s="200">
        <f t="shared" si="209"/>
        <v>3.1944444444444446E-3</v>
      </c>
      <c r="AI1482" s="200" t="s">
        <v>114</v>
      </c>
    </row>
    <row r="1483" spans="1:35" ht="12" customHeight="1" x14ac:dyDescent="0.15">
      <c r="E1483" s="23" t="s">
        <v>103</v>
      </c>
      <c r="F1483" s="125">
        <v>4.0467463991769549E-3</v>
      </c>
      <c r="G1483" s="196">
        <v>324</v>
      </c>
      <c r="H1483" s="130">
        <v>1.39929445882614E-3</v>
      </c>
      <c r="I1483" s="125">
        <v>4.0296573282684392E-3</v>
      </c>
      <c r="J1483" s="196">
        <v>117</v>
      </c>
      <c r="K1483" s="130">
        <v>1.5585378828291655E-3</v>
      </c>
      <c r="L1483" s="125">
        <v>3.7732662509448217E-3</v>
      </c>
      <c r="M1483" s="196">
        <v>98</v>
      </c>
      <c r="N1483" s="130">
        <v>7.64767909532234E-4</v>
      </c>
      <c r="P1483" s="23" t="s">
        <v>103</v>
      </c>
      <c r="Q1483" s="125">
        <v>3.9113562091503268E-3</v>
      </c>
      <c r="R1483" s="196">
        <v>17</v>
      </c>
      <c r="S1483" s="130">
        <v>2.0519982664840854E-3</v>
      </c>
      <c r="T1483" s="125">
        <v>3.6839596949891067E-3</v>
      </c>
      <c r="U1483" s="196">
        <v>17</v>
      </c>
      <c r="V1483" s="130">
        <v>9.4302751402052366E-4</v>
      </c>
      <c r="W1483" s="125">
        <v>4.1643518518518514E-3</v>
      </c>
      <c r="X1483" s="196">
        <v>10</v>
      </c>
      <c r="Y1483" s="130">
        <v>2.9235417697025031E-3</v>
      </c>
      <c r="Z1483" s="200">
        <v>1483</v>
      </c>
      <c r="AA1483" s="200">
        <f t="shared" si="204"/>
        <v>4.0467463991769549E-3</v>
      </c>
      <c r="AB1483" s="200">
        <f t="shared" si="205"/>
        <v>4.0296573282684392E-3</v>
      </c>
      <c r="AC1483" s="200">
        <f t="shared" si="206"/>
        <v>3.7732662509448217E-3</v>
      </c>
      <c r="AE1483" s="200">
        <f t="shared" si="207"/>
        <v>3.9113562091503268E-3</v>
      </c>
      <c r="AF1483" s="200">
        <f t="shared" si="208"/>
        <v>3.6839596949891067E-3</v>
      </c>
      <c r="AG1483" s="200">
        <f t="shared" si="209"/>
        <v>4.1643518518518514E-3</v>
      </c>
      <c r="AI1483" s="200" t="s">
        <v>115</v>
      </c>
    </row>
    <row r="1484" spans="1:35" ht="12" customHeight="1" x14ac:dyDescent="0.15">
      <c r="E1484" s="103" t="s">
        <v>104</v>
      </c>
      <c r="F1484" s="124">
        <v>3.7726825244785039E-3</v>
      </c>
      <c r="G1484" s="195">
        <v>174</v>
      </c>
      <c r="H1484" s="129">
        <v>8.8631150900887984E-4</v>
      </c>
      <c r="I1484" s="124">
        <v>3.7340856481481478E-3</v>
      </c>
      <c r="J1484" s="195">
        <v>56</v>
      </c>
      <c r="K1484" s="129">
        <v>1.2011039380464986E-3</v>
      </c>
      <c r="L1484" s="124">
        <v>3.9321309156378588E-3</v>
      </c>
      <c r="M1484" s="195">
        <v>72</v>
      </c>
      <c r="N1484" s="129">
        <v>1.1728044605247997E-3</v>
      </c>
      <c r="P1484" s="103" t="s">
        <v>104</v>
      </c>
      <c r="Q1484" s="124">
        <v>3.2937885802469136E-3</v>
      </c>
      <c r="R1484" s="195">
        <v>12</v>
      </c>
      <c r="S1484" s="129">
        <v>7.1259354793795757E-4</v>
      </c>
      <c r="T1484" s="124">
        <v>3.26195987654321E-3</v>
      </c>
      <c r="U1484" s="195">
        <v>6</v>
      </c>
      <c r="V1484" s="129">
        <v>3.0229537636256926E-4</v>
      </c>
      <c r="W1484" s="124">
        <v>2.9814814814814817E-3</v>
      </c>
      <c r="X1484" s="195">
        <v>5</v>
      </c>
      <c r="Y1484" s="129">
        <v>2.7941262735196821E-4</v>
      </c>
      <c r="Z1484" s="200">
        <v>1484</v>
      </c>
      <c r="AA1484" s="200">
        <f t="shared" si="204"/>
        <v>3.7726825244785039E-3</v>
      </c>
      <c r="AB1484" s="200">
        <f t="shared" si="205"/>
        <v>3.7340856481481478E-3</v>
      </c>
      <c r="AC1484" s="200">
        <f t="shared" si="206"/>
        <v>3.9321309156378588E-3</v>
      </c>
      <c r="AE1484" s="200">
        <f t="shared" si="207"/>
        <v>3.2937885802469136E-3</v>
      </c>
      <c r="AF1484" s="200">
        <f t="shared" si="208"/>
        <v>3.26195987654321E-3</v>
      </c>
      <c r="AG1484" s="200">
        <f t="shared" si="209"/>
        <v>2.9814814814814817E-3</v>
      </c>
      <c r="AI1484" s="200" t="s">
        <v>116</v>
      </c>
    </row>
    <row r="1485" spans="1:35" ht="12" customHeight="1" x14ac:dyDescent="0.15">
      <c r="E1485" s="23" t="s">
        <v>105</v>
      </c>
      <c r="F1485" s="125">
        <v>3.7206317712270105E-3</v>
      </c>
      <c r="G1485" s="196">
        <v>147</v>
      </c>
      <c r="H1485" s="130">
        <v>8.5749888162737239E-4</v>
      </c>
      <c r="I1485" s="125">
        <v>3.8360507246376829E-3</v>
      </c>
      <c r="J1485" s="196">
        <v>69</v>
      </c>
      <c r="K1485" s="130">
        <v>1.2805976325704054E-3</v>
      </c>
      <c r="L1485" s="125">
        <v>3.6102068865740741E-3</v>
      </c>
      <c r="M1485" s="196">
        <v>64</v>
      </c>
      <c r="N1485" s="130">
        <v>5.6852192609911254E-4</v>
      </c>
      <c r="P1485" s="23" t="s">
        <v>105</v>
      </c>
      <c r="Q1485" s="125">
        <v>3.5219907407407409E-3</v>
      </c>
      <c r="R1485" s="196">
        <v>10</v>
      </c>
      <c r="S1485" s="130">
        <v>9.4547662696930373E-4</v>
      </c>
      <c r="T1485" s="125">
        <v>3.5792824074074078E-3</v>
      </c>
      <c r="U1485" s="196">
        <v>4</v>
      </c>
      <c r="V1485" s="130">
        <v>8.6029841636362273E-4</v>
      </c>
      <c r="W1485" s="125">
        <v>4.3248456790123463E-3</v>
      </c>
      <c r="X1485" s="196">
        <v>6</v>
      </c>
      <c r="Y1485" s="130">
        <v>3.3446444106100116E-3</v>
      </c>
      <c r="Z1485" s="200">
        <v>1485</v>
      </c>
      <c r="AA1485" s="200">
        <f t="shared" si="204"/>
        <v>3.7206317712270105E-3</v>
      </c>
      <c r="AB1485" s="200">
        <f t="shared" si="205"/>
        <v>3.8360507246376829E-3</v>
      </c>
      <c r="AC1485" s="200">
        <f t="shared" si="206"/>
        <v>3.6102068865740741E-3</v>
      </c>
      <c r="AE1485" s="200">
        <f t="shared" si="207"/>
        <v>3.5219907407407409E-3</v>
      </c>
      <c r="AF1485" s="200">
        <f t="shared" si="208"/>
        <v>3.5792824074074078E-3</v>
      </c>
      <c r="AG1485" s="200">
        <f t="shared" si="209"/>
        <v>4.3248456790123463E-3</v>
      </c>
      <c r="AI1485" s="200" t="s">
        <v>117</v>
      </c>
    </row>
    <row r="1486" spans="1:35" ht="12" customHeight="1" x14ac:dyDescent="0.15">
      <c r="E1486" s="46" t="s">
        <v>126</v>
      </c>
      <c r="F1486" s="127"/>
      <c r="G1486" s="198"/>
      <c r="H1486" s="132"/>
      <c r="I1486" s="127"/>
      <c r="J1486" s="198"/>
      <c r="K1486" s="132"/>
      <c r="L1486" s="127"/>
      <c r="M1486" s="198"/>
      <c r="N1486" s="132"/>
      <c r="P1486" s="46" t="s">
        <v>126</v>
      </c>
      <c r="Q1486" s="127"/>
      <c r="R1486" s="198"/>
      <c r="S1486" s="132"/>
      <c r="T1486" s="127"/>
      <c r="U1486" s="198"/>
      <c r="V1486" s="132"/>
      <c r="W1486" s="127"/>
      <c r="X1486" s="198"/>
      <c r="Y1486" s="132"/>
    </row>
    <row r="1487" spans="1:35" ht="12" customHeight="1" x14ac:dyDescent="0.15">
      <c r="E1487" s="34" t="s">
        <v>127</v>
      </c>
      <c r="F1487" s="125">
        <v>4.55639702412003E-3</v>
      </c>
      <c r="G1487" s="196">
        <v>1491</v>
      </c>
      <c r="H1487" s="130">
        <v>1.4161916283066812E-3</v>
      </c>
      <c r="I1487" s="125">
        <v>3.9567043895747623E-3</v>
      </c>
      <c r="J1487" s="196">
        <v>270</v>
      </c>
      <c r="K1487" s="130">
        <v>1.3042858324305664E-3</v>
      </c>
      <c r="L1487" s="125">
        <v>4.0076344373219368E-3</v>
      </c>
      <c r="M1487" s="196">
        <v>104</v>
      </c>
      <c r="N1487" s="130">
        <v>1.8052933371988697E-3</v>
      </c>
      <c r="P1487" s="34" t="s">
        <v>127</v>
      </c>
      <c r="Q1487" s="125">
        <v>3.6197426239799103E-3</v>
      </c>
      <c r="R1487" s="196">
        <v>59</v>
      </c>
      <c r="S1487" s="130">
        <v>1.358691846887456E-3</v>
      </c>
      <c r="T1487" s="125">
        <v>3.4523809523809524E-3</v>
      </c>
      <c r="U1487" s="196">
        <v>14</v>
      </c>
      <c r="V1487" s="130">
        <v>9.1931880317526363E-4</v>
      </c>
      <c r="W1487" s="125">
        <v>3.2886904761904767E-3</v>
      </c>
      <c r="X1487" s="196">
        <v>14</v>
      </c>
      <c r="Y1487" s="130">
        <v>3.8098161531995722E-4</v>
      </c>
    </row>
    <row r="1488" spans="1:35" ht="12" customHeight="1" x14ac:dyDescent="0.15">
      <c r="E1488" s="103" t="s">
        <v>123</v>
      </c>
      <c r="F1488" s="124">
        <v>4.2099625649827232E-3</v>
      </c>
      <c r="G1488" s="195">
        <v>1489</v>
      </c>
      <c r="H1488" s="129">
        <v>1.4413068034052508E-3</v>
      </c>
      <c r="I1488" s="124">
        <v>4.1807835297418645E-3</v>
      </c>
      <c r="J1488" s="195">
        <v>660</v>
      </c>
      <c r="K1488" s="129">
        <v>1.5444310984375545E-3</v>
      </c>
      <c r="L1488" s="124">
        <v>3.9583138483601414E-3</v>
      </c>
      <c r="M1488" s="195">
        <v>594</v>
      </c>
      <c r="N1488" s="129">
        <v>1.3956758157328635E-3</v>
      </c>
      <c r="P1488" s="103" t="s">
        <v>123</v>
      </c>
      <c r="Q1488" s="124">
        <v>4.7857273391812881E-3</v>
      </c>
      <c r="R1488" s="195">
        <v>76</v>
      </c>
      <c r="S1488" s="129">
        <v>2.4765918675000373E-3</v>
      </c>
      <c r="T1488" s="124">
        <v>4.4935185185185174E-3</v>
      </c>
      <c r="U1488" s="195">
        <v>50</v>
      </c>
      <c r="V1488" s="129">
        <v>1.9433201181999421E-3</v>
      </c>
      <c r="W1488" s="124">
        <v>3.8856400259909031E-3</v>
      </c>
      <c r="X1488" s="195">
        <v>57</v>
      </c>
      <c r="Y1488" s="129">
        <v>1.4047365173282635E-3</v>
      </c>
    </row>
    <row r="1489" spans="5:29" ht="12" customHeight="1" x14ac:dyDescent="0.15">
      <c r="E1489" s="23" t="s">
        <v>124</v>
      </c>
      <c r="F1489" s="125">
        <v>4.482449388935536E-3</v>
      </c>
      <c r="G1489" s="196">
        <v>1985</v>
      </c>
      <c r="H1489" s="130">
        <v>1.2039818753648386E-3</v>
      </c>
      <c r="I1489" s="125">
        <v>3.9960098426374711E-3</v>
      </c>
      <c r="J1489" s="196">
        <v>619</v>
      </c>
      <c r="K1489" s="130">
        <v>1.3530774011044932E-3</v>
      </c>
      <c r="L1489" s="125">
        <v>3.8859623644557132E-3</v>
      </c>
      <c r="M1489" s="196">
        <v>526</v>
      </c>
      <c r="N1489" s="130">
        <v>1.0765847201391612E-3</v>
      </c>
      <c r="P1489" s="23" t="s">
        <v>124</v>
      </c>
      <c r="Q1489" s="125">
        <v>4.8563762626262627E-3</v>
      </c>
      <c r="R1489" s="196">
        <v>110</v>
      </c>
      <c r="S1489" s="130">
        <v>2.5518096334019194E-3</v>
      </c>
      <c r="T1489" s="125">
        <v>4.7130706287683037E-3</v>
      </c>
      <c r="U1489" s="196">
        <v>43</v>
      </c>
      <c r="V1489" s="130">
        <v>2.5554995393729674E-3</v>
      </c>
      <c r="W1489" s="125">
        <v>3.9430147058823525E-3</v>
      </c>
      <c r="X1489" s="196">
        <v>34</v>
      </c>
      <c r="Y1489" s="130">
        <v>1.8135881008298615E-3</v>
      </c>
    </row>
    <row r="1490" spans="5:29" ht="12" customHeight="1" x14ac:dyDescent="0.15">
      <c r="E1490" s="46" t="s">
        <v>3</v>
      </c>
      <c r="F1490" s="127"/>
      <c r="G1490" s="198"/>
      <c r="H1490" s="132"/>
      <c r="I1490" s="127"/>
      <c r="J1490" s="198"/>
      <c r="K1490" s="132"/>
      <c r="L1490" s="127"/>
      <c r="M1490" s="198"/>
      <c r="N1490" s="132"/>
      <c r="P1490" s="46" t="s">
        <v>3</v>
      </c>
      <c r="Q1490" s="127"/>
      <c r="R1490" s="198"/>
      <c r="S1490" s="132"/>
      <c r="T1490" s="127"/>
      <c r="U1490" s="198"/>
      <c r="V1490" s="132"/>
      <c r="W1490" s="127"/>
      <c r="X1490" s="198"/>
      <c r="Y1490" s="132"/>
    </row>
    <row r="1491" spans="5:29" ht="12" customHeight="1" x14ac:dyDescent="0.15">
      <c r="E1491" s="26" t="s">
        <v>128</v>
      </c>
      <c r="F1491" s="128">
        <v>4.3298732578155386E-3</v>
      </c>
      <c r="G1491" s="199">
        <v>6670</v>
      </c>
      <c r="H1491" s="133">
        <v>1.3451307306608965E-3</v>
      </c>
      <c r="I1491" s="128">
        <v>4.0700846240682622E-3</v>
      </c>
      <c r="J1491" s="199">
        <v>2231</v>
      </c>
      <c r="K1491" s="133">
        <v>1.462506968809598E-3</v>
      </c>
      <c r="L1491" s="128">
        <v>3.9195724431231749E-3</v>
      </c>
      <c r="M1491" s="199">
        <v>1794</v>
      </c>
      <c r="N1491" s="133">
        <v>1.2281609863310052E-3</v>
      </c>
      <c r="P1491" s="26" t="s">
        <v>128</v>
      </c>
      <c r="Q1491" s="128">
        <v>4.3927260593927282E-3</v>
      </c>
      <c r="R1491" s="199">
        <v>333</v>
      </c>
      <c r="S1491" s="133">
        <v>2.2332144929751285E-3</v>
      </c>
      <c r="T1491" s="128">
        <v>4.2510110685398065E-3</v>
      </c>
      <c r="U1491" s="199">
        <v>174</v>
      </c>
      <c r="V1491" s="133">
        <v>1.9380007327859615E-3</v>
      </c>
      <c r="W1491" s="128">
        <v>3.8379629629629627E-3</v>
      </c>
      <c r="X1491" s="199">
        <v>155</v>
      </c>
      <c r="Y1491" s="133">
        <v>1.7085854041229249E-3</v>
      </c>
    </row>
    <row r="1492" spans="5:29" ht="12" customHeight="1" x14ac:dyDescent="0.15">
      <c r="E1492" s="123"/>
      <c r="P1492" s="123"/>
    </row>
    <row r="1493" spans="5:29" ht="12" customHeight="1" x14ac:dyDescent="0.15">
      <c r="E1493" s="113" t="s">
        <v>315</v>
      </c>
      <c r="P1493" s="113" t="s">
        <v>315</v>
      </c>
    </row>
    <row r="1495" spans="5:29" ht="12" customHeight="1" x14ac:dyDescent="0.15">
      <c r="AC1495" s="225"/>
    </row>
    <row r="1509" spans="1:35" ht="20.100000000000001" customHeight="1" x14ac:dyDescent="0.15">
      <c r="A1509" s="6"/>
      <c r="E1509" s="3" t="s">
        <v>218</v>
      </c>
      <c r="F1509" s="15"/>
      <c r="G1509" s="192"/>
      <c r="H1509" s="15"/>
      <c r="I1509" s="15"/>
      <c r="J1509" s="192"/>
      <c r="K1509" s="15"/>
      <c r="L1509" s="15"/>
      <c r="M1509" s="192"/>
      <c r="N1509" s="15"/>
      <c r="P1509" s="3" t="s">
        <v>219</v>
      </c>
      <c r="Q1509" s="15"/>
      <c r="R1509" s="192"/>
      <c r="S1509" s="15"/>
      <c r="T1509" s="15"/>
      <c r="U1509" s="192"/>
      <c r="V1509" s="15"/>
      <c r="W1509" s="15"/>
      <c r="X1509" s="192"/>
      <c r="Y1509" s="15"/>
    </row>
    <row r="1510" spans="1:35" ht="12" customHeight="1" x14ac:dyDescent="0.15">
      <c r="E1510" s="41"/>
      <c r="F1510" s="42" t="s">
        <v>283</v>
      </c>
      <c r="G1510" s="193"/>
      <c r="H1510" s="43"/>
      <c r="I1510" s="42" t="s">
        <v>285</v>
      </c>
      <c r="J1510" s="193"/>
      <c r="K1510" s="43"/>
      <c r="L1510" s="42" t="s">
        <v>286</v>
      </c>
      <c r="M1510" s="193"/>
      <c r="N1510" s="43"/>
      <c r="P1510" s="41"/>
      <c r="Q1510" s="42" t="s">
        <v>283</v>
      </c>
      <c r="R1510" s="193"/>
      <c r="S1510" s="43"/>
      <c r="T1510" s="42" t="s">
        <v>285</v>
      </c>
      <c r="U1510" s="193"/>
      <c r="V1510" s="43"/>
      <c r="W1510" s="42" t="s">
        <v>286</v>
      </c>
      <c r="X1510" s="193"/>
      <c r="Y1510" s="43"/>
    </row>
    <row r="1511" spans="1:35" ht="12" customHeight="1" x14ac:dyDescent="0.15">
      <c r="A1511" s="84"/>
      <c r="B1511" s="84"/>
      <c r="C1511" s="84"/>
      <c r="E1511" s="80"/>
      <c r="F1511" s="104" t="s">
        <v>306</v>
      </c>
      <c r="G1511" s="194" t="s">
        <v>305</v>
      </c>
      <c r="H1511" s="105" t="s">
        <v>307</v>
      </c>
      <c r="I1511" s="104" t="s">
        <v>306</v>
      </c>
      <c r="J1511" s="194" t="s">
        <v>305</v>
      </c>
      <c r="K1511" s="105" t="s">
        <v>307</v>
      </c>
      <c r="L1511" s="104" t="s">
        <v>306</v>
      </c>
      <c r="M1511" s="194" t="s">
        <v>305</v>
      </c>
      <c r="N1511" s="105" t="s">
        <v>307</v>
      </c>
      <c r="P1511" s="80"/>
      <c r="Q1511" s="104" t="s">
        <v>306</v>
      </c>
      <c r="R1511" s="194" t="s">
        <v>305</v>
      </c>
      <c r="S1511" s="105" t="s">
        <v>307</v>
      </c>
      <c r="T1511" s="104" t="s">
        <v>306</v>
      </c>
      <c r="U1511" s="194" t="s">
        <v>305</v>
      </c>
      <c r="V1511" s="105" t="s">
        <v>307</v>
      </c>
      <c r="W1511" s="104" t="s">
        <v>306</v>
      </c>
      <c r="X1511" s="194" t="s">
        <v>305</v>
      </c>
      <c r="Y1511" s="105" t="s">
        <v>307</v>
      </c>
    </row>
    <row r="1512" spans="1:35" ht="12" customHeight="1" x14ac:dyDescent="0.15">
      <c r="A1512" s="2" t="s">
        <v>0</v>
      </c>
      <c r="E1512" s="46" t="s">
        <v>125</v>
      </c>
      <c r="F1512" s="30"/>
      <c r="G1512" s="110"/>
      <c r="H1512" s="32"/>
      <c r="I1512" s="30"/>
      <c r="J1512" s="110"/>
      <c r="K1512" s="32"/>
      <c r="L1512" s="30"/>
      <c r="M1512" s="110"/>
      <c r="N1512" s="32"/>
      <c r="P1512" s="46" t="s">
        <v>125</v>
      </c>
      <c r="Q1512" s="30"/>
      <c r="R1512" s="110"/>
      <c r="S1512" s="32"/>
      <c r="T1512" s="30"/>
      <c r="U1512" s="110"/>
      <c r="V1512" s="32"/>
      <c r="W1512" s="30"/>
      <c r="X1512" s="110"/>
      <c r="Y1512" s="32"/>
      <c r="AA1512" s="200" t="s">
        <v>283</v>
      </c>
      <c r="AB1512" s="200" t="s">
        <v>285</v>
      </c>
      <c r="AC1512" s="200" t="s">
        <v>286</v>
      </c>
      <c r="AE1512" s="200" t="s">
        <v>283</v>
      </c>
      <c r="AF1512" s="200" t="s">
        <v>285</v>
      </c>
      <c r="AG1512" s="200" t="s">
        <v>286</v>
      </c>
    </row>
    <row r="1513" spans="1:35" ht="12" customHeight="1" x14ac:dyDescent="0.15">
      <c r="A1513" s="25"/>
      <c r="E1513" s="103" t="s">
        <v>272</v>
      </c>
      <c r="F1513" s="124">
        <v>5.1597222222222218E-3</v>
      </c>
      <c r="G1513" s="195">
        <v>5</v>
      </c>
      <c r="H1513" s="129">
        <v>1.6388946105256896E-3</v>
      </c>
      <c r="I1513" s="124">
        <v>7.945601851851853E-3</v>
      </c>
      <c r="J1513" s="195">
        <v>2</v>
      </c>
      <c r="K1513" s="129">
        <v>5.9989498913164286E-3</v>
      </c>
      <c r="L1513" s="124" t="s">
        <v>311</v>
      </c>
      <c r="M1513" s="195" t="s">
        <v>311</v>
      </c>
      <c r="N1513" s="129" t="s">
        <v>311</v>
      </c>
      <c r="P1513" s="103" t="s">
        <v>272</v>
      </c>
      <c r="Q1513" s="124">
        <v>1.3468364197530865E-2</v>
      </c>
      <c r="R1513" s="195">
        <v>3</v>
      </c>
      <c r="S1513" s="129">
        <v>1.3009039583390111E-4</v>
      </c>
      <c r="T1513" s="124" t="s">
        <v>311</v>
      </c>
      <c r="U1513" s="195" t="s">
        <v>311</v>
      </c>
      <c r="V1513" s="129" t="s">
        <v>311</v>
      </c>
      <c r="W1513" s="124" t="s">
        <v>311</v>
      </c>
      <c r="X1513" s="195" t="s">
        <v>311</v>
      </c>
      <c r="Y1513" s="129" t="s">
        <v>311</v>
      </c>
      <c r="Z1513" s="200">
        <v>1513</v>
      </c>
      <c r="AA1513" s="200">
        <f>IF(F1513="-",-1,F1513)</f>
        <v>5.1597222222222218E-3</v>
      </c>
      <c r="AB1513" s="200">
        <f>IF(I1513="-",-1,I1513)</f>
        <v>7.945601851851853E-3</v>
      </c>
      <c r="AC1513" s="200">
        <f>IF(L1513="-",-1,L1513)</f>
        <v>-1</v>
      </c>
      <c r="AE1513" s="200">
        <f>IF(Q1513="-",-1,Q1513)</f>
        <v>1.3468364197530865E-2</v>
      </c>
      <c r="AF1513" s="200">
        <f>IF(T1513="-",-1,T1513)</f>
        <v>-1</v>
      </c>
      <c r="AG1513" s="200">
        <f>IF(W1513="-",-1,W1513)</f>
        <v>-1</v>
      </c>
      <c r="AI1513" s="200" t="s">
        <v>118</v>
      </c>
    </row>
    <row r="1514" spans="1:35" ht="12" customHeight="1" x14ac:dyDescent="0.15">
      <c r="A1514" s="85" t="s">
        <v>308</v>
      </c>
      <c r="B1514" s="134"/>
      <c r="C1514" s="134"/>
      <c r="E1514" s="23" t="s">
        <v>273</v>
      </c>
      <c r="F1514" s="125">
        <v>6.4494301994302006E-3</v>
      </c>
      <c r="G1514" s="196">
        <v>13</v>
      </c>
      <c r="H1514" s="130">
        <v>1.7419664238890065E-3</v>
      </c>
      <c r="I1514" s="125">
        <v>5.5975115740740742E-3</v>
      </c>
      <c r="J1514" s="196">
        <v>8</v>
      </c>
      <c r="K1514" s="130">
        <v>1.6581473352316526E-3</v>
      </c>
      <c r="L1514" s="125">
        <v>5.0000000000000001E-3</v>
      </c>
      <c r="M1514" s="196">
        <v>1</v>
      </c>
      <c r="N1514" s="130" t="s">
        <v>311</v>
      </c>
      <c r="P1514" s="23" t="s">
        <v>273</v>
      </c>
      <c r="Q1514" s="125">
        <v>1.4184027777777778E-2</v>
      </c>
      <c r="R1514" s="196">
        <v>2</v>
      </c>
      <c r="S1514" s="130">
        <v>4.010212069229331E-4</v>
      </c>
      <c r="T1514" s="125">
        <v>1.4982638888888891E-2</v>
      </c>
      <c r="U1514" s="196">
        <v>2</v>
      </c>
      <c r="V1514" s="130">
        <v>2.0542106721970254E-3</v>
      </c>
      <c r="W1514" s="125" t="s">
        <v>311</v>
      </c>
      <c r="X1514" s="196" t="s">
        <v>311</v>
      </c>
      <c r="Y1514" s="130" t="s">
        <v>311</v>
      </c>
      <c r="Z1514" s="200">
        <v>1514</v>
      </c>
      <c r="AA1514" s="200">
        <f t="shared" ref="AA1514:AA1528" si="210">IF(F1514="-",-1,F1514)</f>
        <v>6.4494301994302006E-3</v>
      </c>
      <c r="AB1514" s="200">
        <f t="shared" ref="AB1514:AB1528" si="211">IF(I1514="-",-1,I1514)</f>
        <v>5.5975115740740742E-3</v>
      </c>
      <c r="AC1514" s="200">
        <f t="shared" ref="AC1514:AC1528" si="212">IF(L1514="-",-1,L1514)</f>
        <v>5.0000000000000001E-3</v>
      </c>
      <c r="AE1514" s="200">
        <f t="shared" ref="AE1514:AE1528" si="213">IF(Q1514="-",-1,Q1514)</f>
        <v>1.4184027777777778E-2</v>
      </c>
      <c r="AF1514" s="200">
        <f t="shared" ref="AF1514:AF1528" si="214">IF(T1514="-",-1,T1514)</f>
        <v>1.4982638888888891E-2</v>
      </c>
      <c r="AG1514" s="200">
        <f t="shared" ref="AG1514:AG1528" si="215">IF(W1514="-",-1,W1514)</f>
        <v>-1</v>
      </c>
      <c r="AI1514" s="200" t="s">
        <v>119</v>
      </c>
    </row>
    <row r="1515" spans="1:35" ht="12" customHeight="1" x14ac:dyDescent="0.15">
      <c r="A1515" s="85" t="s">
        <v>310</v>
      </c>
      <c r="B1515" s="134"/>
      <c r="C1515" s="134"/>
      <c r="E1515" s="103" t="s">
        <v>274</v>
      </c>
      <c r="F1515" s="124">
        <v>6.7655723905723887E-3</v>
      </c>
      <c r="G1515" s="195">
        <v>11</v>
      </c>
      <c r="H1515" s="129">
        <v>2.9501466323378868E-3</v>
      </c>
      <c r="I1515" s="124">
        <v>6.3356481481481484E-3</v>
      </c>
      <c r="J1515" s="195">
        <v>5</v>
      </c>
      <c r="K1515" s="129">
        <v>2.9144451600101248E-3</v>
      </c>
      <c r="L1515" s="124">
        <v>4.3981481481481484E-3</v>
      </c>
      <c r="M1515" s="195">
        <v>1</v>
      </c>
      <c r="N1515" s="129" t="s">
        <v>311</v>
      </c>
      <c r="P1515" s="103" t="s">
        <v>274</v>
      </c>
      <c r="Q1515" s="124">
        <v>1.628858024691358E-2</v>
      </c>
      <c r="R1515" s="195">
        <v>3</v>
      </c>
      <c r="S1515" s="129">
        <v>2.9200710706637858E-3</v>
      </c>
      <c r="T1515" s="124">
        <v>1.6921296296296299E-2</v>
      </c>
      <c r="U1515" s="195">
        <v>1</v>
      </c>
      <c r="V1515" s="129" t="s">
        <v>311</v>
      </c>
      <c r="W1515" s="124">
        <v>1.4389467592592593E-2</v>
      </c>
      <c r="X1515" s="195">
        <v>4</v>
      </c>
      <c r="Y1515" s="129">
        <v>2.5975890009443227E-3</v>
      </c>
      <c r="Z1515" s="200">
        <v>1515</v>
      </c>
      <c r="AA1515" s="200">
        <f t="shared" si="210"/>
        <v>6.7655723905723887E-3</v>
      </c>
      <c r="AB1515" s="200">
        <f t="shared" si="211"/>
        <v>6.3356481481481484E-3</v>
      </c>
      <c r="AC1515" s="200">
        <f t="shared" si="212"/>
        <v>4.3981481481481484E-3</v>
      </c>
      <c r="AE1515" s="200">
        <f t="shared" si="213"/>
        <v>1.628858024691358E-2</v>
      </c>
      <c r="AF1515" s="200">
        <f t="shared" si="214"/>
        <v>1.6921296296296299E-2</v>
      </c>
      <c r="AG1515" s="200">
        <f t="shared" si="215"/>
        <v>1.4389467592592593E-2</v>
      </c>
      <c r="AI1515" s="200" t="s">
        <v>120</v>
      </c>
    </row>
    <row r="1516" spans="1:35" ht="12" customHeight="1" x14ac:dyDescent="0.15">
      <c r="A1516" s="85" t="s">
        <v>309</v>
      </c>
      <c r="B1516" s="134"/>
      <c r="C1516" s="134"/>
      <c r="E1516" s="23" t="s">
        <v>275</v>
      </c>
      <c r="F1516" s="125">
        <v>7.4621913580246923E-3</v>
      </c>
      <c r="G1516" s="196">
        <v>15</v>
      </c>
      <c r="H1516" s="130">
        <v>2.7666584197484634E-3</v>
      </c>
      <c r="I1516" s="125">
        <v>6.0266203703703714E-3</v>
      </c>
      <c r="J1516" s="196">
        <v>10</v>
      </c>
      <c r="K1516" s="130">
        <v>1.7707118728349986E-3</v>
      </c>
      <c r="L1516" s="125">
        <v>5.564814814814815E-3</v>
      </c>
      <c r="M1516" s="196">
        <v>10</v>
      </c>
      <c r="N1516" s="130">
        <v>1.408636615991582E-3</v>
      </c>
      <c r="P1516" s="23" t="s">
        <v>275</v>
      </c>
      <c r="Q1516" s="125">
        <v>1.7030092592592593E-2</v>
      </c>
      <c r="R1516" s="196">
        <v>5</v>
      </c>
      <c r="S1516" s="130">
        <v>3.4010313766158571E-3</v>
      </c>
      <c r="T1516" s="125" t="s">
        <v>311</v>
      </c>
      <c r="U1516" s="196" t="s">
        <v>311</v>
      </c>
      <c r="V1516" s="130" t="s">
        <v>311</v>
      </c>
      <c r="W1516" s="125" t="s">
        <v>311</v>
      </c>
      <c r="X1516" s="196" t="s">
        <v>311</v>
      </c>
      <c r="Y1516" s="130" t="s">
        <v>311</v>
      </c>
      <c r="Z1516" s="200">
        <v>1516</v>
      </c>
      <c r="AA1516" s="200">
        <f t="shared" si="210"/>
        <v>7.4621913580246923E-3</v>
      </c>
      <c r="AB1516" s="200">
        <f t="shared" si="211"/>
        <v>6.0266203703703714E-3</v>
      </c>
      <c r="AC1516" s="200">
        <f t="shared" si="212"/>
        <v>5.564814814814815E-3</v>
      </c>
      <c r="AE1516" s="200">
        <f t="shared" si="213"/>
        <v>1.7030092592592593E-2</v>
      </c>
      <c r="AF1516" s="200">
        <f t="shared" si="214"/>
        <v>-1</v>
      </c>
      <c r="AG1516" s="200">
        <f t="shared" si="215"/>
        <v>-1</v>
      </c>
      <c r="AI1516" s="200" t="s">
        <v>121</v>
      </c>
    </row>
    <row r="1517" spans="1:35" ht="12" customHeight="1" x14ac:dyDescent="0.15">
      <c r="E1517" s="103" t="s">
        <v>94</v>
      </c>
      <c r="F1517" s="124">
        <v>5.4523533950617291E-3</v>
      </c>
      <c r="G1517" s="195">
        <v>12</v>
      </c>
      <c r="H1517" s="129">
        <v>1.4157704612572568E-3</v>
      </c>
      <c r="I1517" s="124">
        <v>7.4377893518518525E-3</v>
      </c>
      <c r="J1517" s="195">
        <v>8</v>
      </c>
      <c r="K1517" s="129">
        <v>3.6595099018215844E-3</v>
      </c>
      <c r="L1517" s="124">
        <v>5.8487654320987653E-3</v>
      </c>
      <c r="M1517" s="195">
        <v>3</v>
      </c>
      <c r="N1517" s="129">
        <v>1.5261255328738916E-3</v>
      </c>
      <c r="P1517" s="103" t="s">
        <v>94</v>
      </c>
      <c r="Q1517" s="124">
        <v>1.392746913580247E-2</v>
      </c>
      <c r="R1517" s="195">
        <v>3</v>
      </c>
      <c r="S1517" s="129">
        <v>2.5832320409142975E-3</v>
      </c>
      <c r="T1517" s="124">
        <v>1.9317129629629629E-2</v>
      </c>
      <c r="U1517" s="195">
        <v>1</v>
      </c>
      <c r="V1517" s="129" t="s">
        <v>311</v>
      </c>
      <c r="W1517" s="124">
        <v>1.0503472222222223E-2</v>
      </c>
      <c r="X1517" s="195">
        <v>2</v>
      </c>
      <c r="Y1517" s="129">
        <v>7.4475366999970916E-4</v>
      </c>
      <c r="Z1517" s="200">
        <v>1517</v>
      </c>
      <c r="AA1517" s="200">
        <f t="shared" si="210"/>
        <v>5.4523533950617291E-3</v>
      </c>
      <c r="AB1517" s="200">
        <f t="shared" si="211"/>
        <v>7.4377893518518525E-3</v>
      </c>
      <c r="AC1517" s="200">
        <f t="shared" si="212"/>
        <v>5.8487654320987653E-3</v>
      </c>
      <c r="AE1517" s="200">
        <f t="shared" si="213"/>
        <v>1.392746913580247E-2</v>
      </c>
      <c r="AF1517" s="200">
        <f t="shared" si="214"/>
        <v>1.9317129629629629E-2</v>
      </c>
      <c r="AG1517" s="200">
        <f t="shared" si="215"/>
        <v>1.0503472222222223E-2</v>
      </c>
      <c r="AI1517" s="200" t="s">
        <v>106</v>
      </c>
    </row>
    <row r="1518" spans="1:35" ht="12" customHeight="1" x14ac:dyDescent="0.15">
      <c r="A1518" s="2"/>
      <c r="E1518" s="23" t="s">
        <v>95</v>
      </c>
      <c r="F1518" s="125">
        <v>6.6732804232804239E-3</v>
      </c>
      <c r="G1518" s="196">
        <v>14</v>
      </c>
      <c r="H1518" s="130">
        <v>2.6605723173925553E-3</v>
      </c>
      <c r="I1518" s="125">
        <v>5.9092078189300406E-3</v>
      </c>
      <c r="J1518" s="196">
        <v>9</v>
      </c>
      <c r="K1518" s="130">
        <v>1.8217691044672074E-3</v>
      </c>
      <c r="L1518" s="125">
        <v>5.401785714285714E-3</v>
      </c>
      <c r="M1518" s="196">
        <v>7</v>
      </c>
      <c r="N1518" s="130">
        <v>6.46448191130123E-4</v>
      </c>
      <c r="P1518" s="23" t="s">
        <v>95</v>
      </c>
      <c r="Q1518" s="125" t="s">
        <v>311</v>
      </c>
      <c r="R1518" s="196" t="s">
        <v>311</v>
      </c>
      <c r="S1518" s="130" t="s">
        <v>311</v>
      </c>
      <c r="T1518" s="125">
        <v>1.5625E-2</v>
      </c>
      <c r="U1518" s="196">
        <v>1</v>
      </c>
      <c r="V1518" s="130" t="s">
        <v>311</v>
      </c>
      <c r="W1518" s="125">
        <v>1.5929783950617286E-2</v>
      </c>
      <c r="X1518" s="196">
        <v>3</v>
      </c>
      <c r="Y1518" s="130">
        <v>2.9979830873474093E-3</v>
      </c>
      <c r="Z1518" s="200">
        <v>1518</v>
      </c>
      <c r="AA1518" s="200">
        <f t="shared" si="210"/>
        <v>6.6732804232804239E-3</v>
      </c>
      <c r="AB1518" s="200">
        <f t="shared" si="211"/>
        <v>5.9092078189300406E-3</v>
      </c>
      <c r="AC1518" s="200">
        <f t="shared" si="212"/>
        <v>5.401785714285714E-3</v>
      </c>
      <c r="AE1518" s="200">
        <f t="shared" si="213"/>
        <v>-1</v>
      </c>
      <c r="AF1518" s="200">
        <f t="shared" si="214"/>
        <v>1.5625E-2</v>
      </c>
      <c r="AG1518" s="200">
        <f t="shared" si="215"/>
        <v>1.5929783950617286E-2</v>
      </c>
      <c r="AI1518" s="200" t="s">
        <v>107</v>
      </c>
    </row>
    <row r="1519" spans="1:35" ht="12" customHeight="1" x14ac:dyDescent="0.15">
      <c r="E1519" s="103" t="s">
        <v>96</v>
      </c>
      <c r="F1519" s="124">
        <v>7.7631172839506173E-3</v>
      </c>
      <c r="G1519" s="195">
        <v>15</v>
      </c>
      <c r="H1519" s="129">
        <v>2.7376135749976613E-3</v>
      </c>
      <c r="I1519" s="124">
        <v>7.8279320987654326E-3</v>
      </c>
      <c r="J1519" s="195">
        <v>3</v>
      </c>
      <c r="K1519" s="129">
        <v>3.5896488970117955E-3</v>
      </c>
      <c r="L1519" s="124">
        <v>5.9592013888888889E-3</v>
      </c>
      <c r="M1519" s="195">
        <v>8</v>
      </c>
      <c r="N1519" s="129">
        <v>1.3685464284098872E-3</v>
      </c>
      <c r="P1519" s="103" t="s">
        <v>96</v>
      </c>
      <c r="Q1519" s="124">
        <v>1.4311342592592594E-2</v>
      </c>
      <c r="R1519" s="195">
        <v>2</v>
      </c>
      <c r="S1519" s="129">
        <v>4.8531750143937756E-3</v>
      </c>
      <c r="T1519" s="124">
        <v>1.2337962962962964E-2</v>
      </c>
      <c r="U1519" s="195">
        <v>2</v>
      </c>
      <c r="V1519" s="129">
        <v>7.6930598879092638E-4</v>
      </c>
      <c r="W1519" s="124">
        <v>1.0254629629629629E-2</v>
      </c>
      <c r="X1519" s="195">
        <v>1</v>
      </c>
      <c r="Y1519" s="129" t="s">
        <v>311</v>
      </c>
      <c r="Z1519" s="200">
        <v>1519</v>
      </c>
      <c r="AA1519" s="200">
        <f t="shared" si="210"/>
        <v>7.7631172839506173E-3</v>
      </c>
      <c r="AB1519" s="200">
        <f t="shared" si="211"/>
        <v>7.8279320987654326E-3</v>
      </c>
      <c r="AC1519" s="200">
        <f t="shared" si="212"/>
        <v>5.9592013888888889E-3</v>
      </c>
      <c r="AE1519" s="200">
        <f t="shared" si="213"/>
        <v>1.4311342592592594E-2</v>
      </c>
      <c r="AF1519" s="200">
        <f t="shared" si="214"/>
        <v>1.2337962962962964E-2</v>
      </c>
      <c r="AG1519" s="200">
        <f t="shared" si="215"/>
        <v>1.0254629629629629E-2</v>
      </c>
      <c r="AI1519" s="200" t="s">
        <v>108</v>
      </c>
    </row>
    <row r="1520" spans="1:35" ht="12" customHeight="1" x14ac:dyDescent="0.15">
      <c r="E1520" s="28" t="s">
        <v>97</v>
      </c>
      <c r="F1520" s="126">
        <v>6.554580896686161E-3</v>
      </c>
      <c r="G1520" s="197">
        <v>19</v>
      </c>
      <c r="H1520" s="131">
        <v>3.0218901699521675E-3</v>
      </c>
      <c r="I1520" s="126">
        <v>6.4492394179894181E-3</v>
      </c>
      <c r="J1520" s="197">
        <v>14</v>
      </c>
      <c r="K1520" s="131">
        <v>1.7095859393637036E-3</v>
      </c>
      <c r="L1520" s="126">
        <v>5.7312710437710445E-3</v>
      </c>
      <c r="M1520" s="197">
        <v>11</v>
      </c>
      <c r="N1520" s="131">
        <v>1.3440766281441053E-3</v>
      </c>
      <c r="P1520" s="28" t="s">
        <v>97</v>
      </c>
      <c r="Q1520" s="126">
        <v>1.6038773148148149E-2</v>
      </c>
      <c r="R1520" s="197">
        <v>4</v>
      </c>
      <c r="S1520" s="131">
        <v>2.6595092500610374E-3</v>
      </c>
      <c r="T1520" s="126">
        <v>1.503472222222222E-2</v>
      </c>
      <c r="U1520" s="197">
        <v>1</v>
      </c>
      <c r="V1520" s="131" t="s">
        <v>311</v>
      </c>
      <c r="W1520" s="126" t="s">
        <v>311</v>
      </c>
      <c r="X1520" s="197" t="s">
        <v>311</v>
      </c>
      <c r="Y1520" s="131" t="s">
        <v>311</v>
      </c>
      <c r="Z1520" s="200">
        <v>1520</v>
      </c>
      <c r="AA1520" s="200">
        <f t="shared" si="210"/>
        <v>6.554580896686161E-3</v>
      </c>
      <c r="AB1520" s="200">
        <f t="shared" si="211"/>
        <v>6.4492394179894181E-3</v>
      </c>
      <c r="AC1520" s="200">
        <f t="shared" si="212"/>
        <v>5.7312710437710445E-3</v>
      </c>
      <c r="AE1520" s="200">
        <f t="shared" si="213"/>
        <v>1.6038773148148149E-2</v>
      </c>
      <c r="AF1520" s="200">
        <f t="shared" si="214"/>
        <v>1.503472222222222E-2</v>
      </c>
      <c r="AG1520" s="200">
        <f t="shared" si="215"/>
        <v>-1</v>
      </c>
      <c r="AI1520" s="200" t="s">
        <v>109</v>
      </c>
    </row>
    <row r="1521" spans="5:35" ht="12" customHeight="1" x14ac:dyDescent="0.15">
      <c r="E1521" s="103" t="s">
        <v>98</v>
      </c>
      <c r="F1521" s="124">
        <v>6.9232253086419756E-3</v>
      </c>
      <c r="G1521" s="195">
        <v>18</v>
      </c>
      <c r="H1521" s="129">
        <v>2.835764164404508E-3</v>
      </c>
      <c r="I1521" s="124">
        <v>6.7559523809523816E-3</v>
      </c>
      <c r="J1521" s="195">
        <v>7</v>
      </c>
      <c r="K1521" s="129">
        <v>2.8940872456950373E-3</v>
      </c>
      <c r="L1521" s="124">
        <v>7.3611111111111108E-3</v>
      </c>
      <c r="M1521" s="195">
        <v>6</v>
      </c>
      <c r="N1521" s="129">
        <v>2.6520646543263301E-3</v>
      </c>
      <c r="P1521" s="103" t="s">
        <v>98</v>
      </c>
      <c r="Q1521" s="124">
        <v>9.0624999999999994E-3</v>
      </c>
      <c r="R1521" s="195">
        <v>1</v>
      </c>
      <c r="S1521" s="129" t="s">
        <v>311</v>
      </c>
      <c r="T1521" s="124" t="s">
        <v>311</v>
      </c>
      <c r="U1521" s="195" t="s">
        <v>311</v>
      </c>
      <c r="V1521" s="129" t="s">
        <v>311</v>
      </c>
      <c r="W1521" s="124">
        <v>1.1886574074074074E-2</v>
      </c>
      <c r="X1521" s="195">
        <v>4</v>
      </c>
      <c r="Y1521" s="129">
        <v>5.045021925394348E-4</v>
      </c>
      <c r="Z1521" s="200">
        <v>1521</v>
      </c>
      <c r="AA1521" s="200">
        <f t="shared" si="210"/>
        <v>6.9232253086419756E-3</v>
      </c>
      <c r="AB1521" s="200">
        <f t="shared" si="211"/>
        <v>6.7559523809523816E-3</v>
      </c>
      <c r="AC1521" s="200">
        <f t="shared" si="212"/>
        <v>7.3611111111111108E-3</v>
      </c>
      <c r="AE1521" s="200">
        <f t="shared" si="213"/>
        <v>9.0624999999999994E-3</v>
      </c>
      <c r="AF1521" s="200">
        <f t="shared" si="214"/>
        <v>-1</v>
      </c>
      <c r="AG1521" s="200">
        <f t="shared" si="215"/>
        <v>1.1886574074074074E-2</v>
      </c>
      <c r="AI1521" s="200" t="s">
        <v>110</v>
      </c>
    </row>
    <row r="1522" spans="5:35" ht="12" customHeight="1" x14ac:dyDescent="0.15">
      <c r="E1522" s="23" t="s">
        <v>99</v>
      </c>
      <c r="F1522" s="125">
        <v>6.503472222222223E-3</v>
      </c>
      <c r="G1522" s="196">
        <v>20</v>
      </c>
      <c r="H1522" s="130">
        <v>2.1088495220557076E-3</v>
      </c>
      <c r="I1522" s="125">
        <v>5.7542438271604946E-3</v>
      </c>
      <c r="J1522" s="196">
        <v>6</v>
      </c>
      <c r="K1522" s="130">
        <v>1.7414180719435861E-3</v>
      </c>
      <c r="L1522" s="125">
        <v>6.7615740740740752E-3</v>
      </c>
      <c r="M1522" s="196">
        <v>10</v>
      </c>
      <c r="N1522" s="130">
        <v>2.9650359260860941E-3</v>
      </c>
      <c r="P1522" s="23" t="s">
        <v>99</v>
      </c>
      <c r="Q1522" s="125" t="s">
        <v>311</v>
      </c>
      <c r="R1522" s="196" t="s">
        <v>311</v>
      </c>
      <c r="S1522" s="130" t="s">
        <v>311</v>
      </c>
      <c r="T1522" s="125">
        <v>1.074074074074074E-2</v>
      </c>
      <c r="U1522" s="196">
        <v>1</v>
      </c>
      <c r="V1522" s="130" t="s">
        <v>311</v>
      </c>
      <c r="W1522" s="125" t="s">
        <v>311</v>
      </c>
      <c r="X1522" s="196" t="s">
        <v>311</v>
      </c>
      <c r="Y1522" s="130" t="s">
        <v>311</v>
      </c>
      <c r="Z1522" s="200">
        <v>1522</v>
      </c>
      <c r="AA1522" s="200">
        <f t="shared" si="210"/>
        <v>6.503472222222223E-3</v>
      </c>
      <c r="AB1522" s="200">
        <f t="shared" si="211"/>
        <v>5.7542438271604946E-3</v>
      </c>
      <c r="AC1522" s="200">
        <f t="shared" si="212"/>
        <v>6.7615740740740752E-3</v>
      </c>
      <c r="AE1522" s="200">
        <f t="shared" si="213"/>
        <v>-1</v>
      </c>
      <c r="AF1522" s="200">
        <f t="shared" si="214"/>
        <v>1.074074074074074E-2</v>
      </c>
      <c r="AG1522" s="200">
        <f t="shared" si="215"/>
        <v>-1</v>
      </c>
      <c r="AI1522" s="200" t="s">
        <v>111</v>
      </c>
    </row>
    <row r="1523" spans="5:35" ht="12" customHeight="1" x14ac:dyDescent="0.15">
      <c r="E1523" s="103" t="s">
        <v>100</v>
      </c>
      <c r="F1523" s="124">
        <v>6.9168447293447288E-3</v>
      </c>
      <c r="G1523" s="195">
        <v>26</v>
      </c>
      <c r="H1523" s="129">
        <v>2.5523183773578416E-3</v>
      </c>
      <c r="I1523" s="124">
        <v>6.6550925925925918E-3</v>
      </c>
      <c r="J1523" s="195">
        <v>8</v>
      </c>
      <c r="K1523" s="129">
        <v>3.0567327778738256E-3</v>
      </c>
      <c r="L1523" s="124">
        <v>6.8952546296296305E-3</v>
      </c>
      <c r="M1523" s="195">
        <v>8</v>
      </c>
      <c r="N1523" s="129">
        <v>2.6217239566503859E-3</v>
      </c>
      <c r="P1523" s="103" t="s">
        <v>100</v>
      </c>
      <c r="Q1523" s="124">
        <v>1.427372685185185E-2</v>
      </c>
      <c r="R1523" s="195">
        <v>4</v>
      </c>
      <c r="S1523" s="129">
        <v>2.6983793913369445E-3</v>
      </c>
      <c r="T1523" s="124" t="s">
        <v>311</v>
      </c>
      <c r="U1523" s="195" t="s">
        <v>311</v>
      </c>
      <c r="V1523" s="129" t="s">
        <v>311</v>
      </c>
      <c r="W1523" s="124">
        <v>1.2175925925925927E-2</v>
      </c>
      <c r="X1523" s="195">
        <v>4</v>
      </c>
      <c r="Y1523" s="129">
        <v>2.6311106125656361E-3</v>
      </c>
      <c r="Z1523" s="200">
        <v>1523</v>
      </c>
      <c r="AA1523" s="200">
        <f t="shared" si="210"/>
        <v>6.9168447293447288E-3</v>
      </c>
      <c r="AB1523" s="200">
        <f t="shared" si="211"/>
        <v>6.6550925925925918E-3</v>
      </c>
      <c r="AC1523" s="200">
        <f t="shared" si="212"/>
        <v>6.8952546296296305E-3</v>
      </c>
      <c r="AE1523" s="200">
        <f t="shared" si="213"/>
        <v>1.427372685185185E-2</v>
      </c>
      <c r="AF1523" s="200">
        <f t="shared" si="214"/>
        <v>-1</v>
      </c>
      <c r="AG1523" s="200">
        <f t="shared" si="215"/>
        <v>1.2175925925925927E-2</v>
      </c>
      <c r="AI1523" s="200" t="s">
        <v>112</v>
      </c>
    </row>
    <row r="1524" spans="5:35" ht="12" customHeight="1" x14ac:dyDescent="0.15">
      <c r="E1524" s="23" t="s">
        <v>101</v>
      </c>
      <c r="F1524" s="125">
        <v>6.6571350762527227E-3</v>
      </c>
      <c r="G1524" s="196">
        <v>17</v>
      </c>
      <c r="H1524" s="130">
        <v>3.0714811115434941E-3</v>
      </c>
      <c r="I1524" s="125">
        <v>6.7158564814814815E-3</v>
      </c>
      <c r="J1524" s="196">
        <v>8</v>
      </c>
      <c r="K1524" s="130">
        <v>2.2799603975590418E-3</v>
      </c>
      <c r="L1524" s="125">
        <v>5.4687500000000005E-3</v>
      </c>
      <c r="M1524" s="196">
        <v>8</v>
      </c>
      <c r="N1524" s="130">
        <v>9.1799680363892128E-4</v>
      </c>
      <c r="P1524" s="23" t="s">
        <v>101</v>
      </c>
      <c r="Q1524" s="125">
        <v>1.0960648148148148E-2</v>
      </c>
      <c r="R1524" s="196">
        <v>2</v>
      </c>
      <c r="S1524" s="130">
        <v>1.3094570021967696E-4</v>
      </c>
      <c r="T1524" s="125">
        <v>1.1817129629629629E-2</v>
      </c>
      <c r="U1524" s="196">
        <v>1</v>
      </c>
      <c r="V1524" s="130" t="s">
        <v>311</v>
      </c>
      <c r="W1524" s="125" t="s">
        <v>311</v>
      </c>
      <c r="X1524" s="196" t="s">
        <v>311</v>
      </c>
      <c r="Y1524" s="130" t="s">
        <v>311</v>
      </c>
      <c r="Z1524" s="200">
        <v>1524</v>
      </c>
      <c r="AA1524" s="200">
        <f t="shared" si="210"/>
        <v>6.6571350762527227E-3</v>
      </c>
      <c r="AB1524" s="200">
        <f t="shared" si="211"/>
        <v>6.7158564814814815E-3</v>
      </c>
      <c r="AC1524" s="200">
        <f t="shared" si="212"/>
        <v>5.4687500000000005E-3</v>
      </c>
      <c r="AE1524" s="200">
        <f t="shared" si="213"/>
        <v>1.0960648148148148E-2</v>
      </c>
      <c r="AF1524" s="200">
        <f t="shared" si="214"/>
        <v>1.1817129629629629E-2</v>
      </c>
      <c r="AG1524" s="200">
        <f t="shared" si="215"/>
        <v>-1</v>
      </c>
      <c r="AI1524" s="200" t="s">
        <v>113</v>
      </c>
    </row>
    <row r="1525" spans="5:35" ht="12" customHeight="1" x14ac:dyDescent="0.15">
      <c r="E1525" s="103" t="s">
        <v>102</v>
      </c>
      <c r="F1525" s="124">
        <v>5.1495726495726498E-3</v>
      </c>
      <c r="G1525" s="195">
        <v>13</v>
      </c>
      <c r="H1525" s="129">
        <v>4.3949645160182592E-4</v>
      </c>
      <c r="I1525" s="124">
        <v>6.1342592592592594E-3</v>
      </c>
      <c r="J1525" s="195">
        <v>6</v>
      </c>
      <c r="K1525" s="129">
        <v>1.6059543910624729E-3</v>
      </c>
      <c r="L1525" s="124">
        <v>5.8035714285714288E-3</v>
      </c>
      <c r="M1525" s="195">
        <v>7</v>
      </c>
      <c r="N1525" s="129">
        <v>1.544967033127538E-3</v>
      </c>
      <c r="P1525" s="103" t="s">
        <v>102</v>
      </c>
      <c r="Q1525" s="124">
        <v>1.9699074074074074E-2</v>
      </c>
      <c r="R1525" s="195">
        <v>1</v>
      </c>
      <c r="S1525" s="129" t="s">
        <v>311</v>
      </c>
      <c r="T1525" s="124" t="s">
        <v>311</v>
      </c>
      <c r="U1525" s="195" t="s">
        <v>311</v>
      </c>
      <c r="V1525" s="129" t="s">
        <v>311</v>
      </c>
      <c r="W1525" s="124">
        <v>1.3561921296296296E-2</v>
      </c>
      <c r="X1525" s="195">
        <v>4</v>
      </c>
      <c r="Y1525" s="129">
        <v>4.1994102553536989E-3</v>
      </c>
      <c r="Z1525" s="200">
        <v>1525</v>
      </c>
      <c r="AA1525" s="200">
        <f t="shared" si="210"/>
        <v>5.1495726495726498E-3</v>
      </c>
      <c r="AB1525" s="200">
        <f t="shared" si="211"/>
        <v>6.1342592592592594E-3</v>
      </c>
      <c r="AC1525" s="200">
        <f t="shared" si="212"/>
        <v>5.8035714285714288E-3</v>
      </c>
      <c r="AE1525" s="200">
        <f t="shared" si="213"/>
        <v>1.9699074074074074E-2</v>
      </c>
      <c r="AF1525" s="200">
        <f t="shared" si="214"/>
        <v>-1</v>
      </c>
      <c r="AG1525" s="200">
        <f t="shared" si="215"/>
        <v>1.3561921296296296E-2</v>
      </c>
      <c r="AI1525" s="200" t="s">
        <v>114</v>
      </c>
    </row>
    <row r="1526" spans="5:35" ht="12" customHeight="1" x14ac:dyDescent="0.15">
      <c r="E1526" s="23" t="s">
        <v>103</v>
      </c>
      <c r="F1526" s="125">
        <v>5.944444444444444E-3</v>
      </c>
      <c r="G1526" s="196">
        <v>10</v>
      </c>
      <c r="H1526" s="130">
        <v>1.6179453488081505E-3</v>
      </c>
      <c r="I1526" s="125">
        <v>6.1053240740740738E-3</v>
      </c>
      <c r="J1526" s="196">
        <v>4</v>
      </c>
      <c r="K1526" s="130">
        <v>1.6552814361747291E-3</v>
      </c>
      <c r="L1526" s="125" t="s">
        <v>311</v>
      </c>
      <c r="M1526" s="196" t="s">
        <v>311</v>
      </c>
      <c r="N1526" s="130" t="s">
        <v>311</v>
      </c>
      <c r="P1526" s="23" t="s">
        <v>103</v>
      </c>
      <c r="Q1526" s="125" t="s">
        <v>311</v>
      </c>
      <c r="R1526" s="196" t="s">
        <v>311</v>
      </c>
      <c r="S1526" s="130" t="s">
        <v>311</v>
      </c>
      <c r="T1526" s="125" t="s">
        <v>311</v>
      </c>
      <c r="U1526" s="196" t="s">
        <v>311</v>
      </c>
      <c r="V1526" s="130" t="s">
        <v>311</v>
      </c>
      <c r="W1526" s="125" t="s">
        <v>311</v>
      </c>
      <c r="X1526" s="196" t="s">
        <v>311</v>
      </c>
      <c r="Y1526" s="130" t="s">
        <v>311</v>
      </c>
      <c r="Z1526" s="200">
        <v>1526</v>
      </c>
      <c r="AA1526" s="200">
        <f t="shared" si="210"/>
        <v>5.944444444444444E-3</v>
      </c>
      <c r="AB1526" s="200">
        <f t="shared" si="211"/>
        <v>6.1053240740740738E-3</v>
      </c>
      <c r="AC1526" s="200">
        <f t="shared" si="212"/>
        <v>-1</v>
      </c>
      <c r="AE1526" s="200">
        <f t="shared" si="213"/>
        <v>-1</v>
      </c>
      <c r="AF1526" s="200">
        <f t="shared" si="214"/>
        <v>-1</v>
      </c>
      <c r="AG1526" s="200">
        <f t="shared" si="215"/>
        <v>-1</v>
      </c>
      <c r="AI1526" s="200" t="s">
        <v>115</v>
      </c>
    </row>
    <row r="1527" spans="5:35" ht="12" customHeight="1" x14ac:dyDescent="0.15">
      <c r="E1527" s="103" t="s">
        <v>104</v>
      </c>
      <c r="F1527" s="124">
        <v>5.929232804232804E-3</v>
      </c>
      <c r="G1527" s="195">
        <v>7</v>
      </c>
      <c r="H1527" s="129">
        <v>3.4957326117235725E-3</v>
      </c>
      <c r="I1527" s="124">
        <v>6.6637731481481478E-3</v>
      </c>
      <c r="J1527" s="195">
        <v>4</v>
      </c>
      <c r="K1527" s="129">
        <v>3.7852044445879701E-3</v>
      </c>
      <c r="L1527" s="124">
        <v>4.7569444444444447E-3</v>
      </c>
      <c r="M1527" s="195">
        <v>1</v>
      </c>
      <c r="N1527" s="129" t="s">
        <v>311</v>
      </c>
      <c r="P1527" s="103" t="s">
        <v>104</v>
      </c>
      <c r="Q1527" s="124">
        <v>1.0636574074074074E-2</v>
      </c>
      <c r="R1527" s="195">
        <v>1</v>
      </c>
      <c r="S1527" s="129" t="s">
        <v>311</v>
      </c>
      <c r="T1527" s="124">
        <v>1.1446759259259261E-2</v>
      </c>
      <c r="U1527" s="195">
        <v>1</v>
      </c>
      <c r="V1527" s="129" t="s">
        <v>311</v>
      </c>
      <c r="W1527" s="124" t="s">
        <v>311</v>
      </c>
      <c r="X1527" s="195" t="s">
        <v>311</v>
      </c>
      <c r="Y1527" s="129" t="s">
        <v>311</v>
      </c>
      <c r="Z1527" s="200">
        <v>1527</v>
      </c>
      <c r="AA1527" s="200">
        <f t="shared" si="210"/>
        <v>5.929232804232804E-3</v>
      </c>
      <c r="AB1527" s="200">
        <f t="shared" si="211"/>
        <v>6.6637731481481478E-3</v>
      </c>
      <c r="AC1527" s="200">
        <f t="shared" si="212"/>
        <v>4.7569444444444447E-3</v>
      </c>
      <c r="AE1527" s="200">
        <f t="shared" si="213"/>
        <v>1.0636574074074074E-2</v>
      </c>
      <c r="AF1527" s="200">
        <f t="shared" si="214"/>
        <v>1.1446759259259261E-2</v>
      </c>
      <c r="AG1527" s="200">
        <f t="shared" si="215"/>
        <v>-1</v>
      </c>
      <c r="AI1527" s="200" t="s">
        <v>116</v>
      </c>
    </row>
    <row r="1528" spans="5:35" ht="12" customHeight="1" x14ac:dyDescent="0.15">
      <c r="E1528" s="23" t="s">
        <v>105</v>
      </c>
      <c r="F1528" s="125">
        <v>7.5192901234567913E-3</v>
      </c>
      <c r="G1528" s="196">
        <v>3</v>
      </c>
      <c r="H1528" s="130">
        <v>4.6546967973011572E-3</v>
      </c>
      <c r="I1528" s="125">
        <v>4.8263888888888887E-3</v>
      </c>
      <c r="J1528" s="196">
        <v>1</v>
      </c>
      <c r="K1528" s="130" t="s">
        <v>311</v>
      </c>
      <c r="L1528" s="125">
        <v>4.386574074074074E-3</v>
      </c>
      <c r="M1528" s="196">
        <v>1</v>
      </c>
      <c r="N1528" s="130" t="s">
        <v>311</v>
      </c>
      <c r="P1528" s="23" t="s">
        <v>105</v>
      </c>
      <c r="Q1528" s="125" t="s">
        <v>311</v>
      </c>
      <c r="R1528" s="196" t="s">
        <v>311</v>
      </c>
      <c r="S1528" s="130" t="s">
        <v>311</v>
      </c>
      <c r="T1528" s="125" t="s">
        <v>311</v>
      </c>
      <c r="U1528" s="196" t="s">
        <v>311</v>
      </c>
      <c r="V1528" s="130" t="s">
        <v>311</v>
      </c>
      <c r="W1528" s="125" t="s">
        <v>311</v>
      </c>
      <c r="X1528" s="196" t="s">
        <v>311</v>
      </c>
      <c r="Y1528" s="130" t="s">
        <v>311</v>
      </c>
      <c r="Z1528" s="200">
        <v>1528</v>
      </c>
      <c r="AA1528" s="200">
        <f t="shared" si="210"/>
        <v>7.5192901234567913E-3</v>
      </c>
      <c r="AB1528" s="200">
        <f t="shared" si="211"/>
        <v>4.8263888888888887E-3</v>
      </c>
      <c r="AC1528" s="200">
        <f t="shared" si="212"/>
        <v>4.386574074074074E-3</v>
      </c>
      <c r="AE1528" s="200">
        <f t="shared" si="213"/>
        <v>-1</v>
      </c>
      <c r="AF1528" s="200">
        <f t="shared" si="214"/>
        <v>-1</v>
      </c>
      <c r="AG1528" s="200">
        <f t="shared" si="215"/>
        <v>-1</v>
      </c>
      <c r="AI1528" s="200" t="s">
        <v>117</v>
      </c>
    </row>
    <row r="1529" spans="5:35" ht="12" customHeight="1" x14ac:dyDescent="0.15">
      <c r="E1529" s="46" t="s">
        <v>126</v>
      </c>
      <c r="F1529" s="127"/>
      <c r="G1529" s="198"/>
      <c r="H1529" s="132"/>
      <c r="I1529" s="127"/>
      <c r="J1529" s="198"/>
      <c r="K1529" s="132"/>
      <c r="L1529" s="127"/>
      <c r="M1529" s="198"/>
      <c r="N1529" s="132"/>
      <c r="P1529" s="46" t="s">
        <v>126</v>
      </c>
      <c r="Q1529" s="127"/>
      <c r="R1529" s="198"/>
      <c r="S1529" s="132"/>
      <c r="T1529" s="127"/>
      <c r="U1529" s="198"/>
      <c r="V1529" s="132"/>
      <c r="W1529" s="127"/>
      <c r="X1529" s="198"/>
      <c r="Y1529" s="132"/>
    </row>
    <row r="1530" spans="5:35" ht="12" customHeight="1" x14ac:dyDescent="0.15">
      <c r="E1530" s="34" t="s">
        <v>127</v>
      </c>
      <c r="F1530" s="125">
        <v>6.5316358024691363E-3</v>
      </c>
      <c r="G1530" s="196">
        <v>36</v>
      </c>
      <c r="H1530" s="130">
        <v>2.3762370175985379E-3</v>
      </c>
      <c r="I1530" s="125">
        <v>5.9654706790123442E-3</v>
      </c>
      <c r="J1530" s="196">
        <v>24</v>
      </c>
      <c r="K1530" s="130">
        <v>2.2358015430216645E-3</v>
      </c>
      <c r="L1530" s="125">
        <v>6.3040123456790135E-3</v>
      </c>
      <c r="M1530" s="196">
        <v>3</v>
      </c>
      <c r="N1530" s="130">
        <v>2.7960752815117665E-3</v>
      </c>
      <c r="P1530" s="34" t="s">
        <v>127</v>
      </c>
      <c r="Q1530" s="125">
        <v>1.5651041666666667E-2</v>
      </c>
      <c r="R1530" s="196">
        <v>12</v>
      </c>
      <c r="S1530" s="130">
        <v>2.898065135837668E-3</v>
      </c>
      <c r="T1530" s="125">
        <v>1.5628858024691359E-2</v>
      </c>
      <c r="U1530" s="196">
        <v>3</v>
      </c>
      <c r="V1530" s="130">
        <v>1.8337634136703733E-3</v>
      </c>
      <c r="W1530" s="125">
        <v>1.4389467592592593E-2</v>
      </c>
      <c r="X1530" s="196">
        <v>4</v>
      </c>
      <c r="Y1530" s="130">
        <v>2.5975890009443227E-3</v>
      </c>
    </row>
    <row r="1531" spans="5:35" ht="12" customHeight="1" x14ac:dyDescent="0.15">
      <c r="E1531" s="103" t="s">
        <v>123</v>
      </c>
      <c r="F1531" s="124">
        <v>6.7438271604938265E-3</v>
      </c>
      <c r="G1531" s="195">
        <v>54</v>
      </c>
      <c r="H1531" s="129">
        <v>2.737729591277634E-3</v>
      </c>
      <c r="I1531" s="124">
        <v>6.6361882716049368E-3</v>
      </c>
      <c r="J1531" s="195">
        <v>30</v>
      </c>
      <c r="K1531" s="129">
        <v>2.3106453576297102E-3</v>
      </c>
      <c r="L1531" s="124">
        <v>5.6601355820105823E-3</v>
      </c>
      <c r="M1531" s="195">
        <v>28</v>
      </c>
      <c r="N1531" s="129">
        <v>1.1539320341935322E-3</v>
      </c>
      <c r="P1531" s="103" t="s">
        <v>123</v>
      </c>
      <c r="Q1531" s="124">
        <v>1.5385251322751325E-2</v>
      </c>
      <c r="R1531" s="195">
        <v>7</v>
      </c>
      <c r="S1531" s="129">
        <v>2.857872363174997E-3</v>
      </c>
      <c r="T1531" s="124">
        <v>1.3833912037037037E-2</v>
      </c>
      <c r="U1531" s="195">
        <v>4</v>
      </c>
      <c r="V1531" s="129">
        <v>1.7997685185185102E-3</v>
      </c>
      <c r="W1531" s="124">
        <v>1.3175154320987655E-2</v>
      </c>
      <c r="X1531" s="195">
        <v>6</v>
      </c>
      <c r="Y1531" s="129">
        <v>3.5804930204897689E-3</v>
      </c>
    </row>
    <row r="1532" spans="5:35" ht="12" customHeight="1" x14ac:dyDescent="0.15">
      <c r="E1532" s="23" t="s">
        <v>124</v>
      </c>
      <c r="F1532" s="125">
        <v>6.5375835905349807E-3</v>
      </c>
      <c r="G1532" s="196">
        <v>72</v>
      </c>
      <c r="H1532" s="130">
        <v>2.4253277513248662E-3</v>
      </c>
      <c r="I1532" s="125">
        <v>6.538425925925925E-3</v>
      </c>
      <c r="J1532" s="196">
        <v>25</v>
      </c>
      <c r="K1532" s="130">
        <v>2.3025158414755344E-3</v>
      </c>
      <c r="L1532" s="125">
        <v>6.2132822477650052E-3</v>
      </c>
      <c r="M1532" s="196">
        <v>29</v>
      </c>
      <c r="N1532" s="130">
        <v>2.3346047018174593E-3</v>
      </c>
      <c r="P1532" s="23" t="s">
        <v>124</v>
      </c>
      <c r="Q1532" s="125">
        <v>1.3169367283950616E-2</v>
      </c>
      <c r="R1532" s="196">
        <v>6</v>
      </c>
      <c r="S1532" s="130">
        <v>2.7017113634791507E-3</v>
      </c>
      <c r="T1532" s="125">
        <v>1.1278935185185184E-2</v>
      </c>
      <c r="U1532" s="196">
        <v>2</v>
      </c>
      <c r="V1532" s="130">
        <v>7.6112188252718687E-4</v>
      </c>
      <c r="W1532" s="125">
        <v>1.2944775132275132E-2</v>
      </c>
      <c r="X1532" s="196">
        <v>7</v>
      </c>
      <c r="Y1532" s="130">
        <v>3.5868542762804915E-3</v>
      </c>
    </row>
    <row r="1533" spans="5:35" ht="12" customHeight="1" x14ac:dyDescent="0.15">
      <c r="E1533" s="46" t="s">
        <v>3</v>
      </c>
      <c r="F1533" s="127"/>
      <c r="G1533" s="198"/>
      <c r="H1533" s="132"/>
      <c r="I1533" s="127"/>
      <c r="J1533" s="198"/>
      <c r="K1533" s="132"/>
      <c r="L1533" s="127"/>
      <c r="M1533" s="198"/>
      <c r="N1533" s="132"/>
      <c r="P1533" s="46" t="s">
        <v>3</v>
      </c>
      <c r="Q1533" s="127"/>
      <c r="R1533" s="198"/>
      <c r="S1533" s="132"/>
      <c r="T1533" s="127"/>
      <c r="U1533" s="198"/>
      <c r="V1533" s="132"/>
      <c r="W1533" s="127"/>
      <c r="X1533" s="198"/>
      <c r="Y1533" s="132"/>
    </row>
    <row r="1534" spans="5:35" ht="12" customHeight="1" x14ac:dyDescent="0.15">
      <c r="E1534" s="26" t="s">
        <v>128</v>
      </c>
      <c r="F1534" s="128">
        <v>6.5778967040434951E-3</v>
      </c>
      <c r="G1534" s="199">
        <v>218</v>
      </c>
      <c r="H1534" s="133">
        <v>2.5423099172963612E-3</v>
      </c>
      <c r="I1534" s="128">
        <v>6.4132731032002892E-3</v>
      </c>
      <c r="J1534" s="199">
        <v>103</v>
      </c>
      <c r="K1534" s="133">
        <v>2.362476773189061E-3</v>
      </c>
      <c r="L1534" s="128">
        <v>5.994946928635953E-3</v>
      </c>
      <c r="M1534" s="199">
        <v>82</v>
      </c>
      <c r="N1534" s="133">
        <v>1.8514833784094185E-3</v>
      </c>
      <c r="P1534" s="26" t="s">
        <v>128</v>
      </c>
      <c r="Q1534" s="128">
        <v>1.4702060931899642E-2</v>
      </c>
      <c r="R1534" s="199">
        <v>31</v>
      </c>
      <c r="S1534" s="133">
        <v>3.1333364567783287E-3</v>
      </c>
      <c r="T1534" s="128">
        <v>1.4140361952861953E-2</v>
      </c>
      <c r="U1534" s="199">
        <v>11</v>
      </c>
      <c r="V1534" s="133">
        <v>2.7290041482269803E-3</v>
      </c>
      <c r="W1534" s="128">
        <v>1.3050294612794612E-2</v>
      </c>
      <c r="X1534" s="199">
        <v>22</v>
      </c>
      <c r="Y1534" s="133">
        <v>2.8914338329606654E-3</v>
      </c>
    </row>
    <row r="1535" spans="5:35" ht="12" customHeight="1" x14ac:dyDescent="0.15">
      <c r="E1535" s="123"/>
      <c r="P1535" s="123"/>
    </row>
    <row r="1536" spans="5:35" ht="12" customHeight="1" x14ac:dyDescent="0.15">
      <c r="E1536" s="113" t="s">
        <v>315</v>
      </c>
      <c r="P1536" s="113" t="s">
        <v>315</v>
      </c>
    </row>
    <row r="1538" spans="1:29" ht="12" customHeight="1" x14ac:dyDescent="0.15">
      <c r="AC1538" s="225"/>
    </row>
    <row r="1552" spans="1:29" ht="20.100000000000001" customHeight="1" x14ac:dyDescent="0.15">
      <c r="A1552" s="6"/>
      <c r="E1552" s="3" t="s">
        <v>220</v>
      </c>
      <c r="F1552" s="15"/>
      <c r="G1552" s="192"/>
      <c r="H1552" s="15"/>
      <c r="I1552" s="15"/>
      <c r="J1552" s="192"/>
      <c r="K1552" s="15"/>
      <c r="L1552" s="15"/>
      <c r="M1552" s="192"/>
      <c r="N1552" s="15"/>
      <c r="P1552" s="3" t="s">
        <v>221</v>
      </c>
      <c r="Q1552" s="15"/>
      <c r="R1552" s="192"/>
      <c r="S1552" s="15"/>
      <c r="T1552" s="15"/>
      <c r="U1552" s="192"/>
      <c r="V1552" s="15"/>
      <c r="W1552" s="15"/>
      <c r="X1552" s="192"/>
      <c r="Y1552" s="15"/>
    </row>
    <row r="1553" spans="1:35" ht="12" customHeight="1" x14ac:dyDescent="0.15">
      <c r="E1553" s="41"/>
      <c r="F1553" s="42" t="s">
        <v>283</v>
      </c>
      <c r="G1553" s="193"/>
      <c r="H1553" s="43"/>
      <c r="I1553" s="42" t="s">
        <v>285</v>
      </c>
      <c r="J1553" s="193"/>
      <c r="K1553" s="43"/>
      <c r="L1553" s="42" t="s">
        <v>286</v>
      </c>
      <c r="M1553" s="193"/>
      <c r="N1553" s="43"/>
      <c r="P1553" s="41"/>
      <c r="Q1553" s="42" t="s">
        <v>283</v>
      </c>
      <c r="R1553" s="193"/>
      <c r="S1553" s="43"/>
      <c r="T1553" s="42" t="s">
        <v>285</v>
      </c>
      <c r="U1553" s="193"/>
      <c r="V1553" s="43"/>
      <c r="W1553" s="42" t="s">
        <v>286</v>
      </c>
      <c r="X1553" s="193"/>
      <c r="Y1553" s="43"/>
    </row>
    <row r="1554" spans="1:35" ht="12" customHeight="1" x14ac:dyDescent="0.15">
      <c r="A1554" s="84"/>
      <c r="B1554" s="84"/>
      <c r="C1554" s="84"/>
      <c r="E1554" s="80"/>
      <c r="F1554" s="104" t="s">
        <v>306</v>
      </c>
      <c r="G1554" s="194" t="s">
        <v>305</v>
      </c>
      <c r="H1554" s="105" t="s">
        <v>307</v>
      </c>
      <c r="I1554" s="104" t="s">
        <v>306</v>
      </c>
      <c r="J1554" s="194" t="s">
        <v>305</v>
      </c>
      <c r="K1554" s="105" t="s">
        <v>307</v>
      </c>
      <c r="L1554" s="104" t="s">
        <v>306</v>
      </c>
      <c r="M1554" s="194" t="s">
        <v>305</v>
      </c>
      <c r="N1554" s="105" t="s">
        <v>307</v>
      </c>
      <c r="P1554" s="80"/>
      <c r="Q1554" s="104" t="s">
        <v>306</v>
      </c>
      <c r="R1554" s="194" t="s">
        <v>305</v>
      </c>
      <c r="S1554" s="105" t="s">
        <v>307</v>
      </c>
      <c r="T1554" s="104" t="s">
        <v>306</v>
      </c>
      <c r="U1554" s="194" t="s">
        <v>305</v>
      </c>
      <c r="V1554" s="105" t="s">
        <v>307</v>
      </c>
      <c r="W1554" s="104" t="s">
        <v>306</v>
      </c>
      <c r="X1554" s="194" t="s">
        <v>305</v>
      </c>
      <c r="Y1554" s="105" t="s">
        <v>307</v>
      </c>
    </row>
    <row r="1555" spans="1:35" ht="12" customHeight="1" x14ac:dyDescent="0.15">
      <c r="A1555" s="2" t="s">
        <v>0</v>
      </c>
      <c r="E1555" s="46" t="s">
        <v>125</v>
      </c>
      <c r="F1555" s="30"/>
      <c r="G1555" s="110"/>
      <c r="H1555" s="32"/>
      <c r="I1555" s="30"/>
      <c r="J1555" s="110"/>
      <c r="K1555" s="32"/>
      <c r="L1555" s="30"/>
      <c r="M1555" s="110"/>
      <c r="N1555" s="32"/>
      <c r="P1555" s="46" t="s">
        <v>125</v>
      </c>
      <c r="Q1555" s="30"/>
      <c r="R1555" s="110"/>
      <c r="S1555" s="32"/>
      <c r="T1555" s="30"/>
      <c r="U1555" s="110"/>
      <c r="V1555" s="32"/>
      <c r="W1555" s="30"/>
      <c r="X1555" s="110"/>
      <c r="Y1555" s="32"/>
      <c r="AA1555" s="200" t="s">
        <v>283</v>
      </c>
      <c r="AB1555" s="200" t="s">
        <v>285</v>
      </c>
      <c r="AC1555" s="200" t="s">
        <v>286</v>
      </c>
      <c r="AE1555" s="200" t="s">
        <v>283</v>
      </c>
      <c r="AF1555" s="200" t="s">
        <v>285</v>
      </c>
      <c r="AG1555" s="200" t="s">
        <v>286</v>
      </c>
    </row>
    <row r="1556" spans="1:35" ht="12" customHeight="1" x14ac:dyDescent="0.15">
      <c r="A1556" s="25"/>
      <c r="E1556" s="103" t="s">
        <v>272</v>
      </c>
      <c r="F1556" s="124">
        <v>7.1672453703703707E-3</v>
      </c>
      <c r="G1556" s="195">
        <v>8</v>
      </c>
      <c r="H1556" s="129">
        <v>1.346233062703922E-3</v>
      </c>
      <c r="I1556" s="124">
        <v>5.9953703703703697E-3</v>
      </c>
      <c r="J1556" s="195">
        <v>1</v>
      </c>
      <c r="K1556" s="129" t="s">
        <v>311</v>
      </c>
      <c r="L1556" s="124">
        <v>1.005787037037037E-2</v>
      </c>
      <c r="M1556" s="195">
        <v>1</v>
      </c>
      <c r="N1556" s="129" t="s">
        <v>311</v>
      </c>
      <c r="P1556" s="103" t="s">
        <v>272</v>
      </c>
      <c r="Q1556" s="124" t="s">
        <v>311</v>
      </c>
      <c r="R1556" s="195" t="s">
        <v>311</v>
      </c>
      <c r="S1556" s="129" t="s">
        <v>311</v>
      </c>
      <c r="T1556" s="124" t="s">
        <v>311</v>
      </c>
      <c r="U1556" s="195" t="s">
        <v>311</v>
      </c>
      <c r="V1556" s="129" t="s">
        <v>311</v>
      </c>
      <c r="W1556" s="124" t="s">
        <v>311</v>
      </c>
      <c r="X1556" s="195" t="s">
        <v>311</v>
      </c>
      <c r="Y1556" s="129" t="s">
        <v>311</v>
      </c>
      <c r="Z1556" s="200">
        <v>1556</v>
      </c>
      <c r="AA1556" s="200">
        <f>IF(F1556="-",-1,F1556)</f>
        <v>7.1672453703703707E-3</v>
      </c>
      <c r="AB1556" s="200">
        <f>IF(I1556="-",-1,I1556)</f>
        <v>5.9953703703703697E-3</v>
      </c>
      <c r="AC1556" s="200">
        <f>IF(L1556="-",-1,L1556)</f>
        <v>1.005787037037037E-2</v>
      </c>
      <c r="AE1556" s="200">
        <f>IF(Q1556="-",-1,Q1556)</f>
        <v>-1</v>
      </c>
      <c r="AF1556" s="200">
        <f>IF(T1556="-",-1,T1556)</f>
        <v>-1</v>
      </c>
      <c r="AG1556" s="200">
        <f>IF(W1556="-",-1,W1556)</f>
        <v>-1</v>
      </c>
      <c r="AI1556" s="200" t="s">
        <v>118</v>
      </c>
    </row>
    <row r="1557" spans="1:35" ht="12" customHeight="1" x14ac:dyDescent="0.15">
      <c r="A1557" s="85" t="s">
        <v>308</v>
      </c>
      <c r="B1557" s="134"/>
      <c r="C1557" s="134"/>
      <c r="E1557" s="23" t="s">
        <v>273</v>
      </c>
      <c r="F1557" s="125">
        <v>8.8218810916179339E-3</v>
      </c>
      <c r="G1557" s="196">
        <v>19</v>
      </c>
      <c r="H1557" s="130">
        <v>3.3910272108249972E-3</v>
      </c>
      <c r="I1557" s="125">
        <v>8.8927469135802479E-3</v>
      </c>
      <c r="J1557" s="196">
        <v>3</v>
      </c>
      <c r="K1557" s="130">
        <v>5.4104350101209569E-3</v>
      </c>
      <c r="L1557" s="125">
        <v>9.9479166666666657E-3</v>
      </c>
      <c r="M1557" s="196">
        <v>2</v>
      </c>
      <c r="N1557" s="130">
        <v>4.5421789763719182E-3</v>
      </c>
      <c r="P1557" s="23" t="s">
        <v>273</v>
      </c>
      <c r="Q1557" s="125" t="s">
        <v>311</v>
      </c>
      <c r="R1557" s="196" t="s">
        <v>311</v>
      </c>
      <c r="S1557" s="130" t="s">
        <v>311</v>
      </c>
      <c r="T1557" s="125" t="s">
        <v>311</v>
      </c>
      <c r="U1557" s="196" t="s">
        <v>311</v>
      </c>
      <c r="V1557" s="130" t="s">
        <v>311</v>
      </c>
      <c r="W1557" s="125" t="s">
        <v>311</v>
      </c>
      <c r="X1557" s="196" t="s">
        <v>311</v>
      </c>
      <c r="Y1557" s="130" t="s">
        <v>311</v>
      </c>
      <c r="Z1557" s="200">
        <v>1557</v>
      </c>
      <c r="AA1557" s="200">
        <f t="shared" ref="AA1557:AA1571" si="216">IF(F1557="-",-1,F1557)</f>
        <v>8.8218810916179339E-3</v>
      </c>
      <c r="AB1557" s="200">
        <f t="shared" ref="AB1557:AB1571" si="217">IF(I1557="-",-1,I1557)</f>
        <v>8.8927469135802479E-3</v>
      </c>
      <c r="AC1557" s="200">
        <f t="shared" ref="AC1557:AC1571" si="218">IF(L1557="-",-1,L1557)</f>
        <v>9.9479166666666657E-3</v>
      </c>
      <c r="AE1557" s="200">
        <f t="shared" ref="AE1557:AE1571" si="219">IF(Q1557="-",-1,Q1557)</f>
        <v>-1</v>
      </c>
      <c r="AF1557" s="200">
        <f t="shared" ref="AF1557:AF1571" si="220">IF(T1557="-",-1,T1557)</f>
        <v>-1</v>
      </c>
      <c r="AG1557" s="200">
        <f t="shared" ref="AG1557:AG1571" si="221">IF(W1557="-",-1,W1557)</f>
        <v>-1</v>
      </c>
      <c r="AI1557" s="200" t="s">
        <v>119</v>
      </c>
    </row>
    <row r="1558" spans="1:35" ht="12" customHeight="1" x14ac:dyDescent="0.15">
      <c r="A1558" s="85" t="s">
        <v>310</v>
      </c>
      <c r="B1558" s="134"/>
      <c r="C1558" s="134"/>
      <c r="E1558" s="103" t="s">
        <v>274</v>
      </c>
      <c r="F1558" s="124">
        <v>8.6145152505446628E-3</v>
      </c>
      <c r="G1558" s="195">
        <v>17</v>
      </c>
      <c r="H1558" s="129">
        <v>2.9185656798325342E-3</v>
      </c>
      <c r="I1558" s="124">
        <v>6.9097222222222225E-3</v>
      </c>
      <c r="J1558" s="195">
        <v>1</v>
      </c>
      <c r="K1558" s="129" t="s">
        <v>311</v>
      </c>
      <c r="L1558" s="124">
        <v>6.2210648148148147E-3</v>
      </c>
      <c r="M1558" s="195">
        <v>2</v>
      </c>
      <c r="N1558" s="129">
        <v>1.2685364708786471E-3</v>
      </c>
      <c r="P1558" s="103" t="s">
        <v>274</v>
      </c>
      <c r="Q1558" s="124" t="s">
        <v>311</v>
      </c>
      <c r="R1558" s="195" t="s">
        <v>311</v>
      </c>
      <c r="S1558" s="129" t="s">
        <v>311</v>
      </c>
      <c r="T1558" s="124" t="s">
        <v>311</v>
      </c>
      <c r="U1558" s="195" t="s">
        <v>311</v>
      </c>
      <c r="V1558" s="129" t="s">
        <v>311</v>
      </c>
      <c r="W1558" s="124" t="s">
        <v>311</v>
      </c>
      <c r="X1558" s="195" t="s">
        <v>311</v>
      </c>
      <c r="Y1558" s="129" t="s">
        <v>311</v>
      </c>
      <c r="Z1558" s="200">
        <v>1558</v>
      </c>
      <c r="AA1558" s="200">
        <f t="shared" si="216"/>
        <v>8.6145152505446628E-3</v>
      </c>
      <c r="AB1558" s="200">
        <f t="shared" si="217"/>
        <v>6.9097222222222225E-3</v>
      </c>
      <c r="AC1558" s="200">
        <f t="shared" si="218"/>
        <v>6.2210648148148147E-3</v>
      </c>
      <c r="AE1558" s="200">
        <f t="shared" si="219"/>
        <v>-1</v>
      </c>
      <c r="AF1558" s="200">
        <f t="shared" si="220"/>
        <v>-1</v>
      </c>
      <c r="AG1558" s="200">
        <f t="shared" si="221"/>
        <v>-1</v>
      </c>
      <c r="AI1558" s="200" t="s">
        <v>120</v>
      </c>
    </row>
    <row r="1559" spans="1:35" ht="12" customHeight="1" x14ac:dyDescent="0.15">
      <c r="A1559" s="85" t="s">
        <v>309</v>
      </c>
      <c r="B1559" s="134"/>
      <c r="C1559" s="134"/>
      <c r="E1559" s="23" t="s">
        <v>275</v>
      </c>
      <c r="F1559" s="125">
        <v>9.562114197530865E-3</v>
      </c>
      <c r="G1559" s="196">
        <v>18</v>
      </c>
      <c r="H1559" s="130">
        <v>3.6106337362876348E-3</v>
      </c>
      <c r="I1559" s="125">
        <v>8.4683641975308657E-3</v>
      </c>
      <c r="J1559" s="196">
        <v>6</v>
      </c>
      <c r="K1559" s="130">
        <v>2.8576917819335213E-3</v>
      </c>
      <c r="L1559" s="125" t="s">
        <v>311</v>
      </c>
      <c r="M1559" s="196" t="s">
        <v>311</v>
      </c>
      <c r="N1559" s="130" t="s">
        <v>311</v>
      </c>
      <c r="P1559" s="23" t="s">
        <v>275</v>
      </c>
      <c r="Q1559" s="125" t="s">
        <v>311</v>
      </c>
      <c r="R1559" s="196" t="s">
        <v>311</v>
      </c>
      <c r="S1559" s="130" t="s">
        <v>311</v>
      </c>
      <c r="T1559" s="125" t="s">
        <v>311</v>
      </c>
      <c r="U1559" s="196" t="s">
        <v>311</v>
      </c>
      <c r="V1559" s="130" t="s">
        <v>311</v>
      </c>
      <c r="W1559" s="125" t="s">
        <v>311</v>
      </c>
      <c r="X1559" s="196" t="s">
        <v>311</v>
      </c>
      <c r="Y1559" s="130" t="s">
        <v>311</v>
      </c>
      <c r="Z1559" s="200">
        <v>1559</v>
      </c>
      <c r="AA1559" s="200">
        <f t="shared" si="216"/>
        <v>9.562114197530865E-3</v>
      </c>
      <c r="AB1559" s="200">
        <f t="shared" si="217"/>
        <v>8.4683641975308657E-3</v>
      </c>
      <c r="AC1559" s="200">
        <f t="shared" si="218"/>
        <v>-1</v>
      </c>
      <c r="AE1559" s="200">
        <f t="shared" si="219"/>
        <v>-1</v>
      </c>
      <c r="AF1559" s="200">
        <f t="shared" si="220"/>
        <v>-1</v>
      </c>
      <c r="AG1559" s="200">
        <f t="shared" si="221"/>
        <v>-1</v>
      </c>
      <c r="AI1559" s="200" t="s">
        <v>121</v>
      </c>
    </row>
    <row r="1560" spans="1:35" ht="12" customHeight="1" x14ac:dyDescent="0.15">
      <c r="E1560" s="103" t="s">
        <v>94</v>
      </c>
      <c r="F1560" s="124">
        <v>9.2259837962962964E-3</v>
      </c>
      <c r="G1560" s="195">
        <v>16</v>
      </c>
      <c r="H1560" s="129">
        <v>3.5428462567013157E-3</v>
      </c>
      <c r="I1560" s="124">
        <v>7.438271604938272E-3</v>
      </c>
      <c r="J1560" s="195">
        <v>6</v>
      </c>
      <c r="K1560" s="129">
        <v>1.002014503238601E-3</v>
      </c>
      <c r="L1560" s="124">
        <v>8.3256172839506187E-3</v>
      </c>
      <c r="M1560" s="195">
        <v>9</v>
      </c>
      <c r="N1560" s="129">
        <v>2.3950014770744094E-3</v>
      </c>
      <c r="P1560" s="103" t="s">
        <v>94</v>
      </c>
      <c r="Q1560" s="124" t="s">
        <v>311</v>
      </c>
      <c r="R1560" s="195" t="s">
        <v>311</v>
      </c>
      <c r="S1560" s="129" t="s">
        <v>311</v>
      </c>
      <c r="T1560" s="124" t="s">
        <v>311</v>
      </c>
      <c r="U1560" s="195" t="s">
        <v>311</v>
      </c>
      <c r="V1560" s="129" t="s">
        <v>311</v>
      </c>
      <c r="W1560" s="124" t="s">
        <v>311</v>
      </c>
      <c r="X1560" s="195" t="s">
        <v>311</v>
      </c>
      <c r="Y1560" s="129" t="s">
        <v>311</v>
      </c>
      <c r="Z1560" s="200">
        <v>1560</v>
      </c>
      <c r="AA1560" s="200">
        <f t="shared" si="216"/>
        <v>9.2259837962962964E-3</v>
      </c>
      <c r="AB1560" s="200">
        <f t="shared" si="217"/>
        <v>7.438271604938272E-3</v>
      </c>
      <c r="AC1560" s="200">
        <f t="shared" si="218"/>
        <v>8.3256172839506187E-3</v>
      </c>
      <c r="AE1560" s="200">
        <f t="shared" si="219"/>
        <v>-1</v>
      </c>
      <c r="AF1560" s="200">
        <f t="shared" si="220"/>
        <v>-1</v>
      </c>
      <c r="AG1560" s="200">
        <f t="shared" si="221"/>
        <v>-1</v>
      </c>
      <c r="AI1560" s="200" t="s">
        <v>106</v>
      </c>
    </row>
    <row r="1561" spans="1:35" ht="12" customHeight="1" x14ac:dyDescent="0.15">
      <c r="A1561" s="2"/>
      <c r="E1561" s="23" t="s">
        <v>95</v>
      </c>
      <c r="F1561" s="125">
        <v>1.0385416666666668E-2</v>
      </c>
      <c r="G1561" s="196">
        <v>10</v>
      </c>
      <c r="H1561" s="130">
        <v>3.7344963596988921E-3</v>
      </c>
      <c r="I1561" s="125">
        <v>6.9708994708994696E-3</v>
      </c>
      <c r="J1561" s="196">
        <v>7</v>
      </c>
      <c r="K1561" s="130">
        <v>6.716857867825369E-4</v>
      </c>
      <c r="L1561" s="125">
        <v>7.5393518518518526E-3</v>
      </c>
      <c r="M1561" s="196">
        <v>5</v>
      </c>
      <c r="N1561" s="130">
        <v>1.1389324084578774E-3</v>
      </c>
      <c r="P1561" s="23" t="s">
        <v>95</v>
      </c>
      <c r="Q1561" s="125" t="s">
        <v>311</v>
      </c>
      <c r="R1561" s="196" t="s">
        <v>311</v>
      </c>
      <c r="S1561" s="130" t="s">
        <v>311</v>
      </c>
      <c r="T1561" s="125" t="s">
        <v>311</v>
      </c>
      <c r="U1561" s="196" t="s">
        <v>311</v>
      </c>
      <c r="V1561" s="130" t="s">
        <v>311</v>
      </c>
      <c r="W1561" s="125" t="s">
        <v>311</v>
      </c>
      <c r="X1561" s="196" t="s">
        <v>311</v>
      </c>
      <c r="Y1561" s="130" t="s">
        <v>311</v>
      </c>
      <c r="Z1561" s="200">
        <v>1561</v>
      </c>
      <c r="AA1561" s="200">
        <f t="shared" si="216"/>
        <v>1.0385416666666668E-2</v>
      </c>
      <c r="AB1561" s="200">
        <f t="shared" si="217"/>
        <v>6.9708994708994696E-3</v>
      </c>
      <c r="AC1561" s="200">
        <f t="shared" si="218"/>
        <v>7.5393518518518526E-3</v>
      </c>
      <c r="AE1561" s="200">
        <f t="shared" si="219"/>
        <v>-1</v>
      </c>
      <c r="AF1561" s="200">
        <f t="shared" si="220"/>
        <v>-1</v>
      </c>
      <c r="AG1561" s="200">
        <f t="shared" si="221"/>
        <v>-1</v>
      </c>
      <c r="AI1561" s="200" t="s">
        <v>107</v>
      </c>
    </row>
    <row r="1562" spans="1:35" ht="12" customHeight="1" x14ac:dyDescent="0.15">
      <c r="E1562" s="103" t="s">
        <v>96</v>
      </c>
      <c r="F1562" s="124">
        <v>7.6012731481481487E-3</v>
      </c>
      <c r="G1562" s="195">
        <v>12</v>
      </c>
      <c r="H1562" s="129">
        <v>1.861082352377178E-3</v>
      </c>
      <c r="I1562" s="124">
        <v>8.2954545454545468E-3</v>
      </c>
      <c r="J1562" s="195">
        <v>11</v>
      </c>
      <c r="K1562" s="129">
        <v>2.4011843697778631E-3</v>
      </c>
      <c r="L1562" s="124">
        <v>7.068865740740741E-3</v>
      </c>
      <c r="M1562" s="195">
        <v>4</v>
      </c>
      <c r="N1562" s="129">
        <v>1.868065953548553E-3</v>
      </c>
      <c r="P1562" s="103" t="s">
        <v>96</v>
      </c>
      <c r="Q1562" s="124" t="s">
        <v>311</v>
      </c>
      <c r="R1562" s="195" t="s">
        <v>311</v>
      </c>
      <c r="S1562" s="129" t="s">
        <v>311</v>
      </c>
      <c r="T1562" s="124" t="s">
        <v>311</v>
      </c>
      <c r="U1562" s="195" t="s">
        <v>311</v>
      </c>
      <c r="V1562" s="129" t="s">
        <v>311</v>
      </c>
      <c r="W1562" s="124">
        <v>1.8993055555555558E-2</v>
      </c>
      <c r="X1562" s="195">
        <v>1</v>
      </c>
      <c r="Y1562" s="129" t="s">
        <v>311</v>
      </c>
      <c r="Z1562" s="200">
        <v>1562</v>
      </c>
      <c r="AA1562" s="200">
        <f t="shared" si="216"/>
        <v>7.6012731481481487E-3</v>
      </c>
      <c r="AB1562" s="200">
        <f t="shared" si="217"/>
        <v>8.2954545454545468E-3</v>
      </c>
      <c r="AC1562" s="200">
        <f t="shared" si="218"/>
        <v>7.068865740740741E-3</v>
      </c>
      <c r="AE1562" s="200">
        <f t="shared" si="219"/>
        <v>-1</v>
      </c>
      <c r="AF1562" s="200">
        <f t="shared" si="220"/>
        <v>-1</v>
      </c>
      <c r="AG1562" s="200">
        <f t="shared" si="221"/>
        <v>1.8993055555555558E-2</v>
      </c>
      <c r="AI1562" s="200" t="s">
        <v>108</v>
      </c>
    </row>
    <row r="1563" spans="1:35" ht="12" customHeight="1" x14ac:dyDescent="0.15">
      <c r="E1563" s="28" t="s">
        <v>97</v>
      </c>
      <c r="F1563" s="126">
        <v>7.6115319865319858E-3</v>
      </c>
      <c r="G1563" s="197">
        <v>11</v>
      </c>
      <c r="H1563" s="131">
        <v>2.2203121174993873E-3</v>
      </c>
      <c r="I1563" s="126">
        <v>7.5401234567901241E-3</v>
      </c>
      <c r="J1563" s="197">
        <v>15</v>
      </c>
      <c r="K1563" s="131">
        <v>9.4259819066399111E-4</v>
      </c>
      <c r="L1563" s="126">
        <v>7.1238425925925922E-3</v>
      </c>
      <c r="M1563" s="197">
        <v>6</v>
      </c>
      <c r="N1563" s="131">
        <v>1.053552304344881E-3</v>
      </c>
      <c r="P1563" s="28" t="s">
        <v>97</v>
      </c>
      <c r="Q1563" s="126" t="s">
        <v>311</v>
      </c>
      <c r="R1563" s="197" t="s">
        <v>311</v>
      </c>
      <c r="S1563" s="131" t="s">
        <v>311</v>
      </c>
      <c r="T1563" s="126" t="s">
        <v>311</v>
      </c>
      <c r="U1563" s="197" t="s">
        <v>311</v>
      </c>
      <c r="V1563" s="131" t="s">
        <v>311</v>
      </c>
      <c r="W1563" s="126" t="s">
        <v>311</v>
      </c>
      <c r="X1563" s="197" t="s">
        <v>311</v>
      </c>
      <c r="Y1563" s="131" t="s">
        <v>311</v>
      </c>
      <c r="Z1563" s="200">
        <v>1563</v>
      </c>
      <c r="AA1563" s="200">
        <f t="shared" si="216"/>
        <v>7.6115319865319858E-3</v>
      </c>
      <c r="AB1563" s="200">
        <f t="shared" si="217"/>
        <v>7.5401234567901241E-3</v>
      </c>
      <c r="AC1563" s="200">
        <f t="shared" si="218"/>
        <v>7.1238425925925922E-3</v>
      </c>
      <c r="AE1563" s="200">
        <f t="shared" si="219"/>
        <v>-1</v>
      </c>
      <c r="AF1563" s="200">
        <f t="shared" si="220"/>
        <v>-1</v>
      </c>
      <c r="AG1563" s="200">
        <f t="shared" si="221"/>
        <v>-1</v>
      </c>
      <c r="AI1563" s="200" t="s">
        <v>109</v>
      </c>
    </row>
    <row r="1564" spans="1:35" ht="12" customHeight="1" x14ac:dyDescent="0.15">
      <c r="E1564" s="103" t="s">
        <v>98</v>
      </c>
      <c r="F1564" s="124">
        <v>8.5469276094276084E-3</v>
      </c>
      <c r="G1564" s="195">
        <v>22</v>
      </c>
      <c r="H1564" s="129">
        <v>2.8429234570148476E-3</v>
      </c>
      <c r="I1564" s="124">
        <v>7.3017939814814812E-3</v>
      </c>
      <c r="J1564" s="195">
        <v>8</v>
      </c>
      <c r="K1564" s="129">
        <v>9.6587191114542775E-4</v>
      </c>
      <c r="L1564" s="124">
        <v>7.2955246913580241E-3</v>
      </c>
      <c r="M1564" s="195">
        <v>3</v>
      </c>
      <c r="N1564" s="129">
        <v>9.0287669606853185E-4</v>
      </c>
      <c r="P1564" s="103" t="s">
        <v>98</v>
      </c>
      <c r="Q1564" s="124">
        <v>1.6527777777777777E-2</v>
      </c>
      <c r="R1564" s="195">
        <v>1</v>
      </c>
      <c r="S1564" s="129" t="s">
        <v>311</v>
      </c>
      <c r="T1564" s="124" t="s">
        <v>311</v>
      </c>
      <c r="U1564" s="195" t="s">
        <v>311</v>
      </c>
      <c r="V1564" s="129" t="s">
        <v>311</v>
      </c>
      <c r="W1564" s="124" t="s">
        <v>311</v>
      </c>
      <c r="X1564" s="195" t="s">
        <v>311</v>
      </c>
      <c r="Y1564" s="129" t="s">
        <v>311</v>
      </c>
      <c r="Z1564" s="200">
        <v>1564</v>
      </c>
      <c r="AA1564" s="200">
        <f t="shared" si="216"/>
        <v>8.5469276094276084E-3</v>
      </c>
      <c r="AB1564" s="200">
        <f t="shared" si="217"/>
        <v>7.3017939814814812E-3</v>
      </c>
      <c r="AC1564" s="200">
        <f t="shared" si="218"/>
        <v>7.2955246913580241E-3</v>
      </c>
      <c r="AE1564" s="200">
        <f t="shared" si="219"/>
        <v>1.6527777777777777E-2</v>
      </c>
      <c r="AF1564" s="200">
        <f t="shared" si="220"/>
        <v>-1</v>
      </c>
      <c r="AG1564" s="200">
        <f t="shared" si="221"/>
        <v>-1</v>
      </c>
      <c r="AI1564" s="200" t="s">
        <v>110</v>
      </c>
    </row>
    <row r="1565" spans="1:35" ht="12" customHeight="1" x14ac:dyDescent="0.15">
      <c r="E1565" s="23" t="s">
        <v>99</v>
      </c>
      <c r="F1565" s="125">
        <v>8.7475198412698425E-3</v>
      </c>
      <c r="G1565" s="196">
        <v>14</v>
      </c>
      <c r="H1565" s="130">
        <v>2.7790171831788861E-3</v>
      </c>
      <c r="I1565" s="125">
        <v>8.2175925925925923E-3</v>
      </c>
      <c r="J1565" s="196">
        <v>7</v>
      </c>
      <c r="K1565" s="130">
        <v>3.8564773131452307E-3</v>
      </c>
      <c r="L1565" s="125">
        <v>8.4027777777777764E-3</v>
      </c>
      <c r="M1565" s="196">
        <v>5</v>
      </c>
      <c r="N1565" s="130">
        <v>3.1650490135318593E-3</v>
      </c>
      <c r="P1565" s="23" t="s">
        <v>99</v>
      </c>
      <c r="Q1565" s="125" t="s">
        <v>311</v>
      </c>
      <c r="R1565" s="196" t="s">
        <v>311</v>
      </c>
      <c r="S1565" s="130" t="s">
        <v>311</v>
      </c>
      <c r="T1565" s="125" t="s">
        <v>311</v>
      </c>
      <c r="U1565" s="196" t="s">
        <v>311</v>
      </c>
      <c r="V1565" s="130" t="s">
        <v>311</v>
      </c>
      <c r="W1565" s="125">
        <v>1.5283564814814814E-2</v>
      </c>
      <c r="X1565" s="196">
        <v>2</v>
      </c>
      <c r="Y1565" s="130">
        <v>3.3800358869218094E-3</v>
      </c>
      <c r="Z1565" s="200">
        <v>1565</v>
      </c>
      <c r="AA1565" s="200">
        <f t="shared" si="216"/>
        <v>8.7475198412698425E-3</v>
      </c>
      <c r="AB1565" s="200">
        <f t="shared" si="217"/>
        <v>8.2175925925925923E-3</v>
      </c>
      <c r="AC1565" s="200">
        <f t="shared" si="218"/>
        <v>8.4027777777777764E-3</v>
      </c>
      <c r="AE1565" s="200">
        <f t="shared" si="219"/>
        <v>-1</v>
      </c>
      <c r="AF1565" s="200">
        <f t="shared" si="220"/>
        <v>-1</v>
      </c>
      <c r="AG1565" s="200">
        <f t="shared" si="221"/>
        <v>1.5283564814814814E-2</v>
      </c>
      <c r="AI1565" s="200" t="s">
        <v>111</v>
      </c>
    </row>
    <row r="1566" spans="1:35" ht="12" customHeight="1" x14ac:dyDescent="0.15">
      <c r="E1566" s="103" t="s">
        <v>100</v>
      </c>
      <c r="F1566" s="124">
        <v>8.5108024691358027E-3</v>
      </c>
      <c r="G1566" s="195">
        <v>12</v>
      </c>
      <c r="H1566" s="129">
        <v>2.9051841161843112E-3</v>
      </c>
      <c r="I1566" s="124">
        <v>7.8108465608465608E-3</v>
      </c>
      <c r="J1566" s="195">
        <v>7</v>
      </c>
      <c r="K1566" s="129">
        <v>2.0792830631687249E-3</v>
      </c>
      <c r="L1566" s="124">
        <v>8.2523148148148148E-3</v>
      </c>
      <c r="M1566" s="195">
        <v>6</v>
      </c>
      <c r="N1566" s="129">
        <v>2.959742173085107E-3</v>
      </c>
      <c r="P1566" s="103" t="s">
        <v>100</v>
      </c>
      <c r="Q1566" s="124">
        <v>1.8703703703703705E-2</v>
      </c>
      <c r="R1566" s="195">
        <v>1</v>
      </c>
      <c r="S1566" s="129" t="s">
        <v>311</v>
      </c>
      <c r="T1566" s="124" t="s">
        <v>311</v>
      </c>
      <c r="U1566" s="195" t="s">
        <v>311</v>
      </c>
      <c r="V1566" s="129" t="s">
        <v>311</v>
      </c>
      <c r="W1566" s="124">
        <v>1.6747685185185185E-2</v>
      </c>
      <c r="X1566" s="195">
        <v>1</v>
      </c>
      <c r="Y1566" s="129" t="s">
        <v>311</v>
      </c>
      <c r="Z1566" s="200">
        <v>1566</v>
      </c>
      <c r="AA1566" s="200">
        <f t="shared" si="216"/>
        <v>8.5108024691358027E-3</v>
      </c>
      <c r="AB1566" s="200">
        <f t="shared" si="217"/>
        <v>7.8108465608465608E-3</v>
      </c>
      <c r="AC1566" s="200">
        <f t="shared" si="218"/>
        <v>8.2523148148148148E-3</v>
      </c>
      <c r="AE1566" s="200">
        <f t="shared" si="219"/>
        <v>1.8703703703703705E-2</v>
      </c>
      <c r="AF1566" s="200">
        <f t="shared" si="220"/>
        <v>-1</v>
      </c>
      <c r="AG1566" s="200">
        <f t="shared" si="221"/>
        <v>1.6747685185185185E-2</v>
      </c>
      <c r="AI1566" s="200" t="s">
        <v>112</v>
      </c>
    </row>
    <row r="1567" spans="1:35" ht="12" customHeight="1" x14ac:dyDescent="0.15">
      <c r="E1567" s="23" t="s">
        <v>101</v>
      </c>
      <c r="F1567" s="125">
        <v>9.985269360269361E-3</v>
      </c>
      <c r="G1567" s="196">
        <v>11</v>
      </c>
      <c r="H1567" s="130">
        <v>2.954528517558674E-3</v>
      </c>
      <c r="I1567" s="125">
        <v>9.0586419753086404E-3</v>
      </c>
      <c r="J1567" s="196">
        <v>3</v>
      </c>
      <c r="K1567" s="130">
        <v>3.9552242590980436E-3</v>
      </c>
      <c r="L1567" s="125">
        <v>8.6689814814814824E-3</v>
      </c>
      <c r="M1567" s="196">
        <v>4</v>
      </c>
      <c r="N1567" s="130">
        <v>1.6830099327392943E-3</v>
      </c>
      <c r="P1567" s="23" t="s">
        <v>101</v>
      </c>
      <c r="Q1567" s="125" t="s">
        <v>311</v>
      </c>
      <c r="R1567" s="196" t="s">
        <v>311</v>
      </c>
      <c r="S1567" s="130" t="s">
        <v>311</v>
      </c>
      <c r="T1567" s="125" t="s">
        <v>311</v>
      </c>
      <c r="U1567" s="196" t="s">
        <v>311</v>
      </c>
      <c r="V1567" s="130" t="s">
        <v>311</v>
      </c>
      <c r="W1567" s="125" t="s">
        <v>311</v>
      </c>
      <c r="X1567" s="196" t="s">
        <v>311</v>
      </c>
      <c r="Y1567" s="130" t="s">
        <v>311</v>
      </c>
      <c r="Z1567" s="200">
        <v>1567</v>
      </c>
      <c r="AA1567" s="200">
        <f t="shared" si="216"/>
        <v>9.985269360269361E-3</v>
      </c>
      <c r="AB1567" s="200">
        <f t="shared" si="217"/>
        <v>9.0586419753086404E-3</v>
      </c>
      <c r="AC1567" s="200">
        <f t="shared" si="218"/>
        <v>8.6689814814814824E-3</v>
      </c>
      <c r="AE1567" s="200">
        <f t="shared" si="219"/>
        <v>-1</v>
      </c>
      <c r="AF1567" s="200">
        <f t="shared" si="220"/>
        <v>-1</v>
      </c>
      <c r="AG1567" s="200">
        <f t="shared" si="221"/>
        <v>-1</v>
      </c>
      <c r="AI1567" s="200" t="s">
        <v>113</v>
      </c>
    </row>
    <row r="1568" spans="1:35" ht="12" customHeight="1" x14ac:dyDescent="0.15">
      <c r="E1568" s="103" t="s">
        <v>102</v>
      </c>
      <c r="F1568" s="124">
        <v>8.8734567901234563E-3</v>
      </c>
      <c r="G1568" s="195">
        <v>9</v>
      </c>
      <c r="H1568" s="129">
        <v>3.0280142495294222E-3</v>
      </c>
      <c r="I1568" s="124">
        <v>7.5439814814814822E-3</v>
      </c>
      <c r="J1568" s="195">
        <v>5</v>
      </c>
      <c r="K1568" s="129">
        <v>1.9215995688802345E-3</v>
      </c>
      <c r="L1568" s="124">
        <v>7.1064814814814819E-3</v>
      </c>
      <c r="M1568" s="195">
        <v>3</v>
      </c>
      <c r="N1568" s="129">
        <v>9.9960072190028522E-4</v>
      </c>
      <c r="P1568" s="103" t="s">
        <v>102</v>
      </c>
      <c r="Q1568" s="124" t="s">
        <v>311</v>
      </c>
      <c r="R1568" s="195" t="s">
        <v>311</v>
      </c>
      <c r="S1568" s="129" t="s">
        <v>311</v>
      </c>
      <c r="T1568" s="124" t="s">
        <v>311</v>
      </c>
      <c r="U1568" s="195" t="s">
        <v>311</v>
      </c>
      <c r="V1568" s="129" t="s">
        <v>311</v>
      </c>
      <c r="W1568" s="124" t="s">
        <v>311</v>
      </c>
      <c r="X1568" s="195" t="s">
        <v>311</v>
      </c>
      <c r="Y1568" s="129" t="s">
        <v>311</v>
      </c>
      <c r="Z1568" s="200">
        <v>1568</v>
      </c>
      <c r="AA1568" s="200">
        <f t="shared" si="216"/>
        <v>8.8734567901234563E-3</v>
      </c>
      <c r="AB1568" s="200">
        <f t="shared" si="217"/>
        <v>7.5439814814814822E-3</v>
      </c>
      <c r="AC1568" s="200">
        <f t="shared" si="218"/>
        <v>7.1064814814814819E-3</v>
      </c>
      <c r="AE1568" s="200">
        <f t="shared" si="219"/>
        <v>-1</v>
      </c>
      <c r="AF1568" s="200">
        <f t="shared" si="220"/>
        <v>-1</v>
      </c>
      <c r="AG1568" s="200">
        <f t="shared" si="221"/>
        <v>-1</v>
      </c>
      <c r="AI1568" s="200" t="s">
        <v>114</v>
      </c>
    </row>
    <row r="1569" spans="5:35" ht="12" customHeight="1" x14ac:dyDescent="0.15">
      <c r="E1569" s="23" t="s">
        <v>103</v>
      </c>
      <c r="F1569" s="125">
        <v>7.3148148148148148E-3</v>
      </c>
      <c r="G1569" s="196">
        <v>4</v>
      </c>
      <c r="H1569" s="130">
        <v>1.158718393330937E-3</v>
      </c>
      <c r="I1569" s="125">
        <v>7.087191358024692E-3</v>
      </c>
      <c r="J1569" s="196">
        <v>6</v>
      </c>
      <c r="K1569" s="130">
        <v>2.5290521592012661E-4</v>
      </c>
      <c r="L1569" s="125">
        <v>8.0555555555555554E-3</v>
      </c>
      <c r="M1569" s="196">
        <v>4</v>
      </c>
      <c r="N1569" s="130">
        <v>1.6887310493846998E-3</v>
      </c>
      <c r="P1569" s="23" t="s">
        <v>103</v>
      </c>
      <c r="Q1569" s="125" t="s">
        <v>311</v>
      </c>
      <c r="R1569" s="196" t="s">
        <v>311</v>
      </c>
      <c r="S1569" s="130" t="s">
        <v>311</v>
      </c>
      <c r="T1569" s="125" t="s">
        <v>311</v>
      </c>
      <c r="U1569" s="196" t="s">
        <v>311</v>
      </c>
      <c r="V1569" s="130" t="s">
        <v>311</v>
      </c>
      <c r="W1569" s="125" t="s">
        <v>311</v>
      </c>
      <c r="X1569" s="196" t="s">
        <v>311</v>
      </c>
      <c r="Y1569" s="130" t="s">
        <v>311</v>
      </c>
      <c r="Z1569" s="200">
        <v>1569</v>
      </c>
      <c r="AA1569" s="200">
        <f t="shared" si="216"/>
        <v>7.3148148148148148E-3</v>
      </c>
      <c r="AB1569" s="200">
        <f t="shared" si="217"/>
        <v>7.087191358024692E-3</v>
      </c>
      <c r="AC1569" s="200">
        <f t="shared" si="218"/>
        <v>8.0555555555555554E-3</v>
      </c>
      <c r="AE1569" s="200">
        <f t="shared" si="219"/>
        <v>-1</v>
      </c>
      <c r="AF1569" s="200">
        <f t="shared" si="220"/>
        <v>-1</v>
      </c>
      <c r="AG1569" s="200">
        <f t="shared" si="221"/>
        <v>-1</v>
      </c>
      <c r="AI1569" s="200" t="s">
        <v>115</v>
      </c>
    </row>
    <row r="1570" spans="5:35" ht="12" customHeight="1" x14ac:dyDescent="0.15">
      <c r="E1570" s="103" t="s">
        <v>104</v>
      </c>
      <c r="F1570" s="124">
        <v>7.5289351851851854E-3</v>
      </c>
      <c r="G1570" s="195">
        <v>4</v>
      </c>
      <c r="H1570" s="129">
        <v>1.4085700454877152E-3</v>
      </c>
      <c r="I1570" s="124">
        <v>7.4999999999999997E-3</v>
      </c>
      <c r="J1570" s="195">
        <v>2</v>
      </c>
      <c r="K1570" s="129">
        <v>3.9283710065918611E-4</v>
      </c>
      <c r="L1570" s="124">
        <v>7.4930555555555558E-3</v>
      </c>
      <c r="M1570" s="195">
        <v>5</v>
      </c>
      <c r="N1570" s="129">
        <v>7.8206832998844729E-4</v>
      </c>
      <c r="P1570" s="103" t="s">
        <v>104</v>
      </c>
      <c r="Q1570" s="124" t="s">
        <v>311</v>
      </c>
      <c r="R1570" s="195" t="s">
        <v>311</v>
      </c>
      <c r="S1570" s="129" t="s">
        <v>311</v>
      </c>
      <c r="T1570" s="124" t="s">
        <v>311</v>
      </c>
      <c r="U1570" s="195" t="s">
        <v>311</v>
      </c>
      <c r="V1570" s="129" t="s">
        <v>311</v>
      </c>
      <c r="W1570" s="124" t="s">
        <v>311</v>
      </c>
      <c r="X1570" s="195" t="s">
        <v>311</v>
      </c>
      <c r="Y1570" s="129" t="s">
        <v>311</v>
      </c>
      <c r="Z1570" s="200">
        <v>1570</v>
      </c>
      <c r="AA1570" s="200">
        <f t="shared" si="216"/>
        <v>7.5289351851851854E-3</v>
      </c>
      <c r="AB1570" s="200">
        <f t="shared" si="217"/>
        <v>7.4999999999999997E-3</v>
      </c>
      <c r="AC1570" s="200">
        <f t="shared" si="218"/>
        <v>7.4930555555555558E-3</v>
      </c>
      <c r="AE1570" s="200">
        <f t="shared" si="219"/>
        <v>-1</v>
      </c>
      <c r="AF1570" s="200">
        <f t="shared" si="220"/>
        <v>-1</v>
      </c>
      <c r="AG1570" s="200">
        <f t="shared" si="221"/>
        <v>-1</v>
      </c>
      <c r="AI1570" s="200" t="s">
        <v>116</v>
      </c>
    </row>
    <row r="1571" spans="5:35" ht="12" customHeight="1" x14ac:dyDescent="0.15">
      <c r="E1571" s="23" t="s">
        <v>105</v>
      </c>
      <c r="F1571" s="125">
        <v>6.7291666666666663E-3</v>
      </c>
      <c r="G1571" s="196">
        <v>5</v>
      </c>
      <c r="H1571" s="130">
        <v>8.9133897482293481E-4</v>
      </c>
      <c r="I1571" s="125">
        <v>6.828703703703704E-3</v>
      </c>
      <c r="J1571" s="196">
        <v>1</v>
      </c>
      <c r="K1571" s="130" t="s">
        <v>311</v>
      </c>
      <c r="L1571" s="125">
        <v>7.9205246913580264E-3</v>
      </c>
      <c r="M1571" s="196">
        <v>3</v>
      </c>
      <c r="N1571" s="130">
        <v>3.9074172353015472E-3</v>
      </c>
      <c r="P1571" s="23" t="s">
        <v>105</v>
      </c>
      <c r="Q1571" s="125" t="s">
        <v>311</v>
      </c>
      <c r="R1571" s="196" t="s">
        <v>311</v>
      </c>
      <c r="S1571" s="130" t="s">
        <v>311</v>
      </c>
      <c r="T1571" s="125" t="s">
        <v>311</v>
      </c>
      <c r="U1571" s="196" t="s">
        <v>311</v>
      </c>
      <c r="V1571" s="130" t="s">
        <v>311</v>
      </c>
      <c r="W1571" s="125" t="s">
        <v>311</v>
      </c>
      <c r="X1571" s="196" t="s">
        <v>311</v>
      </c>
      <c r="Y1571" s="130" t="s">
        <v>311</v>
      </c>
      <c r="Z1571" s="200">
        <v>1571</v>
      </c>
      <c r="AA1571" s="200">
        <f t="shared" si="216"/>
        <v>6.7291666666666663E-3</v>
      </c>
      <c r="AB1571" s="200">
        <f t="shared" si="217"/>
        <v>6.828703703703704E-3</v>
      </c>
      <c r="AC1571" s="200">
        <f t="shared" si="218"/>
        <v>7.9205246913580264E-3</v>
      </c>
      <c r="AE1571" s="200">
        <f t="shared" si="219"/>
        <v>-1</v>
      </c>
      <c r="AF1571" s="200">
        <f t="shared" si="220"/>
        <v>-1</v>
      </c>
      <c r="AG1571" s="200">
        <f t="shared" si="221"/>
        <v>-1</v>
      </c>
      <c r="AI1571" s="200" t="s">
        <v>117</v>
      </c>
    </row>
    <row r="1572" spans="5:35" ht="12" customHeight="1" x14ac:dyDescent="0.15">
      <c r="E1572" s="46" t="s">
        <v>126</v>
      </c>
      <c r="F1572" s="127"/>
      <c r="G1572" s="198"/>
      <c r="H1572" s="132"/>
      <c r="I1572" s="127"/>
      <c r="J1572" s="198"/>
      <c r="K1572" s="132"/>
      <c r="L1572" s="127"/>
      <c r="M1572" s="198"/>
      <c r="N1572" s="132"/>
      <c r="P1572" s="46" t="s">
        <v>126</v>
      </c>
      <c r="Q1572" s="127"/>
      <c r="R1572" s="198"/>
      <c r="S1572" s="132"/>
      <c r="T1572" s="127"/>
      <c r="U1572" s="198"/>
      <c r="V1572" s="132"/>
      <c r="W1572" s="127"/>
      <c r="X1572" s="198"/>
      <c r="Y1572" s="132"/>
    </row>
    <row r="1573" spans="5:35" ht="12" customHeight="1" x14ac:dyDescent="0.15">
      <c r="E1573" s="34" t="s">
        <v>127</v>
      </c>
      <c r="F1573" s="125">
        <v>8.5233796296296307E-3</v>
      </c>
      <c r="G1573" s="196">
        <v>50</v>
      </c>
      <c r="H1573" s="130">
        <v>2.991578284918874E-3</v>
      </c>
      <c r="I1573" s="125">
        <v>8.5894097222222222E-3</v>
      </c>
      <c r="J1573" s="196">
        <v>8</v>
      </c>
      <c r="K1573" s="130">
        <v>3.8491978707047873E-3</v>
      </c>
      <c r="L1573" s="125">
        <v>8.4791666666666661E-3</v>
      </c>
      <c r="M1573" s="196">
        <v>5</v>
      </c>
      <c r="N1573" s="130">
        <v>3.1323067014225174E-3</v>
      </c>
      <c r="P1573" s="34" t="s">
        <v>127</v>
      </c>
      <c r="Q1573" s="125" t="s">
        <v>311</v>
      </c>
      <c r="R1573" s="196" t="s">
        <v>311</v>
      </c>
      <c r="S1573" s="130" t="s">
        <v>311</v>
      </c>
      <c r="T1573" s="125" t="s">
        <v>311</v>
      </c>
      <c r="U1573" s="196" t="s">
        <v>311</v>
      </c>
      <c r="V1573" s="130" t="s">
        <v>311</v>
      </c>
      <c r="W1573" s="125" t="s">
        <v>311</v>
      </c>
      <c r="X1573" s="196" t="s">
        <v>311</v>
      </c>
      <c r="Y1573" s="130" t="s">
        <v>311</v>
      </c>
    </row>
    <row r="1574" spans="5:35" ht="12" customHeight="1" x14ac:dyDescent="0.15">
      <c r="E1574" s="103" t="s">
        <v>123</v>
      </c>
      <c r="F1574" s="124">
        <v>8.6074412827461567E-3</v>
      </c>
      <c r="G1574" s="195">
        <v>41</v>
      </c>
      <c r="H1574" s="129">
        <v>3.1537646902443203E-3</v>
      </c>
      <c r="I1574" s="124">
        <v>7.5871101364522421E-3</v>
      </c>
      <c r="J1574" s="195">
        <v>38</v>
      </c>
      <c r="K1574" s="129">
        <v>1.4944037686366171E-3</v>
      </c>
      <c r="L1574" s="124">
        <v>7.5490520282186935E-3</v>
      </c>
      <c r="M1574" s="195">
        <v>21</v>
      </c>
      <c r="N1574" s="129">
        <v>1.824453367433363E-3</v>
      </c>
      <c r="P1574" s="103" t="s">
        <v>123</v>
      </c>
      <c r="Q1574" s="124" t="s">
        <v>311</v>
      </c>
      <c r="R1574" s="195" t="s">
        <v>311</v>
      </c>
      <c r="S1574" s="129" t="s">
        <v>311</v>
      </c>
      <c r="T1574" s="124" t="s">
        <v>311</v>
      </c>
      <c r="U1574" s="195" t="s">
        <v>311</v>
      </c>
      <c r="V1574" s="129" t="s">
        <v>311</v>
      </c>
      <c r="W1574" s="124">
        <v>1.8993055555555558E-2</v>
      </c>
      <c r="X1574" s="195">
        <v>1</v>
      </c>
      <c r="Y1574" s="129" t="s">
        <v>311</v>
      </c>
    </row>
    <row r="1575" spans="5:35" ht="12" customHeight="1" x14ac:dyDescent="0.15">
      <c r="E1575" s="23" t="s">
        <v>124</v>
      </c>
      <c r="F1575" s="125">
        <v>9.1867095754290876E-3</v>
      </c>
      <c r="G1575" s="196">
        <v>41</v>
      </c>
      <c r="H1575" s="130">
        <v>2.9744728884924312E-3</v>
      </c>
      <c r="I1575" s="125">
        <v>8.1458333333333348E-3</v>
      </c>
      <c r="J1575" s="196">
        <v>20</v>
      </c>
      <c r="K1575" s="130">
        <v>2.9388184026119136E-3</v>
      </c>
      <c r="L1575" s="125">
        <v>8.3040577342047926E-3</v>
      </c>
      <c r="M1575" s="196">
        <v>17</v>
      </c>
      <c r="N1575" s="130">
        <v>2.4426476572823627E-3</v>
      </c>
      <c r="P1575" s="23" t="s">
        <v>124</v>
      </c>
      <c r="Q1575" s="125">
        <v>1.8703703703703705E-2</v>
      </c>
      <c r="R1575" s="196">
        <v>1</v>
      </c>
      <c r="S1575" s="130" t="s">
        <v>311</v>
      </c>
      <c r="T1575" s="125" t="s">
        <v>311</v>
      </c>
      <c r="U1575" s="196" t="s">
        <v>311</v>
      </c>
      <c r="V1575" s="130" t="s">
        <v>311</v>
      </c>
      <c r="W1575" s="125">
        <v>1.5771604938271604E-2</v>
      </c>
      <c r="X1575" s="196">
        <v>3</v>
      </c>
      <c r="Y1575" s="130">
        <v>2.5351273705182344E-3</v>
      </c>
    </row>
    <row r="1576" spans="5:35" ht="12" customHeight="1" x14ac:dyDescent="0.15">
      <c r="E1576" s="46" t="s">
        <v>3</v>
      </c>
      <c r="F1576" s="127"/>
      <c r="G1576" s="198"/>
      <c r="H1576" s="132"/>
      <c r="I1576" s="127"/>
      <c r="J1576" s="198"/>
      <c r="K1576" s="132"/>
      <c r="L1576" s="127"/>
      <c r="M1576" s="198"/>
      <c r="N1576" s="132"/>
      <c r="P1576" s="46" t="s">
        <v>3</v>
      </c>
      <c r="Q1576" s="127"/>
      <c r="R1576" s="198"/>
      <c r="S1576" s="132"/>
      <c r="T1576" s="127"/>
      <c r="U1576" s="198"/>
      <c r="V1576" s="132"/>
      <c r="W1576" s="127"/>
      <c r="X1576" s="198"/>
      <c r="Y1576" s="132"/>
    </row>
    <row r="1577" spans="5:35" ht="12" customHeight="1" x14ac:dyDescent="0.15">
      <c r="E1577" s="26" t="s">
        <v>128</v>
      </c>
      <c r="F1577" s="128">
        <v>8.6733217592592556E-3</v>
      </c>
      <c r="G1577" s="199">
        <v>192</v>
      </c>
      <c r="H1577" s="133">
        <v>2.9483648440452185E-3</v>
      </c>
      <c r="I1577" s="128">
        <v>7.7307012068248016E-3</v>
      </c>
      <c r="J1577" s="199">
        <v>89</v>
      </c>
      <c r="K1577" s="133">
        <v>2.0700566871239929E-3</v>
      </c>
      <c r="L1577" s="128">
        <v>7.8854913381123052E-3</v>
      </c>
      <c r="M1577" s="199">
        <v>62</v>
      </c>
      <c r="N1577" s="133">
        <v>2.0743695340303099E-3</v>
      </c>
      <c r="P1577" s="26" t="s">
        <v>128</v>
      </c>
      <c r="Q1577" s="128">
        <v>1.7615740740740741E-2</v>
      </c>
      <c r="R1577" s="199">
        <v>2</v>
      </c>
      <c r="S1577" s="133">
        <v>1.5386119775818176E-3</v>
      </c>
      <c r="T1577" s="128" t="s">
        <v>311</v>
      </c>
      <c r="U1577" s="199" t="s">
        <v>311</v>
      </c>
      <c r="V1577" s="133" t="s">
        <v>311</v>
      </c>
      <c r="W1577" s="128">
        <v>1.6576967592592591E-2</v>
      </c>
      <c r="X1577" s="199">
        <v>4</v>
      </c>
      <c r="Y1577" s="133">
        <v>2.622787933300578E-3</v>
      </c>
    </row>
    <row r="1578" spans="5:35" ht="12" customHeight="1" x14ac:dyDescent="0.15">
      <c r="E1578" s="123"/>
      <c r="P1578" s="123"/>
    </row>
    <row r="1579" spans="5:35" ht="12" customHeight="1" x14ac:dyDescent="0.15">
      <c r="E1579" s="113" t="s">
        <v>315</v>
      </c>
      <c r="P1579" s="113" t="s">
        <v>315</v>
      </c>
    </row>
    <row r="1581" spans="5:35" ht="12" customHeight="1" x14ac:dyDescent="0.15">
      <c r="AC1581" s="225"/>
    </row>
    <row r="1595" spans="1:35" ht="20.100000000000001" customHeight="1" x14ac:dyDescent="0.15">
      <c r="A1595" s="6"/>
      <c r="E1595" s="3" t="s">
        <v>222</v>
      </c>
      <c r="F1595" s="15"/>
      <c r="G1595" s="192"/>
      <c r="H1595" s="15"/>
      <c r="I1595" s="15"/>
      <c r="J1595" s="192"/>
      <c r="K1595" s="15"/>
      <c r="L1595" s="15"/>
      <c r="M1595" s="192"/>
      <c r="N1595" s="15"/>
      <c r="P1595" s="3" t="s">
        <v>223</v>
      </c>
      <c r="Q1595" s="15"/>
      <c r="R1595" s="192"/>
      <c r="S1595" s="15"/>
      <c r="T1595" s="15"/>
      <c r="U1595" s="192"/>
      <c r="V1595" s="15"/>
      <c r="W1595" s="15"/>
      <c r="X1595" s="192"/>
      <c r="Y1595" s="15"/>
    </row>
    <row r="1596" spans="1:35" ht="12" customHeight="1" x14ac:dyDescent="0.15">
      <c r="E1596" s="41"/>
      <c r="F1596" s="42" t="s">
        <v>283</v>
      </c>
      <c r="G1596" s="193"/>
      <c r="H1596" s="43"/>
      <c r="I1596" s="42" t="s">
        <v>285</v>
      </c>
      <c r="J1596" s="193"/>
      <c r="K1596" s="43"/>
      <c r="L1596" s="42" t="s">
        <v>286</v>
      </c>
      <c r="M1596" s="193"/>
      <c r="N1596" s="43"/>
      <c r="P1596" s="41"/>
      <c r="Q1596" s="42" t="s">
        <v>283</v>
      </c>
      <c r="R1596" s="193"/>
      <c r="S1596" s="43"/>
      <c r="T1596" s="42" t="s">
        <v>285</v>
      </c>
      <c r="U1596" s="193"/>
      <c r="V1596" s="43"/>
      <c r="W1596" s="42" t="s">
        <v>286</v>
      </c>
      <c r="X1596" s="193"/>
      <c r="Y1596" s="43"/>
    </row>
    <row r="1597" spans="1:35" ht="12" customHeight="1" x14ac:dyDescent="0.15">
      <c r="A1597" s="84"/>
      <c r="B1597" s="84"/>
      <c r="C1597" s="84"/>
      <c r="E1597" s="80"/>
      <c r="F1597" s="104" t="s">
        <v>306</v>
      </c>
      <c r="G1597" s="194" t="s">
        <v>305</v>
      </c>
      <c r="H1597" s="105" t="s">
        <v>307</v>
      </c>
      <c r="I1597" s="104" t="s">
        <v>306</v>
      </c>
      <c r="J1597" s="194" t="s">
        <v>305</v>
      </c>
      <c r="K1597" s="105" t="s">
        <v>307</v>
      </c>
      <c r="L1597" s="104" t="s">
        <v>306</v>
      </c>
      <c r="M1597" s="194" t="s">
        <v>305</v>
      </c>
      <c r="N1597" s="105" t="s">
        <v>307</v>
      </c>
      <c r="P1597" s="80"/>
      <c r="Q1597" s="104" t="s">
        <v>306</v>
      </c>
      <c r="R1597" s="194" t="s">
        <v>305</v>
      </c>
      <c r="S1597" s="105" t="s">
        <v>307</v>
      </c>
      <c r="T1597" s="104" t="s">
        <v>306</v>
      </c>
      <c r="U1597" s="194" t="s">
        <v>305</v>
      </c>
      <c r="V1597" s="105" t="s">
        <v>307</v>
      </c>
      <c r="W1597" s="104" t="s">
        <v>306</v>
      </c>
      <c r="X1597" s="194" t="s">
        <v>305</v>
      </c>
      <c r="Y1597" s="105" t="s">
        <v>307</v>
      </c>
    </row>
    <row r="1598" spans="1:35" ht="12" customHeight="1" x14ac:dyDescent="0.15">
      <c r="A1598" s="2" t="s">
        <v>0</v>
      </c>
      <c r="E1598" s="46" t="s">
        <v>125</v>
      </c>
      <c r="F1598" s="30"/>
      <c r="G1598" s="110"/>
      <c r="H1598" s="32"/>
      <c r="I1598" s="30"/>
      <c r="J1598" s="110"/>
      <c r="K1598" s="32"/>
      <c r="L1598" s="30"/>
      <c r="M1598" s="110"/>
      <c r="N1598" s="32"/>
      <c r="P1598" s="46" t="s">
        <v>125</v>
      </c>
      <c r="Q1598" s="30"/>
      <c r="R1598" s="110"/>
      <c r="S1598" s="32"/>
      <c r="T1598" s="30"/>
      <c r="U1598" s="110"/>
      <c r="V1598" s="32"/>
      <c r="W1598" s="30"/>
      <c r="X1598" s="110"/>
      <c r="Y1598" s="32"/>
      <c r="AA1598" s="200" t="s">
        <v>283</v>
      </c>
      <c r="AB1598" s="200" t="s">
        <v>285</v>
      </c>
      <c r="AC1598" s="200" t="s">
        <v>286</v>
      </c>
      <c r="AE1598" s="200" t="s">
        <v>283</v>
      </c>
      <c r="AF1598" s="200" t="s">
        <v>285</v>
      </c>
      <c r="AG1598" s="200" t="s">
        <v>286</v>
      </c>
    </row>
    <row r="1599" spans="1:35" ht="12" customHeight="1" x14ac:dyDescent="0.15">
      <c r="A1599" s="25"/>
      <c r="E1599" s="103" t="s">
        <v>272</v>
      </c>
      <c r="F1599" s="124">
        <v>8.5300925925925926E-3</v>
      </c>
      <c r="G1599" s="195">
        <v>7</v>
      </c>
      <c r="H1599" s="129">
        <v>5.9539958984036365E-4</v>
      </c>
      <c r="I1599" s="124">
        <v>7.8819444444444432E-3</v>
      </c>
      <c r="J1599" s="195">
        <v>1</v>
      </c>
      <c r="K1599" s="129" t="s">
        <v>311</v>
      </c>
      <c r="L1599" s="124">
        <v>8.217592592592594E-3</v>
      </c>
      <c r="M1599" s="195">
        <v>1</v>
      </c>
      <c r="N1599" s="129" t="s">
        <v>311</v>
      </c>
      <c r="P1599" s="103" t="s">
        <v>272</v>
      </c>
      <c r="Q1599" s="124">
        <v>4.1205665411173879E-3</v>
      </c>
      <c r="R1599" s="195">
        <v>59</v>
      </c>
      <c r="S1599" s="129">
        <v>6.0302305363521937E-4</v>
      </c>
      <c r="T1599" s="124">
        <v>3.7680041152263377E-3</v>
      </c>
      <c r="U1599" s="195">
        <v>9</v>
      </c>
      <c r="V1599" s="129">
        <v>4.9043597741241912E-4</v>
      </c>
      <c r="W1599" s="124">
        <v>3.49537037037037E-3</v>
      </c>
      <c r="X1599" s="195">
        <v>4</v>
      </c>
      <c r="Y1599" s="129">
        <v>5.5321975527118845E-4</v>
      </c>
      <c r="Z1599" s="200">
        <v>1599</v>
      </c>
      <c r="AA1599" s="200">
        <f>IF(F1599="-",-1,F1599)</f>
        <v>8.5300925925925926E-3</v>
      </c>
      <c r="AB1599" s="200">
        <f>IF(I1599="-",-1,I1599)</f>
        <v>7.8819444444444432E-3</v>
      </c>
      <c r="AC1599" s="200">
        <f>IF(L1599="-",-1,L1599)</f>
        <v>8.217592592592594E-3</v>
      </c>
      <c r="AE1599" s="200">
        <f>IF(Q1599="-",-1,Q1599)</f>
        <v>4.1205665411173879E-3</v>
      </c>
      <c r="AF1599" s="200">
        <f>IF(T1599="-",-1,T1599)</f>
        <v>3.7680041152263377E-3</v>
      </c>
      <c r="AG1599" s="200">
        <f>IF(W1599="-",-1,W1599)</f>
        <v>3.49537037037037E-3</v>
      </c>
      <c r="AI1599" s="200" t="s">
        <v>118</v>
      </c>
    </row>
    <row r="1600" spans="1:35" ht="12" customHeight="1" x14ac:dyDescent="0.15">
      <c r="A1600" s="85" t="s">
        <v>308</v>
      </c>
      <c r="B1600" s="134"/>
      <c r="C1600" s="134"/>
      <c r="E1600" s="23" t="s">
        <v>273</v>
      </c>
      <c r="F1600" s="125">
        <v>8.9566798941798954E-3</v>
      </c>
      <c r="G1600" s="196">
        <v>28</v>
      </c>
      <c r="H1600" s="130">
        <v>8.268045713706087E-4</v>
      </c>
      <c r="I1600" s="125">
        <v>7.2337962962962963E-3</v>
      </c>
      <c r="J1600" s="196">
        <v>1</v>
      </c>
      <c r="K1600" s="130" t="s">
        <v>311</v>
      </c>
      <c r="L1600" s="125">
        <v>8.6574074074074071E-3</v>
      </c>
      <c r="M1600" s="196">
        <v>3</v>
      </c>
      <c r="N1600" s="130">
        <v>7.7043700188159331E-4</v>
      </c>
      <c r="P1600" s="23" t="s">
        <v>273</v>
      </c>
      <c r="Q1600" s="125">
        <v>4.3991634178037666E-3</v>
      </c>
      <c r="R1600" s="196">
        <v>171</v>
      </c>
      <c r="S1600" s="130">
        <v>8.2658361905630815E-4</v>
      </c>
      <c r="T1600" s="125">
        <v>4.1840277777777778E-3</v>
      </c>
      <c r="U1600" s="196">
        <v>8</v>
      </c>
      <c r="V1600" s="130">
        <v>8.8494374322292788E-4</v>
      </c>
      <c r="W1600" s="125">
        <v>3.7202380952380955E-3</v>
      </c>
      <c r="X1600" s="196">
        <v>7</v>
      </c>
      <c r="Y1600" s="130">
        <v>4.6073233568171153E-4</v>
      </c>
      <c r="Z1600" s="200">
        <v>1600</v>
      </c>
      <c r="AA1600" s="200">
        <f t="shared" ref="AA1600:AA1614" si="222">IF(F1600="-",-1,F1600)</f>
        <v>8.9566798941798954E-3</v>
      </c>
      <c r="AB1600" s="200">
        <f t="shared" ref="AB1600:AB1614" si="223">IF(I1600="-",-1,I1600)</f>
        <v>7.2337962962962963E-3</v>
      </c>
      <c r="AC1600" s="200">
        <f t="shared" ref="AC1600:AC1614" si="224">IF(L1600="-",-1,L1600)</f>
        <v>8.6574074074074071E-3</v>
      </c>
      <c r="AE1600" s="200">
        <f t="shared" ref="AE1600:AE1614" si="225">IF(Q1600="-",-1,Q1600)</f>
        <v>4.3991634178037666E-3</v>
      </c>
      <c r="AF1600" s="200">
        <f t="shared" ref="AF1600:AF1614" si="226">IF(T1600="-",-1,T1600)</f>
        <v>4.1840277777777778E-3</v>
      </c>
      <c r="AG1600" s="200">
        <f t="shared" ref="AG1600:AG1614" si="227">IF(W1600="-",-1,W1600)</f>
        <v>3.7202380952380955E-3</v>
      </c>
      <c r="AI1600" s="200" t="s">
        <v>119</v>
      </c>
    </row>
    <row r="1601" spans="1:35" ht="12" customHeight="1" x14ac:dyDescent="0.15">
      <c r="A1601" s="85" t="s">
        <v>310</v>
      </c>
      <c r="B1601" s="134"/>
      <c r="C1601" s="134"/>
      <c r="E1601" s="103" t="s">
        <v>274</v>
      </c>
      <c r="F1601" s="124">
        <v>9.6655092592592591E-3</v>
      </c>
      <c r="G1601" s="195">
        <v>10</v>
      </c>
      <c r="H1601" s="129">
        <v>9.2696138732921028E-4</v>
      </c>
      <c r="I1601" s="124">
        <v>8.2957175925925941E-3</v>
      </c>
      <c r="J1601" s="195">
        <v>4</v>
      </c>
      <c r="K1601" s="129">
        <v>5.8403218168945705E-4</v>
      </c>
      <c r="L1601" s="124">
        <v>8.5590277777777782E-3</v>
      </c>
      <c r="M1601" s="195">
        <v>2</v>
      </c>
      <c r="N1601" s="129">
        <v>3.5191656934053736E-4</v>
      </c>
      <c r="P1601" s="103" t="s">
        <v>274</v>
      </c>
      <c r="Q1601" s="124">
        <v>5.0506864623243936E-3</v>
      </c>
      <c r="R1601" s="195">
        <v>145</v>
      </c>
      <c r="S1601" s="129">
        <v>1.7915883605983819E-3</v>
      </c>
      <c r="T1601" s="124">
        <v>4.1819444444444447E-3</v>
      </c>
      <c r="U1601" s="195">
        <v>25</v>
      </c>
      <c r="V1601" s="129">
        <v>6.477753281811414E-4</v>
      </c>
      <c r="W1601" s="124">
        <v>4.4518097643097641E-3</v>
      </c>
      <c r="X1601" s="195">
        <v>22</v>
      </c>
      <c r="Y1601" s="129">
        <v>1.5382617933673572E-3</v>
      </c>
      <c r="Z1601" s="200">
        <v>1601</v>
      </c>
      <c r="AA1601" s="200">
        <f t="shared" si="222"/>
        <v>9.6655092592592591E-3</v>
      </c>
      <c r="AB1601" s="200">
        <f t="shared" si="223"/>
        <v>8.2957175925925941E-3</v>
      </c>
      <c r="AC1601" s="200">
        <f t="shared" si="224"/>
        <v>8.5590277777777782E-3</v>
      </c>
      <c r="AE1601" s="200">
        <f t="shared" si="225"/>
        <v>5.0506864623243936E-3</v>
      </c>
      <c r="AF1601" s="200">
        <f t="shared" si="226"/>
        <v>4.1819444444444447E-3</v>
      </c>
      <c r="AG1601" s="200">
        <f t="shared" si="227"/>
        <v>4.4518097643097641E-3</v>
      </c>
      <c r="AI1601" s="200" t="s">
        <v>120</v>
      </c>
    </row>
    <row r="1602" spans="1:35" ht="12" customHeight="1" x14ac:dyDescent="0.15">
      <c r="A1602" s="85" t="s">
        <v>309</v>
      </c>
      <c r="B1602" s="134"/>
      <c r="C1602" s="134"/>
      <c r="E1602" s="23" t="s">
        <v>275</v>
      </c>
      <c r="F1602" s="125">
        <v>9.8958333333333329E-3</v>
      </c>
      <c r="G1602" s="196">
        <v>5</v>
      </c>
      <c r="H1602" s="130">
        <v>1.5843804069747486E-3</v>
      </c>
      <c r="I1602" s="125">
        <v>9.2129629629629627E-3</v>
      </c>
      <c r="J1602" s="196">
        <v>3</v>
      </c>
      <c r="K1602" s="130">
        <v>8.2094377899563197E-4</v>
      </c>
      <c r="L1602" s="125">
        <v>1.1763117283950617E-2</v>
      </c>
      <c r="M1602" s="196">
        <v>3</v>
      </c>
      <c r="N1602" s="130">
        <v>1.0334250437753149E-3</v>
      </c>
      <c r="P1602" s="23" t="s">
        <v>275</v>
      </c>
      <c r="Q1602" s="125">
        <v>4.6551760093426747E-3</v>
      </c>
      <c r="R1602" s="196">
        <v>111</v>
      </c>
      <c r="S1602" s="130">
        <v>1.3526424890899322E-3</v>
      </c>
      <c r="T1602" s="125">
        <v>4.3359102026554837E-3</v>
      </c>
      <c r="U1602" s="196">
        <v>53</v>
      </c>
      <c r="V1602" s="130">
        <v>7.6429086219334942E-4</v>
      </c>
      <c r="W1602" s="125">
        <v>4.062500000000001E-3</v>
      </c>
      <c r="X1602" s="196">
        <v>38</v>
      </c>
      <c r="Y1602" s="130">
        <v>3.3157302338473902E-4</v>
      </c>
      <c r="Z1602" s="200">
        <v>1602</v>
      </c>
      <c r="AA1602" s="200">
        <f t="shared" si="222"/>
        <v>9.8958333333333329E-3</v>
      </c>
      <c r="AB1602" s="200">
        <f t="shared" si="223"/>
        <v>9.2129629629629627E-3</v>
      </c>
      <c r="AC1602" s="200">
        <f t="shared" si="224"/>
        <v>1.1763117283950617E-2</v>
      </c>
      <c r="AE1602" s="200">
        <f t="shared" si="225"/>
        <v>4.6551760093426747E-3</v>
      </c>
      <c r="AF1602" s="200">
        <f t="shared" si="226"/>
        <v>4.3359102026554837E-3</v>
      </c>
      <c r="AG1602" s="200">
        <f t="shared" si="227"/>
        <v>4.062500000000001E-3</v>
      </c>
      <c r="AI1602" s="200" t="s">
        <v>121</v>
      </c>
    </row>
    <row r="1603" spans="1:35" ht="12" customHeight="1" x14ac:dyDescent="0.15">
      <c r="E1603" s="103" t="s">
        <v>94</v>
      </c>
      <c r="F1603" s="124">
        <v>1.1712962962962961E-2</v>
      </c>
      <c r="G1603" s="195">
        <v>3</v>
      </c>
      <c r="H1603" s="129">
        <v>5.1122830614254156E-3</v>
      </c>
      <c r="I1603" s="124">
        <v>9.2418981481481484E-3</v>
      </c>
      <c r="J1603" s="195">
        <v>2</v>
      </c>
      <c r="K1603" s="129">
        <v>3.6828478186798548E-4</v>
      </c>
      <c r="L1603" s="124">
        <v>8.9621913580246928E-3</v>
      </c>
      <c r="M1603" s="195">
        <v>3</v>
      </c>
      <c r="N1603" s="129">
        <v>1.844252830885598E-3</v>
      </c>
      <c r="P1603" s="103" t="s">
        <v>94</v>
      </c>
      <c r="Q1603" s="124">
        <v>4.6713380046713394E-3</v>
      </c>
      <c r="R1603" s="195">
        <v>111</v>
      </c>
      <c r="S1603" s="129">
        <v>1.1233719124833462E-3</v>
      </c>
      <c r="T1603" s="124">
        <v>4.7282986111111111E-3</v>
      </c>
      <c r="U1603" s="195">
        <v>40</v>
      </c>
      <c r="V1603" s="129">
        <v>1.2882451918413964E-3</v>
      </c>
      <c r="W1603" s="124">
        <v>4.7139190821256019E-3</v>
      </c>
      <c r="X1603" s="195">
        <v>46</v>
      </c>
      <c r="Y1603" s="129">
        <v>1.6022254625142963E-3</v>
      </c>
      <c r="Z1603" s="200">
        <v>1603</v>
      </c>
      <c r="AA1603" s="200">
        <f t="shared" si="222"/>
        <v>1.1712962962962961E-2</v>
      </c>
      <c r="AB1603" s="200">
        <f t="shared" si="223"/>
        <v>9.2418981481481484E-3</v>
      </c>
      <c r="AC1603" s="200">
        <f t="shared" si="224"/>
        <v>8.9621913580246928E-3</v>
      </c>
      <c r="AE1603" s="200">
        <f t="shared" si="225"/>
        <v>4.6713380046713394E-3</v>
      </c>
      <c r="AF1603" s="200">
        <f t="shared" si="226"/>
        <v>4.7282986111111111E-3</v>
      </c>
      <c r="AG1603" s="200">
        <f t="shared" si="227"/>
        <v>4.7139190821256019E-3</v>
      </c>
      <c r="AI1603" s="200" t="s">
        <v>106</v>
      </c>
    </row>
    <row r="1604" spans="1:35" ht="12" customHeight="1" x14ac:dyDescent="0.15">
      <c r="A1604" s="2"/>
      <c r="E1604" s="23" t="s">
        <v>95</v>
      </c>
      <c r="F1604" s="125">
        <v>8.8290895061728398E-3</v>
      </c>
      <c r="G1604" s="196">
        <v>6</v>
      </c>
      <c r="H1604" s="130">
        <v>9.5785282356279883E-4</v>
      </c>
      <c r="I1604" s="125">
        <v>8.8541666666666664E-3</v>
      </c>
      <c r="J1604" s="196">
        <v>1</v>
      </c>
      <c r="K1604" s="130" t="s">
        <v>311</v>
      </c>
      <c r="L1604" s="125">
        <v>8.7229938271604929E-3</v>
      </c>
      <c r="M1604" s="196">
        <v>3</v>
      </c>
      <c r="N1604" s="130">
        <v>6.1878915634048257E-4</v>
      </c>
      <c r="P1604" s="23" t="s">
        <v>95</v>
      </c>
      <c r="Q1604" s="125">
        <v>4.8801684227330775E-3</v>
      </c>
      <c r="R1604" s="196">
        <v>116</v>
      </c>
      <c r="S1604" s="130">
        <v>1.7855874438046E-3</v>
      </c>
      <c r="T1604" s="125">
        <v>4.672309027777777E-3</v>
      </c>
      <c r="U1604" s="196">
        <v>80</v>
      </c>
      <c r="V1604" s="130">
        <v>1.5671899775051201E-3</v>
      </c>
      <c r="W1604" s="125">
        <v>4.211574074074075E-3</v>
      </c>
      <c r="X1604" s="196">
        <v>50</v>
      </c>
      <c r="Y1604" s="130">
        <v>7.3357801582339991E-4</v>
      </c>
      <c r="Z1604" s="200">
        <v>1604</v>
      </c>
      <c r="AA1604" s="200">
        <f t="shared" si="222"/>
        <v>8.8290895061728398E-3</v>
      </c>
      <c r="AB1604" s="200">
        <f t="shared" si="223"/>
        <v>8.8541666666666664E-3</v>
      </c>
      <c r="AC1604" s="200">
        <f t="shared" si="224"/>
        <v>8.7229938271604929E-3</v>
      </c>
      <c r="AE1604" s="200">
        <f t="shared" si="225"/>
        <v>4.8801684227330775E-3</v>
      </c>
      <c r="AF1604" s="200">
        <f t="shared" si="226"/>
        <v>4.672309027777777E-3</v>
      </c>
      <c r="AG1604" s="200">
        <f t="shared" si="227"/>
        <v>4.211574074074075E-3</v>
      </c>
      <c r="AI1604" s="200" t="s">
        <v>107</v>
      </c>
    </row>
    <row r="1605" spans="1:35" ht="12" customHeight="1" x14ac:dyDescent="0.15">
      <c r="E1605" s="103" t="s">
        <v>96</v>
      </c>
      <c r="F1605" s="124">
        <v>8.7260251322751319E-3</v>
      </c>
      <c r="G1605" s="195">
        <v>14</v>
      </c>
      <c r="H1605" s="129">
        <v>7.7210658338792591E-4</v>
      </c>
      <c r="I1605" s="124">
        <v>1.0700231481481481E-2</v>
      </c>
      <c r="J1605" s="195">
        <v>4</v>
      </c>
      <c r="K1605" s="129">
        <v>4.188178564952745E-3</v>
      </c>
      <c r="L1605" s="124">
        <v>9.6874999999999999E-3</v>
      </c>
      <c r="M1605" s="195">
        <v>3</v>
      </c>
      <c r="N1605" s="129">
        <v>1.2351765957000517E-3</v>
      </c>
      <c r="P1605" s="103" t="s">
        <v>96</v>
      </c>
      <c r="Q1605" s="124">
        <v>4.6297083648274119E-3</v>
      </c>
      <c r="R1605" s="195">
        <v>147</v>
      </c>
      <c r="S1605" s="129">
        <v>1.1582050275143266E-3</v>
      </c>
      <c r="T1605" s="124">
        <v>4.4323743386243397E-3</v>
      </c>
      <c r="U1605" s="195">
        <v>70</v>
      </c>
      <c r="V1605" s="129">
        <v>8.066030476513871E-4</v>
      </c>
      <c r="W1605" s="124">
        <v>4.4539650537634397E-3</v>
      </c>
      <c r="X1605" s="195">
        <v>62</v>
      </c>
      <c r="Y1605" s="129">
        <v>1.3450463638924606E-3</v>
      </c>
      <c r="Z1605" s="200">
        <v>1605</v>
      </c>
      <c r="AA1605" s="200">
        <f t="shared" si="222"/>
        <v>8.7260251322751319E-3</v>
      </c>
      <c r="AB1605" s="200">
        <f t="shared" si="223"/>
        <v>1.0700231481481481E-2</v>
      </c>
      <c r="AC1605" s="200">
        <f t="shared" si="224"/>
        <v>9.6874999999999999E-3</v>
      </c>
      <c r="AE1605" s="200">
        <f t="shared" si="225"/>
        <v>4.6297083648274119E-3</v>
      </c>
      <c r="AF1605" s="200">
        <f t="shared" si="226"/>
        <v>4.4323743386243397E-3</v>
      </c>
      <c r="AG1605" s="200">
        <f t="shared" si="227"/>
        <v>4.4539650537634397E-3</v>
      </c>
      <c r="AI1605" s="200" t="s">
        <v>108</v>
      </c>
    </row>
    <row r="1606" spans="1:35" ht="12" customHeight="1" x14ac:dyDescent="0.15">
      <c r="E1606" s="28" t="s">
        <v>97</v>
      </c>
      <c r="F1606" s="126">
        <v>9.8230820105820096E-3</v>
      </c>
      <c r="G1606" s="197">
        <v>7</v>
      </c>
      <c r="H1606" s="131">
        <v>3.0751461324687707E-3</v>
      </c>
      <c r="I1606" s="126">
        <v>9.0830761316872434E-3</v>
      </c>
      <c r="J1606" s="197">
        <v>9</v>
      </c>
      <c r="K1606" s="131">
        <v>5.3628624837473752E-4</v>
      </c>
      <c r="L1606" s="126">
        <v>9.5208333333333325E-3</v>
      </c>
      <c r="M1606" s="197">
        <v>5</v>
      </c>
      <c r="N1606" s="131">
        <v>2.8774623967693677E-3</v>
      </c>
      <c r="P1606" s="28" t="s">
        <v>97</v>
      </c>
      <c r="Q1606" s="126">
        <v>4.3965084876543218E-3</v>
      </c>
      <c r="R1606" s="197">
        <v>120</v>
      </c>
      <c r="S1606" s="131">
        <v>8.8174545257693889E-4</v>
      </c>
      <c r="T1606" s="126">
        <v>4.6950108353033858E-3</v>
      </c>
      <c r="U1606" s="197">
        <v>94</v>
      </c>
      <c r="V1606" s="131">
        <v>1.3374616869846754E-3</v>
      </c>
      <c r="W1606" s="126">
        <v>4.491642616642616E-3</v>
      </c>
      <c r="X1606" s="197">
        <v>77</v>
      </c>
      <c r="Y1606" s="131">
        <v>1.0152785191496398E-3</v>
      </c>
      <c r="Z1606" s="200">
        <v>1606</v>
      </c>
      <c r="AA1606" s="200">
        <f t="shared" si="222"/>
        <v>9.8230820105820096E-3</v>
      </c>
      <c r="AB1606" s="200">
        <f t="shared" si="223"/>
        <v>9.0830761316872434E-3</v>
      </c>
      <c r="AC1606" s="200">
        <f t="shared" si="224"/>
        <v>9.5208333333333325E-3</v>
      </c>
      <c r="AE1606" s="200">
        <f t="shared" si="225"/>
        <v>4.3965084876543218E-3</v>
      </c>
      <c r="AF1606" s="200">
        <f t="shared" si="226"/>
        <v>4.6950108353033858E-3</v>
      </c>
      <c r="AG1606" s="200">
        <f t="shared" si="227"/>
        <v>4.491642616642616E-3</v>
      </c>
      <c r="AI1606" s="200" t="s">
        <v>109</v>
      </c>
    </row>
    <row r="1607" spans="1:35" ht="12" customHeight="1" x14ac:dyDescent="0.15">
      <c r="E1607" s="103" t="s">
        <v>98</v>
      </c>
      <c r="F1607" s="124">
        <v>8.6851851851851847E-3</v>
      </c>
      <c r="G1607" s="195">
        <v>5</v>
      </c>
      <c r="H1607" s="129">
        <v>5.5172046270221043E-4</v>
      </c>
      <c r="I1607" s="124">
        <v>9.3942901234567912E-3</v>
      </c>
      <c r="J1607" s="195">
        <v>3</v>
      </c>
      <c r="K1607" s="129">
        <v>1.2598917030197088E-3</v>
      </c>
      <c r="L1607" s="124">
        <v>9.6006944444444447E-3</v>
      </c>
      <c r="M1607" s="195">
        <v>4</v>
      </c>
      <c r="N1607" s="129">
        <v>4.8172810931864648E-4</v>
      </c>
      <c r="P1607" s="103" t="s">
        <v>98</v>
      </c>
      <c r="Q1607" s="124">
        <v>4.9246384727424054E-3</v>
      </c>
      <c r="R1607" s="195">
        <v>178</v>
      </c>
      <c r="S1607" s="129">
        <v>1.7765765407965833E-3</v>
      </c>
      <c r="T1607" s="124">
        <v>5.229866494401378E-3</v>
      </c>
      <c r="U1607" s="195">
        <v>86</v>
      </c>
      <c r="V1607" s="129">
        <v>2.4103679495428984E-3</v>
      </c>
      <c r="W1607" s="124">
        <v>4.3998015873015868E-3</v>
      </c>
      <c r="X1607" s="195">
        <v>91</v>
      </c>
      <c r="Y1607" s="129">
        <v>1.056426313878602E-3</v>
      </c>
      <c r="Z1607" s="200">
        <v>1607</v>
      </c>
      <c r="AA1607" s="200">
        <f t="shared" si="222"/>
        <v>8.6851851851851847E-3</v>
      </c>
      <c r="AB1607" s="200">
        <f t="shared" si="223"/>
        <v>9.3942901234567912E-3</v>
      </c>
      <c r="AC1607" s="200">
        <f t="shared" si="224"/>
        <v>9.6006944444444447E-3</v>
      </c>
      <c r="AE1607" s="200">
        <f t="shared" si="225"/>
        <v>4.9246384727424054E-3</v>
      </c>
      <c r="AF1607" s="200">
        <f t="shared" si="226"/>
        <v>5.229866494401378E-3</v>
      </c>
      <c r="AG1607" s="200">
        <f t="shared" si="227"/>
        <v>4.3998015873015868E-3</v>
      </c>
      <c r="AI1607" s="200" t="s">
        <v>110</v>
      </c>
    </row>
    <row r="1608" spans="1:35" ht="12" customHeight="1" x14ac:dyDescent="0.15">
      <c r="E1608" s="23" t="s">
        <v>99</v>
      </c>
      <c r="F1608" s="125">
        <v>9.8480902777777785E-3</v>
      </c>
      <c r="G1608" s="196">
        <v>16</v>
      </c>
      <c r="H1608" s="130">
        <v>2.5867744840291523E-3</v>
      </c>
      <c r="I1608" s="125">
        <v>9.285300925925926E-3</v>
      </c>
      <c r="J1608" s="196">
        <v>4</v>
      </c>
      <c r="K1608" s="130">
        <v>8.9099699983829757E-4</v>
      </c>
      <c r="L1608" s="125">
        <v>1.0082947530864196E-2</v>
      </c>
      <c r="M1608" s="196">
        <v>6</v>
      </c>
      <c r="N1608" s="130">
        <v>1.909454479921928E-3</v>
      </c>
      <c r="P1608" s="23" t="s">
        <v>99</v>
      </c>
      <c r="Q1608" s="125">
        <v>4.6888616557734181E-3</v>
      </c>
      <c r="R1608" s="196">
        <v>204</v>
      </c>
      <c r="S1608" s="130">
        <v>1.129313518352257E-3</v>
      </c>
      <c r="T1608" s="125">
        <v>4.4730520614954571E-3</v>
      </c>
      <c r="U1608" s="196">
        <v>53</v>
      </c>
      <c r="V1608" s="130">
        <v>1.4070285408299458E-3</v>
      </c>
      <c r="W1608" s="125">
        <v>4.4864417989417971E-3</v>
      </c>
      <c r="X1608" s="196">
        <v>70</v>
      </c>
      <c r="Y1608" s="130">
        <v>1.1634523626107254E-3</v>
      </c>
      <c r="Z1608" s="200">
        <v>1608</v>
      </c>
      <c r="AA1608" s="200">
        <f t="shared" si="222"/>
        <v>9.8480902777777785E-3</v>
      </c>
      <c r="AB1608" s="200">
        <f t="shared" si="223"/>
        <v>9.285300925925926E-3</v>
      </c>
      <c r="AC1608" s="200">
        <f t="shared" si="224"/>
        <v>1.0082947530864196E-2</v>
      </c>
      <c r="AE1608" s="200">
        <f t="shared" si="225"/>
        <v>4.6888616557734181E-3</v>
      </c>
      <c r="AF1608" s="200">
        <f t="shared" si="226"/>
        <v>4.4730520614954571E-3</v>
      </c>
      <c r="AG1608" s="200">
        <f t="shared" si="227"/>
        <v>4.4864417989417971E-3</v>
      </c>
      <c r="AI1608" s="200" t="s">
        <v>111</v>
      </c>
    </row>
    <row r="1609" spans="1:35" ht="12" customHeight="1" x14ac:dyDescent="0.15">
      <c r="E1609" s="103" t="s">
        <v>100</v>
      </c>
      <c r="F1609" s="124">
        <v>9.0665509259259241E-3</v>
      </c>
      <c r="G1609" s="195">
        <v>20</v>
      </c>
      <c r="H1609" s="129">
        <v>5.6349752666839373E-4</v>
      </c>
      <c r="I1609" s="124" t="s">
        <v>311</v>
      </c>
      <c r="J1609" s="195" t="s">
        <v>311</v>
      </c>
      <c r="K1609" s="129" t="s">
        <v>311</v>
      </c>
      <c r="L1609" s="124">
        <v>8.9679783950617278E-3</v>
      </c>
      <c r="M1609" s="195">
        <v>6</v>
      </c>
      <c r="N1609" s="129">
        <v>9.2074408430434902E-4</v>
      </c>
      <c r="P1609" s="103" t="s">
        <v>100</v>
      </c>
      <c r="Q1609" s="124">
        <v>4.6670776301664021E-3</v>
      </c>
      <c r="R1609" s="195">
        <v>276</v>
      </c>
      <c r="S1609" s="129">
        <v>1.0927463288227051E-3</v>
      </c>
      <c r="T1609" s="124">
        <v>4.7681623931623935E-3</v>
      </c>
      <c r="U1609" s="195">
        <v>65</v>
      </c>
      <c r="V1609" s="129">
        <v>1.7926123355339527E-3</v>
      </c>
      <c r="W1609" s="124">
        <v>4.3540219907407382E-3</v>
      </c>
      <c r="X1609" s="195">
        <v>80</v>
      </c>
      <c r="Y1609" s="129">
        <v>4.9938786843273003E-4</v>
      </c>
      <c r="Z1609" s="200">
        <v>1609</v>
      </c>
      <c r="AA1609" s="200">
        <f t="shared" si="222"/>
        <v>9.0665509259259241E-3</v>
      </c>
      <c r="AB1609" s="200">
        <f t="shared" si="223"/>
        <v>-1</v>
      </c>
      <c r="AC1609" s="200">
        <f t="shared" si="224"/>
        <v>8.9679783950617278E-3</v>
      </c>
      <c r="AE1609" s="200">
        <f t="shared" si="225"/>
        <v>4.6670776301664021E-3</v>
      </c>
      <c r="AF1609" s="200">
        <f t="shared" si="226"/>
        <v>4.7681623931623935E-3</v>
      </c>
      <c r="AG1609" s="200">
        <f t="shared" si="227"/>
        <v>4.3540219907407382E-3</v>
      </c>
      <c r="AI1609" s="200" t="s">
        <v>112</v>
      </c>
    </row>
    <row r="1610" spans="1:35" ht="12" customHeight="1" x14ac:dyDescent="0.15">
      <c r="E1610" s="23" t="s">
        <v>101</v>
      </c>
      <c r="F1610" s="125">
        <v>9.8849022633744864E-3</v>
      </c>
      <c r="G1610" s="196">
        <v>18</v>
      </c>
      <c r="H1610" s="130">
        <v>1.9926219144120309E-3</v>
      </c>
      <c r="I1610" s="125">
        <v>8.6429398148148151E-3</v>
      </c>
      <c r="J1610" s="196">
        <v>4</v>
      </c>
      <c r="K1610" s="130">
        <v>9.1170478492483644E-4</v>
      </c>
      <c r="L1610" s="125">
        <v>8.7731481481481497E-3</v>
      </c>
      <c r="M1610" s="196">
        <v>9</v>
      </c>
      <c r="N1610" s="130">
        <v>5.638130536489692E-4</v>
      </c>
      <c r="P1610" s="23" t="s">
        <v>101</v>
      </c>
      <c r="Q1610" s="125">
        <v>4.6533687943262408E-3</v>
      </c>
      <c r="R1610" s="196">
        <v>235</v>
      </c>
      <c r="S1610" s="130">
        <v>1.3233192083133816E-3</v>
      </c>
      <c r="T1610" s="125">
        <v>4.3318865740740748E-3</v>
      </c>
      <c r="U1610" s="196">
        <v>80</v>
      </c>
      <c r="V1610" s="130">
        <v>8.9517807938785138E-4</v>
      </c>
      <c r="W1610" s="125">
        <v>4.31781045751634E-3</v>
      </c>
      <c r="X1610" s="196">
        <v>68</v>
      </c>
      <c r="Y1610" s="130">
        <v>8.2876672599835615E-4</v>
      </c>
      <c r="Z1610" s="200">
        <v>1610</v>
      </c>
      <c r="AA1610" s="200">
        <f t="shared" si="222"/>
        <v>9.8849022633744864E-3</v>
      </c>
      <c r="AB1610" s="200">
        <f t="shared" si="223"/>
        <v>8.6429398148148151E-3</v>
      </c>
      <c r="AC1610" s="200">
        <f t="shared" si="224"/>
        <v>8.7731481481481497E-3</v>
      </c>
      <c r="AE1610" s="200">
        <f t="shared" si="225"/>
        <v>4.6533687943262408E-3</v>
      </c>
      <c r="AF1610" s="200">
        <f t="shared" si="226"/>
        <v>4.3318865740740748E-3</v>
      </c>
      <c r="AG1610" s="200">
        <f t="shared" si="227"/>
        <v>4.31781045751634E-3</v>
      </c>
      <c r="AI1610" s="200" t="s">
        <v>113</v>
      </c>
    </row>
    <row r="1611" spans="1:35" ht="12" customHeight="1" x14ac:dyDescent="0.15">
      <c r="E1611" s="103" t="s">
        <v>102</v>
      </c>
      <c r="F1611" s="124">
        <v>1.0428240740740741E-2</v>
      </c>
      <c r="G1611" s="195">
        <v>7</v>
      </c>
      <c r="H1611" s="129">
        <v>2.3316134289337953E-3</v>
      </c>
      <c r="I1611" s="124">
        <v>9.0856481481481483E-3</v>
      </c>
      <c r="J1611" s="195">
        <v>2</v>
      </c>
      <c r="K1611" s="129">
        <v>1.0639338142853136E-3</v>
      </c>
      <c r="L1611" s="124">
        <v>9.0470679012345668E-3</v>
      </c>
      <c r="M1611" s="195">
        <v>3</v>
      </c>
      <c r="N1611" s="129">
        <v>4.7921884966644452E-4</v>
      </c>
      <c r="P1611" s="103" t="s">
        <v>102</v>
      </c>
      <c r="Q1611" s="124">
        <v>4.5593140183193982E-3</v>
      </c>
      <c r="R1611" s="195">
        <v>186</v>
      </c>
      <c r="S1611" s="129">
        <v>1.4594463598998479E-3</v>
      </c>
      <c r="T1611" s="124">
        <v>4.5482896090534974E-3</v>
      </c>
      <c r="U1611" s="195">
        <v>72</v>
      </c>
      <c r="V1611" s="129">
        <v>1.4126475065922145E-3</v>
      </c>
      <c r="W1611" s="124">
        <v>4.3299010217113651E-3</v>
      </c>
      <c r="X1611" s="195">
        <v>58</v>
      </c>
      <c r="Y1611" s="129">
        <v>1.2220028613255268E-3</v>
      </c>
      <c r="Z1611" s="200">
        <v>1611</v>
      </c>
      <c r="AA1611" s="200">
        <f t="shared" si="222"/>
        <v>1.0428240740740741E-2</v>
      </c>
      <c r="AB1611" s="200">
        <f t="shared" si="223"/>
        <v>9.0856481481481483E-3</v>
      </c>
      <c r="AC1611" s="200">
        <f t="shared" si="224"/>
        <v>9.0470679012345668E-3</v>
      </c>
      <c r="AE1611" s="200">
        <f t="shared" si="225"/>
        <v>4.5593140183193982E-3</v>
      </c>
      <c r="AF1611" s="200">
        <f t="shared" si="226"/>
        <v>4.5482896090534974E-3</v>
      </c>
      <c r="AG1611" s="200">
        <f t="shared" si="227"/>
        <v>4.3299010217113651E-3</v>
      </c>
      <c r="AI1611" s="200" t="s">
        <v>114</v>
      </c>
    </row>
    <row r="1612" spans="1:35" ht="12" customHeight="1" x14ac:dyDescent="0.15">
      <c r="E1612" s="23" t="s">
        <v>103</v>
      </c>
      <c r="F1612" s="125">
        <v>8.3009259259259269E-3</v>
      </c>
      <c r="G1612" s="196">
        <v>5</v>
      </c>
      <c r="H1612" s="130">
        <v>5.3287268316901885E-4</v>
      </c>
      <c r="I1612" s="125">
        <v>1.0123456790123457E-2</v>
      </c>
      <c r="J1612" s="196">
        <v>6</v>
      </c>
      <c r="K1612" s="130">
        <v>2.0956256016030563E-3</v>
      </c>
      <c r="L1612" s="125">
        <v>8.5590277777777782E-3</v>
      </c>
      <c r="M1612" s="196">
        <v>4</v>
      </c>
      <c r="N1612" s="130">
        <v>7.6555304139599805E-4</v>
      </c>
      <c r="P1612" s="23" t="s">
        <v>103</v>
      </c>
      <c r="Q1612" s="125">
        <v>4.137833008447043E-3</v>
      </c>
      <c r="R1612" s="196">
        <v>114</v>
      </c>
      <c r="S1612" s="130">
        <v>4.5509446816731315E-4</v>
      </c>
      <c r="T1612" s="125">
        <v>4.3302469135802482E-3</v>
      </c>
      <c r="U1612" s="196">
        <v>45</v>
      </c>
      <c r="V1612" s="130">
        <v>5.7454630402182648E-4</v>
      </c>
      <c r="W1612" s="125">
        <v>4.2173032407407402E-3</v>
      </c>
      <c r="X1612" s="196">
        <v>32</v>
      </c>
      <c r="Y1612" s="130">
        <v>8.525610875210097E-4</v>
      </c>
      <c r="Z1612" s="200">
        <v>1612</v>
      </c>
      <c r="AA1612" s="200">
        <f t="shared" si="222"/>
        <v>8.3009259259259269E-3</v>
      </c>
      <c r="AB1612" s="200">
        <f t="shared" si="223"/>
        <v>1.0123456790123457E-2</v>
      </c>
      <c r="AC1612" s="200">
        <f t="shared" si="224"/>
        <v>8.5590277777777782E-3</v>
      </c>
      <c r="AE1612" s="200">
        <f t="shared" si="225"/>
        <v>4.137833008447043E-3</v>
      </c>
      <c r="AF1612" s="200">
        <f t="shared" si="226"/>
        <v>4.3302469135802482E-3</v>
      </c>
      <c r="AG1612" s="200">
        <f t="shared" si="227"/>
        <v>4.2173032407407402E-3</v>
      </c>
      <c r="AI1612" s="200" t="s">
        <v>115</v>
      </c>
    </row>
    <row r="1613" spans="1:35" ht="12" customHeight="1" x14ac:dyDescent="0.15">
      <c r="E1613" s="103" t="s">
        <v>104</v>
      </c>
      <c r="F1613" s="124">
        <v>7.1296296296296299E-3</v>
      </c>
      <c r="G1613" s="195">
        <v>2</v>
      </c>
      <c r="H1613" s="129">
        <v>2.4552318791202713E-4</v>
      </c>
      <c r="I1613" s="124">
        <v>9.4560185185185181E-3</v>
      </c>
      <c r="J1613" s="195">
        <v>1</v>
      </c>
      <c r="K1613" s="129" t="s">
        <v>311</v>
      </c>
      <c r="L1613" s="124">
        <v>9.7106481481481471E-3</v>
      </c>
      <c r="M1613" s="195">
        <v>1</v>
      </c>
      <c r="N1613" s="129" t="s">
        <v>311</v>
      </c>
      <c r="P1613" s="103" t="s">
        <v>104</v>
      </c>
      <c r="Q1613" s="124">
        <v>4.0293096405228752E-3</v>
      </c>
      <c r="R1613" s="195">
        <v>68</v>
      </c>
      <c r="S1613" s="129">
        <v>5.0546788503574684E-4</v>
      </c>
      <c r="T1613" s="124">
        <v>3.9930555555555561E-3</v>
      </c>
      <c r="U1613" s="195">
        <v>34</v>
      </c>
      <c r="V1613" s="129">
        <v>4.2852028519735309E-4</v>
      </c>
      <c r="W1613" s="124">
        <v>3.9173789173789168E-3</v>
      </c>
      <c r="X1613" s="195">
        <v>26</v>
      </c>
      <c r="Y1613" s="129">
        <v>3.115508694999439E-4</v>
      </c>
      <c r="Z1613" s="200">
        <v>1613</v>
      </c>
      <c r="AA1613" s="200">
        <f t="shared" si="222"/>
        <v>7.1296296296296299E-3</v>
      </c>
      <c r="AB1613" s="200">
        <f t="shared" si="223"/>
        <v>9.4560185185185181E-3</v>
      </c>
      <c r="AC1613" s="200">
        <f t="shared" si="224"/>
        <v>9.7106481481481471E-3</v>
      </c>
      <c r="AE1613" s="200">
        <f t="shared" si="225"/>
        <v>4.0293096405228752E-3</v>
      </c>
      <c r="AF1613" s="200">
        <f t="shared" si="226"/>
        <v>3.9930555555555561E-3</v>
      </c>
      <c r="AG1613" s="200">
        <f t="shared" si="227"/>
        <v>3.9173789173789168E-3</v>
      </c>
      <c r="AI1613" s="200" t="s">
        <v>116</v>
      </c>
    </row>
    <row r="1614" spans="1:35" ht="12" customHeight="1" x14ac:dyDescent="0.15">
      <c r="E1614" s="23" t="s">
        <v>105</v>
      </c>
      <c r="F1614" s="125">
        <v>8.379629629629631E-3</v>
      </c>
      <c r="G1614" s="196">
        <v>4</v>
      </c>
      <c r="H1614" s="130">
        <v>8.830242328719067E-4</v>
      </c>
      <c r="I1614" s="125">
        <v>9.0162037037037034E-3</v>
      </c>
      <c r="J1614" s="196">
        <v>2</v>
      </c>
      <c r="K1614" s="130">
        <v>2.0296583534058377E-3</v>
      </c>
      <c r="L1614" s="125">
        <v>9.2283950617283953E-3</v>
      </c>
      <c r="M1614" s="196">
        <v>3</v>
      </c>
      <c r="N1614" s="130">
        <v>9.4492468424392918E-4</v>
      </c>
      <c r="P1614" s="23" t="s">
        <v>105</v>
      </c>
      <c r="Q1614" s="125">
        <v>4.2381944444444455E-3</v>
      </c>
      <c r="R1614" s="196">
        <v>50</v>
      </c>
      <c r="S1614" s="130">
        <v>1.2103280540274215E-3</v>
      </c>
      <c r="T1614" s="125">
        <v>4.1084229390680998E-3</v>
      </c>
      <c r="U1614" s="196">
        <v>31</v>
      </c>
      <c r="V1614" s="130">
        <v>5.0338116346061018E-4</v>
      </c>
      <c r="W1614" s="125">
        <v>4.0806878306878323E-3</v>
      </c>
      <c r="X1614" s="196">
        <v>14</v>
      </c>
      <c r="Y1614" s="130">
        <v>1.0239140374546617E-3</v>
      </c>
      <c r="Z1614" s="200">
        <v>1614</v>
      </c>
      <c r="AA1614" s="200">
        <f t="shared" si="222"/>
        <v>8.379629629629631E-3</v>
      </c>
      <c r="AB1614" s="200">
        <f t="shared" si="223"/>
        <v>9.0162037037037034E-3</v>
      </c>
      <c r="AC1614" s="200">
        <f t="shared" si="224"/>
        <v>9.2283950617283953E-3</v>
      </c>
      <c r="AE1614" s="200">
        <f t="shared" si="225"/>
        <v>4.2381944444444455E-3</v>
      </c>
      <c r="AF1614" s="200">
        <f t="shared" si="226"/>
        <v>4.1084229390680998E-3</v>
      </c>
      <c r="AG1614" s="200">
        <f t="shared" si="227"/>
        <v>4.0806878306878323E-3</v>
      </c>
      <c r="AI1614" s="200" t="s">
        <v>117</v>
      </c>
    </row>
    <row r="1615" spans="1:35" ht="12" customHeight="1" x14ac:dyDescent="0.15">
      <c r="E1615" s="46" t="s">
        <v>126</v>
      </c>
      <c r="F1615" s="127"/>
      <c r="G1615" s="198"/>
      <c r="H1615" s="132"/>
      <c r="I1615" s="127"/>
      <c r="J1615" s="198"/>
      <c r="K1615" s="132"/>
      <c r="L1615" s="127"/>
      <c r="M1615" s="198"/>
      <c r="N1615" s="132"/>
      <c r="P1615" s="46" t="s">
        <v>126</v>
      </c>
      <c r="Q1615" s="127"/>
      <c r="R1615" s="198"/>
      <c r="S1615" s="132"/>
      <c r="T1615" s="127"/>
      <c r="U1615" s="198"/>
      <c r="V1615" s="132"/>
      <c r="W1615" s="127"/>
      <c r="X1615" s="198"/>
      <c r="Y1615" s="132"/>
    </row>
    <row r="1616" spans="1:35" ht="12" customHeight="1" x14ac:dyDescent="0.15">
      <c r="E1616" s="34" t="s">
        <v>127</v>
      </c>
      <c r="F1616" s="125">
        <v>9.0959909377462591E-3</v>
      </c>
      <c r="G1616" s="196">
        <v>47</v>
      </c>
      <c r="H1616" s="130">
        <v>9.3562264204307994E-4</v>
      </c>
      <c r="I1616" s="125">
        <v>8.0497685185185169E-3</v>
      </c>
      <c r="J1616" s="196">
        <v>6</v>
      </c>
      <c r="K1616" s="130">
        <v>6.2597446324522132E-4</v>
      </c>
      <c r="L1616" s="125">
        <v>9.0327380952380954E-3</v>
      </c>
      <c r="M1616" s="196">
        <v>7</v>
      </c>
      <c r="N1616" s="130">
        <v>1.3656893617215204E-3</v>
      </c>
      <c r="P1616" s="34" t="s">
        <v>127</v>
      </c>
      <c r="Q1616" s="125">
        <v>4.6232678983833733E-3</v>
      </c>
      <c r="R1616" s="196">
        <v>433</v>
      </c>
      <c r="S1616" s="130">
        <v>1.3360471873809438E-3</v>
      </c>
      <c r="T1616" s="125">
        <v>4.2332957957957936E-3</v>
      </c>
      <c r="U1616" s="196">
        <v>74</v>
      </c>
      <c r="V1616" s="130">
        <v>8.1518851462284206E-4</v>
      </c>
      <c r="W1616" s="125">
        <v>4.1476677148846973E-3</v>
      </c>
      <c r="X1616" s="196">
        <v>53</v>
      </c>
      <c r="Y1616" s="130">
        <v>1.0745255022661067E-3</v>
      </c>
    </row>
    <row r="1617" spans="5:29" ht="12" customHeight="1" x14ac:dyDescent="0.15">
      <c r="E1617" s="103" t="s">
        <v>123</v>
      </c>
      <c r="F1617" s="124">
        <v>9.0146072796934863E-3</v>
      </c>
      <c r="G1617" s="195">
        <v>29</v>
      </c>
      <c r="H1617" s="129">
        <v>1.6383688492129648E-3</v>
      </c>
      <c r="I1617" s="124">
        <v>9.5270061728395059E-3</v>
      </c>
      <c r="J1617" s="195">
        <v>15</v>
      </c>
      <c r="K1617" s="129">
        <v>2.1155235875693584E-3</v>
      </c>
      <c r="L1617" s="124">
        <v>9.3486952861952868E-3</v>
      </c>
      <c r="M1617" s="195">
        <v>11</v>
      </c>
      <c r="N1617" s="129">
        <v>1.9647725631887279E-3</v>
      </c>
      <c r="P1617" s="103" t="s">
        <v>123</v>
      </c>
      <c r="Q1617" s="124">
        <v>4.6320278611945301E-3</v>
      </c>
      <c r="R1617" s="195">
        <v>444</v>
      </c>
      <c r="S1617" s="129">
        <v>1.304698264066575E-3</v>
      </c>
      <c r="T1617" s="124">
        <v>4.6055278124566505E-3</v>
      </c>
      <c r="U1617" s="195">
        <v>267</v>
      </c>
      <c r="V1617" s="129">
        <v>1.2619417105790645E-3</v>
      </c>
      <c r="W1617" s="124">
        <v>4.4272179155900107E-3</v>
      </c>
      <c r="X1617" s="195">
        <v>215</v>
      </c>
      <c r="Y1617" s="129">
        <v>1.1337137914533744E-3</v>
      </c>
    </row>
    <row r="1618" spans="5:29" ht="12" customHeight="1" x14ac:dyDescent="0.15">
      <c r="E1618" s="23" t="s">
        <v>124</v>
      </c>
      <c r="F1618" s="125">
        <v>9.6451306216931241E-3</v>
      </c>
      <c r="G1618" s="196">
        <v>56</v>
      </c>
      <c r="H1618" s="130">
        <v>1.925092185484635E-3</v>
      </c>
      <c r="I1618" s="125">
        <v>8.9641203703703723E-3</v>
      </c>
      <c r="J1618" s="196">
        <v>8</v>
      </c>
      <c r="K1618" s="130">
        <v>9.024173408812723E-4</v>
      </c>
      <c r="L1618" s="125">
        <v>9.1732085346215783E-3</v>
      </c>
      <c r="M1618" s="196">
        <v>23</v>
      </c>
      <c r="N1618" s="130">
        <v>1.2082369095422825E-3</v>
      </c>
      <c r="P1618" s="23" t="s">
        <v>124</v>
      </c>
      <c r="Q1618" s="125">
        <v>4.6621799268404141E-3</v>
      </c>
      <c r="R1618" s="196">
        <v>810</v>
      </c>
      <c r="S1618" s="130">
        <v>1.2562263934314945E-3</v>
      </c>
      <c r="T1618" s="125">
        <v>4.5177630559429718E-3</v>
      </c>
      <c r="U1618" s="196">
        <v>239</v>
      </c>
      <c r="V1618" s="130">
        <v>1.3866653450675826E-3</v>
      </c>
      <c r="W1618" s="125">
        <v>4.3746281421984208E-3</v>
      </c>
      <c r="X1618" s="196">
        <v>249</v>
      </c>
      <c r="Y1618" s="130">
        <v>8.7247597080395529E-4</v>
      </c>
    </row>
    <row r="1619" spans="5:29" ht="12" customHeight="1" x14ac:dyDescent="0.15">
      <c r="E1619" s="46" t="s">
        <v>3</v>
      </c>
      <c r="F1619" s="127"/>
      <c r="G1619" s="198"/>
      <c r="H1619" s="132"/>
      <c r="I1619" s="127"/>
      <c r="J1619" s="198"/>
      <c r="K1619" s="132"/>
      <c r="L1619" s="127"/>
      <c r="M1619" s="198"/>
      <c r="N1619" s="132"/>
      <c r="P1619" s="46" t="s">
        <v>3</v>
      </c>
      <c r="Q1619" s="127"/>
      <c r="R1619" s="198"/>
      <c r="S1619" s="132"/>
      <c r="T1619" s="127"/>
      <c r="U1619" s="198"/>
      <c r="V1619" s="132"/>
      <c r="W1619" s="127"/>
      <c r="X1619" s="198"/>
      <c r="Y1619" s="132"/>
    </row>
    <row r="1620" spans="5:29" ht="12" customHeight="1" x14ac:dyDescent="0.15">
      <c r="E1620" s="26" t="s">
        <v>128</v>
      </c>
      <c r="F1620" s="128">
        <v>9.2879364236848269E-3</v>
      </c>
      <c r="G1620" s="199">
        <v>157</v>
      </c>
      <c r="H1620" s="133">
        <v>1.6936890229132388E-3</v>
      </c>
      <c r="I1620" s="128">
        <v>9.2366036249014946E-3</v>
      </c>
      <c r="J1620" s="199">
        <v>47</v>
      </c>
      <c r="K1620" s="133">
        <v>1.5976195665653604E-3</v>
      </c>
      <c r="L1620" s="128">
        <v>9.2671060891399877E-3</v>
      </c>
      <c r="M1620" s="199">
        <v>59</v>
      </c>
      <c r="N1620" s="133">
        <v>1.3793397797164425E-3</v>
      </c>
      <c r="P1620" s="26" t="s">
        <v>128</v>
      </c>
      <c r="Q1620" s="128">
        <v>4.6083052443539234E-3</v>
      </c>
      <c r="R1620" s="199">
        <v>2291</v>
      </c>
      <c r="S1620" s="133">
        <v>1.2876797964281041E-3</v>
      </c>
      <c r="T1620" s="128">
        <v>4.5503369493754067E-3</v>
      </c>
      <c r="U1620" s="199">
        <v>845</v>
      </c>
      <c r="V1620" s="133">
        <v>1.3926918368760302E-3</v>
      </c>
      <c r="W1620" s="128">
        <v>4.3532811334824782E-3</v>
      </c>
      <c r="X1620" s="199">
        <v>745</v>
      </c>
      <c r="Y1620" s="133">
        <v>1.0344870026125716E-3</v>
      </c>
    </row>
    <row r="1621" spans="5:29" ht="12" customHeight="1" x14ac:dyDescent="0.15">
      <c r="E1621" s="123"/>
      <c r="P1621" s="123"/>
    </row>
    <row r="1622" spans="5:29" ht="12" customHeight="1" x14ac:dyDescent="0.15">
      <c r="E1622" s="113" t="s">
        <v>315</v>
      </c>
      <c r="P1622" s="113" t="s">
        <v>315</v>
      </c>
    </row>
    <row r="1624" spans="5:29" ht="12" customHeight="1" x14ac:dyDescent="0.15">
      <c r="AC1624" s="225"/>
    </row>
    <row r="1638" spans="1:35" ht="20.100000000000001" customHeight="1" x14ac:dyDescent="0.15">
      <c r="A1638" s="6"/>
      <c r="E1638" s="3" t="s">
        <v>224</v>
      </c>
      <c r="F1638" s="15"/>
      <c r="G1638" s="192"/>
      <c r="H1638" s="15"/>
      <c r="I1638" s="15"/>
      <c r="J1638" s="192"/>
      <c r="K1638" s="15"/>
      <c r="L1638" s="15"/>
      <c r="M1638" s="192"/>
      <c r="N1638" s="15"/>
      <c r="P1638" s="3" t="s">
        <v>225</v>
      </c>
      <c r="Q1638" s="15"/>
      <c r="R1638" s="192"/>
      <c r="S1638" s="15"/>
      <c r="T1638" s="15"/>
      <c r="U1638" s="192"/>
      <c r="V1638" s="15"/>
      <c r="W1638" s="15"/>
      <c r="X1638" s="192"/>
      <c r="Y1638" s="15"/>
    </row>
    <row r="1639" spans="1:35" ht="12" customHeight="1" x14ac:dyDescent="0.15">
      <c r="E1639" s="41"/>
      <c r="F1639" s="42" t="s">
        <v>283</v>
      </c>
      <c r="G1639" s="193"/>
      <c r="H1639" s="43"/>
      <c r="I1639" s="42" t="s">
        <v>285</v>
      </c>
      <c r="J1639" s="193"/>
      <c r="K1639" s="43"/>
      <c r="L1639" s="42" t="s">
        <v>286</v>
      </c>
      <c r="M1639" s="193"/>
      <c r="N1639" s="43"/>
      <c r="P1639" s="41"/>
      <c r="Q1639" s="42" t="s">
        <v>283</v>
      </c>
      <c r="R1639" s="193"/>
      <c r="S1639" s="43"/>
      <c r="T1639" s="42" t="s">
        <v>285</v>
      </c>
      <c r="U1639" s="193"/>
      <c r="V1639" s="43"/>
      <c r="W1639" s="42" t="s">
        <v>286</v>
      </c>
      <c r="X1639" s="193"/>
      <c r="Y1639" s="43"/>
    </row>
    <row r="1640" spans="1:35" ht="12" customHeight="1" x14ac:dyDescent="0.15">
      <c r="A1640" s="84"/>
      <c r="B1640" s="84"/>
      <c r="C1640" s="84"/>
      <c r="E1640" s="80"/>
      <c r="F1640" s="104" t="s">
        <v>306</v>
      </c>
      <c r="G1640" s="194" t="s">
        <v>305</v>
      </c>
      <c r="H1640" s="105" t="s">
        <v>307</v>
      </c>
      <c r="I1640" s="104" t="s">
        <v>306</v>
      </c>
      <c r="J1640" s="194" t="s">
        <v>305</v>
      </c>
      <c r="K1640" s="105" t="s">
        <v>307</v>
      </c>
      <c r="L1640" s="104" t="s">
        <v>306</v>
      </c>
      <c r="M1640" s="194" t="s">
        <v>305</v>
      </c>
      <c r="N1640" s="105" t="s">
        <v>307</v>
      </c>
      <c r="P1640" s="80"/>
      <c r="Q1640" s="104" t="s">
        <v>306</v>
      </c>
      <c r="R1640" s="194" t="s">
        <v>305</v>
      </c>
      <c r="S1640" s="105" t="s">
        <v>307</v>
      </c>
      <c r="T1640" s="104" t="s">
        <v>306</v>
      </c>
      <c r="U1640" s="194" t="s">
        <v>305</v>
      </c>
      <c r="V1640" s="105" t="s">
        <v>307</v>
      </c>
      <c r="W1640" s="104" t="s">
        <v>306</v>
      </c>
      <c r="X1640" s="194" t="s">
        <v>305</v>
      </c>
      <c r="Y1640" s="105" t="s">
        <v>307</v>
      </c>
    </row>
    <row r="1641" spans="1:35" ht="12" customHeight="1" x14ac:dyDescent="0.15">
      <c r="A1641" s="2" t="s">
        <v>0</v>
      </c>
      <c r="E1641" s="46" t="s">
        <v>125</v>
      </c>
      <c r="F1641" s="30"/>
      <c r="G1641" s="110"/>
      <c r="H1641" s="32"/>
      <c r="I1641" s="30"/>
      <c r="J1641" s="110"/>
      <c r="K1641" s="32"/>
      <c r="L1641" s="30"/>
      <c r="M1641" s="110"/>
      <c r="N1641" s="32"/>
      <c r="P1641" s="46" t="s">
        <v>125</v>
      </c>
      <c r="Q1641" s="30"/>
      <c r="R1641" s="110"/>
      <c r="S1641" s="32"/>
      <c r="T1641" s="30"/>
      <c r="U1641" s="110"/>
      <c r="V1641" s="32"/>
      <c r="W1641" s="30"/>
      <c r="X1641" s="110"/>
      <c r="Y1641" s="32"/>
      <c r="AA1641" s="200" t="s">
        <v>283</v>
      </c>
      <c r="AB1641" s="200" t="s">
        <v>285</v>
      </c>
      <c r="AC1641" s="200" t="s">
        <v>286</v>
      </c>
      <c r="AE1641" s="200" t="s">
        <v>283</v>
      </c>
      <c r="AF1641" s="200" t="s">
        <v>285</v>
      </c>
      <c r="AG1641" s="200" t="s">
        <v>286</v>
      </c>
    </row>
    <row r="1642" spans="1:35" ht="12" customHeight="1" x14ac:dyDescent="0.15">
      <c r="A1642" s="25"/>
      <c r="E1642" s="103" t="s">
        <v>272</v>
      </c>
      <c r="F1642" s="124">
        <v>1.8929122574955915E-3</v>
      </c>
      <c r="G1642" s="195">
        <v>168</v>
      </c>
      <c r="H1642" s="129">
        <v>2.6186018602685889E-4</v>
      </c>
      <c r="I1642" s="124">
        <v>1.7253086419753087E-3</v>
      </c>
      <c r="J1642" s="195">
        <v>30</v>
      </c>
      <c r="K1642" s="129">
        <v>2.430447857898976E-4</v>
      </c>
      <c r="L1642" s="124">
        <v>1.741898148148148E-3</v>
      </c>
      <c r="M1642" s="195">
        <v>8</v>
      </c>
      <c r="N1642" s="129">
        <v>1.9999096711916333E-4</v>
      </c>
      <c r="P1642" s="103" t="s">
        <v>272</v>
      </c>
      <c r="Q1642" s="124">
        <v>7.6278409090909096E-3</v>
      </c>
      <c r="R1642" s="195">
        <v>88</v>
      </c>
      <c r="S1642" s="129">
        <v>7.9799468649515424E-4</v>
      </c>
      <c r="T1642" s="124">
        <v>6.8118686868686865E-3</v>
      </c>
      <c r="U1642" s="195">
        <v>11</v>
      </c>
      <c r="V1642" s="129">
        <v>5.5962446197422157E-4</v>
      </c>
      <c r="W1642" s="124">
        <v>7.363425925925926E-3</v>
      </c>
      <c r="X1642" s="195">
        <v>10</v>
      </c>
      <c r="Y1642" s="129">
        <v>3.5453328344495919E-3</v>
      </c>
      <c r="Z1642" s="200">
        <v>1642</v>
      </c>
      <c r="AA1642" s="200">
        <f>IF(F1642="-",-1,F1642)</f>
        <v>1.8929122574955915E-3</v>
      </c>
      <c r="AB1642" s="200">
        <f>IF(I1642="-",-1,I1642)</f>
        <v>1.7253086419753087E-3</v>
      </c>
      <c r="AC1642" s="200">
        <f>IF(L1642="-",-1,L1642)</f>
        <v>1.741898148148148E-3</v>
      </c>
      <c r="AE1642" s="200">
        <f>IF(Q1642="-",-1,Q1642)</f>
        <v>7.6278409090909096E-3</v>
      </c>
      <c r="AF1642" s="200">
        <f>IF(T1642="-",-1,T1642)</f>
        <v>6.8118686868686865E-3</v>
      </c>
      <c r="AG1642" s="200">
        <f>IF(W1642="-",-1,W1642)</f>
        <v>7.363425925925926E-3</v>
      </c>
      <c r="AI1642" s="200" t="s">
        <v>118</v>
      </c>
    </row>
    <row r="1643" spans="1:35" ht="12" customHeight="1" x14ac:dyDescent="0.15">
      <c r="A1643" s="85" t="s">
        <v>308</v>
      </c>
      <c r="B1643" s="134"/>
      <c r="C1643" s="134"/>
      <c r="E1643" s="23" t="s">
        <v>273</v>
      </c>
      <c r="F1643" s="125">
        <v>1.9905533063427814E-3</v>
      </c>
      <c r="G1643" s="196">
        <v>494</v>
      </c>
      <c r="H1643" s="130">
        <v>4.0425490193963506E-4</v>
      </c>
      <c r="I1643" s="125">
        <v>1.7980967078189297E-3</v>
      </c>
      <c r="J1643" s="196">
        <v>45</v>
      </c>
      <c r="K1643" s="130">
        <v>2.1577269289437803E-4</v>
      </c>
      <c r="L1643" s="125">
        <v>1.7906057098765436E-3</v>
      </c>
      <c r="M1643" s="196">
        <v>24</v>
      </c>
      <c r="N1643" s="130">
        <v>2.2909089571739898E-4</v>
      </c>
      <c r="P1643" s="23" t="s">
        <v>273</v>
      </c>
      <c r="Q1643" s="125">
        <v>8.6556927297668038E-3</v>
      </c>
      <c r="R1643" s="196">
        <v>216</v>
      </c>
      <c r="S1643" s="130">
        <v>1.0024104970696745E-3</v>
      </c>
      <c r="T1643" s="125">
        <v>7.3452729044834316E-3</v>
      </c>
      <c r="U1643" s="196">
        <v>19</v>
      </c>
      <c r="V1643" s="130">
        <v>1.1095306787630385E-3</v>
      </c>
      <c r="W1643" s="125">
        <v>6.4212962962962973E-3</v>
      </c>
      <c r="X1643" s="196">
        <v>5</v>
      </c>
      <c r="Y1643" s="130">
        <v>6.2721444119766202E-4</v>
      </c>
      <c r="Z1643" s="200">
        <v>1643</v>
      </c>
      <c r="AA1643" s="200">
        <f t="shared" ref="AA1643:AA1657" si="228">IF(F1643="-",-1,F1643)</f>
        <v>1.9905533063427814E-3</v>
      </c>
      <c r="AB1643" s="200">
        <f t="shared" ref="AB1643:AB1657" si="229">IF(I1643="-",-1,I1643)</f>
        <v>1.7980967078189297E-3</v>
      </c>
      <c r="AC1643" s="200">
        <f t="shared" ref="AC1643:AC1657" si="230">IF(L1643="-",-1,L1643)</f>
        <v>1.7906057098765436E-3</v>
      </c>
      <c r="AE1643" s="200">
        <f t="shared" ref="AE1643:AE1657" si="231">IF(Q1643="-",-1,Q1643)</f>
        <v>8.6556927297668038E-3</v>
      </c>
      <c r="AF1643" s="200">
        <f t="shared" ref="AF1643:AF1657" si="232">IF(T1643="-",-1,T1643)</f>
        <v>7.3452729044834316E-3</v>
      </c>
      <c r="AG1643" s="200">
        <f t="shared" ref="AG1643:AG1657" si="233">IF(W1643="-",-1,W1643)</f>
        <v>6.4212962962962973E-3</v>
      </c>
      <c r="AI1643" s="200" t="s">
        <v>119</v>
      </c>
    </row>
    <row r="1644" spans="1:35" ht="12" customHeight="1" x14ac:dyDescent="0.15">
      <c r="A1644" s="85" t="s">
        <v>310</v>
      </c>
      <c r="B1644" s="134"/>
      <c r="C1644" s="134"/>
      <c r="E1644" s="103" t="s">
        <v>274</v>
      </c>
      <c r="F1644" s="124">
        <v>1.9853282301090232E-3</v>
      </c>
      <c r="G1644" s="195">
        <v>479</v>
      </c>
      <c r="H1644" s="129">
        <v>4.8248029269602923E-4</v>
      </c>
      <c r="I1644" s="124">
        <v>1.7675100843417674E-3</v>
      </c>
      <c r="J1644" s="195">
        <v>101</v>
      </c>
      <c r="K1644" s="129">
        <v>2.1512425226613782E-4</v>
      </c>
      <c r="L1644" s="124">
        <v>1.7387566137566138E-3</v>
      </c>
      <c r="M1644" s="195">
        <v>35</v>
      </c>
      <c r="N1644" s="129">
        <v>1.9359165530343094E-4</v>
      </c>
      <c r="P1644" s="103" t="s">
        <v>274</v>
      </c>
      <c r="Q1644" s="124">
        <v>9.2108063031976096E-3</v>
      </c>
      <c r="R1644" s="195">
        <v>161</v>
      </c>
      <c r="S1644" s="129">
        <v>1.3232014342919986E-3</v>
      </c>
      <c r="T1644" s="124">
        <v>7.6739417989418E-3</v>
      </c>
      <c r="U1644" s="195">
        <v>35</v>
      </c>
      <c r="V1644" s="129">
        <v>1.2035874523395932E-3</v>
      </c>
      <c r="W1644" s="124">
        <v>7.579571759259259E-3</v>
      </c>
      <c r="X1644" s="195">
        <v>16</v>
      </c>
      <c r="Y1644" s="129">
        <v>1.3324762213696537E-3</v>
      </c>
      <c r="Z1644" s="200">
        <v>1644</v>
      </c>
      <c r="AA1644" s="200">
        <f t="shared" si="228"/>
        <v>1.9853282301090232E-3</v>
      </c>
      <c r="AB1644" s="200">
        <f t="shared" si="229"/>
        <v>1.7675100843417674E-3</v>
      </c>
      <c r="AC1644" s="200">
        <f t="shared" si="230"/>
        <v>1.7387566137566138E-3</v>
      </c>
      <c r="AE1644" s="200">
        <f t="shared" si="231"/>
        <v>9.2108063031976096E-3</v>
      </c>
      <c r="AF1644" s="200">
        <f t="shared" si="232"/>
        <v>7.6739417989418E-3</v>
      </c>
      <c r="AG1644" s="200">
        <f t="shared" si="233"/>
        <v>7.579571759259259E-3</v>
      </c>
      <c r="AI1644" s="200" t="s">
        <v>120</v>
      </c>
    </row>
    <row r="1645" spans="1:35" ht="12" customHeight="1" x14ac:dyDescent="0.15">
      <c r="A1645" s="85" t="s">
        <v>309</v>
      </c>
      <c r="B1645" s="134"/>
      <c r="C1645" s="134"/>
      <c r="E1645" s="23" t="s">
        <v>275</v>
      </c>
      <c r="F1645" s="125">
        <v>1.928341384863123E-3</v>
      </c>
      <c r="G1645" s="196">
        <v>207</v>
      </c>
      <c r="H1645" s="130">
        <v>4.4195446914609626E-4</v>
      </c>
      <c r="I1645" s="125">
        <v>1.8603801169590644E-3</v>
      </c>
      <c r="J1645" s="196">
        <v>95</v>
      </c>
      <c r="K1645" s="130">
        <v>5.4912907248131184E-4</v>
      </c>
      <c r="L1645" s="125">
        <v>1.8467755035737495E-3</v>
      </c>
      <c r="M1645" s="196">
        <v>57</v>
      </c>
      <c r="N1645" s="130">
        <v>6.5953733581265738E-4</v>
      </c>
      <c r="P1645" s="23" t="s">
        <v>275</v>
      </c>
      <c r="Q1645" s="125">
        <v>8.7209699453551903E-3</v>
      </c>
      <c r="R1645" s="196">
        <v>61</v>
      </c>
      <c r="S1645" s="130">
        <v>1.8877330461580066E-3</v>
      </c>
      <c r="T1645" s="125">
        <v>7.5646551724137933E-3</v>
      </c>
      <c r="U1645" s="196">
        <v>29</v>
      </c>
      <c r="V1645" s="130">
        <v>1.3562160772685032E-3</v>
      </c>
      <c r="W1645" s="125">
        <v>7.4325980392156875E-3</v>
      </c>
      <c r="X1645" s="196">
        <v>17</v>
      </c>
      <c r="Y1645" s="130">
        <v>1.5574723817033513E-3</v>
      </c>
      <c r="Z1645" s="200">
        <v>1645</v>
      </c>
      <c r="AA1645" s="200">
        <f t="shared" si="228"/>
        <v>1.928341384863123E-3</v>
      </c>
      <c r="AB1645" s="200">
        <f t="shared" si="229"/>
        <v>1.8603801169590644E-3</v>
      </c>
      <c r="AC1645" s="200">
        <f t="shared" si="230"/>
        <v>1.8467755035737495E-3</v>
      </c>
      <c r="AE1645" s="200">
        <f t="shared" si="231"/>
        <v>8.7209699453551903E-3</v>
      </c>
      <c r="AF1645" s="200">
        <f t="shared" si="232"/>
        <v>7.5646551724137933E-3</v>
      </c>
      <c r="AG1645" s="200">
        <f t="shared" si="233"/>
        <v>7.4325980392156875E-3</v>
      </c>
      <c r="AI1645" s="200" t="s">
        <v>121</v>
      </c>
    </row>
    <row r="1646" spans="1:35" ht="12" customHeight="1" x14ac:dyDescent="0.15">
      <c r="E1646" s="103" t="s">
        <v>94</v>
      </c>
      <c r="F1646" s="124">
        <v>1.9051664696611516E-3</v>
      </c>
      <c r="G1646" s="195">
        <v>188</v>
      </c>
      <c r="H1646" s="129">
        <v>4.4445101440145068E-4</v>
      </c>
      <c r="I1646" s="124">
        <v>1.7978719265483967E-3</v>
      </c>
      <c r="J1646" s="195">
        <v>119</v>
      </c>
      <c r="K1646" s="129">
        <v>3.5433022411960745E-4</v>
      </c>
      <c r="L1646" s="124">
        <v>1.7728365384615382E-3</v>
      </c>
      <c r="M1646" s="195">
        <v>52</v>
      </c>
      <c r="N1646" s="129">
        <v>2.3517077694533474E-4</v>
      </c>
      <c r="P1646" s="103" t="s">
        <v>94</v>
      </c>
      <c r="Q1646" s="124">
        <v>8.2132859603789854E-3</v>
      </c>
      <c r="R1646" s="195">
        <v>43</v>
      </c>
      <c r="S1646" s="129">
        <v>1.2134708349452485E-3</v>
      </c>
      <c r="T1646" s="124">
        <v>7.9820041816009574E-3</v>
      </c>
      <c r="U1646" s="195">
        <v>31</v>
      </c>
      <c r="V1646" s="129">
        <v>1.4749492744194298E-3</v>
      </c>
      <c r="W1646" s="124">
        <v>8.1863929146537857E-3</v>
      </c>
      <c r="X1646" s="195">
        <v>23</v>
      </c>
      <c r="Y1646" s="129">
        <v>2.361168967317528E-3</v>
      </c>
      <c r="Z1646" s="200">
        <v>1646</v>
      </c>
      <c r="AA1646" s="200">
        <f t="shared" si="228"/>
        <v>1.9051664696611516E-3</v>
      </c>
      <c r="AB1646" s="200">
        <f t="shared" si="229"/>
        <v>1.7978719265483967E-3</v>
      </c>
      <c r="AC1646" s="200">
        <f t="shared" si="230"/>
        <v>1.7728365384615382E-3</v>
      </c>
      <c r="AE1646" s="200">
        <f t="shared" si="231"/>
        <v>8.2132859603789854E-3</v>
      </c>
      <c r="AF1646" s="200">
        <f t="shared" si="232"/>
        <v>7.9820041816009574E-3</v>
      </c>
      <c r="AG1646" s="200">
        <f t="shared" si="233"/>
        <v>8.1863929146537857E-3</v>
      </c>
      <c r="AI1646" s="200" t="s">
        <v>106</v>
      </c>
    </row>
    <row r="1647" spans="1:35" ht="12" customHeight="1" x14ac:dyDescent="0.15">
      <c r="A1647" s="2"/>
      <c r="E1647" s="23" t="s">
        <v>95</v>
      </c>
      <c r="F1647" s="125">
        <v>1.9382243638196026E-3</v>
      </c>
      <c r="G1647" s="196">
        <v>147</v>
      </c>
      <c r="H1647" s="130">
        <v>5.8881680968612331E-4</v>
      </c>
      <c r="I1647" s="125">
        <v>1.8019675925925924E-3</v>
      </c>
      <c r="J1647" s="196">
        <v>100</v>
      </c>
      <c r="K1647" s="130">
        <v>2.7958737146564983E-4</v>
      </c>
      <c r="L1647" s="125">
        <v>1.8066756272401439E-3</v>
      </c>
      <c r="M1647" s="196">
        <v>62</v>
      </c>
      <c r="N1647" s="130">
        <v>4.7186953736497118E-4</v>
      </c>
      <c r="P1647" s="23" t="s">
        <v>95</v>
      </c>
      <c r="Q1647" s="125">
        <v>8.2042029774872915E-3</v>
      </c>
      <c r="R1647" s="196">
        <v>51</v>
      </c>
      <c r="S1647" s="130">
        <v>1.5894324478252361E-3</v>
      </c>
      <c r="T1647" s="125">
        <v>7.8522858796296301E-3</v>
      </c>
      <c r="U1647" s="196">
        <v>16</v>
      </c>
      <c r="V1647" s="130">
        <v>1.5058635061266608E-3</v>
      </c>
      <c r="W1647" s="125">
        <v>7.346064814814814E-3</v>
      </c>
      <c r="X1647" s="196">
        <v>20</v>
      </c>
      <c r="Y1647" s="130">
        <v>9.9264737586484764E-4</v>
      </c>
      <c r="Z1647" s="200">
        <v>1647</v>
      </c>
      <c r="AA1647" s="200">
        <f t="shared" si="228"/>
        <v>1.9382243638196026E-3</v>
      </c>
      <c r="AB1647" s="200">
        <f t="shared" si="229"/>
        <v>1.8019675925925924E-3</v>
      </c>
      <c r="AC1647" s="200">
        <f t="shared" si="230"/>
        <v>1.8066756272401439E-3</v>
      </c>
      <c r="AE1647" s="200">
        <f t="shared" si="231"/>
        <v>8.2042029774872915E-3</v>
      </c>
      <c r="AF1647" s="200">
        <f t="shared" si="232"/>
        <v>7.8522858796296301E-3</v>
      </c>
      <c r="AG1647" s="200">
        <f t="shared" si="233"/>
        <v>7.346064814814814E-3</v>
      </c>
      <c r="AI1647" s="200" t="s">
        <v>107</v>
      </c>
    </row>
    <row r="1648" spans="1:35" ht="12" customHeight="1" x14ac:dyDescent="0.15">
      <c r="E1648" s="103" t="s">
        <v>96</v>
      </c>
      <c r="F1648" s="124">
        <v>1.869572922204501E-3</v>
      </c>
      <c r="G1648" s="195">
        <v>209</v>
      </c>
      <c r="H1648" s="129">
        <v>3.7607696913382748E-4</v>
      </c>
      <c r="I1648" s="124">
        <v>1.8344907407407405E-3</v>
      </c>
      <c r="J1648" s="195">
        <v>88</v>
      </c>
      <c r="K1648" s="129">
        <v>5.3685419701324309E-4</v>
      </c>
      <c r="L1648" s="124">
        <v>1.9162428273343771E-3</v>
      </c>
      <c r="M1648" s="195">
        <v>71</v>
      </c>
      <c r="N1648" s="129">
        <v>7.3052943429772772E-4</v>
      </c>
      <c r="P1648" s="103" t="s">
        <v>96</v>
      </c>
      <c r="Q1648" s="124">
        <v>8.2293475115740745E-3</v>
      </c>
      <c r="R1648" s="195">
        <v>64</v>
      </c>
      <c r="S1648" s="129">
        <v>1.0078879033301584E-3</v>
      </c>
      <c r="T1648" s="124">
        <v>7.5597222222222229E-3</v>
      </c>
      <c r="U1648" s="195">
        <v>25</v>
      </c>
      <c r="V1648" s="129">
        <v>6.3925746156475154E-4</v>
      </c>
      <c r="W1648" s="124">
        <v>7.591628086419752E-3</v>
      </c>
      <c r="X1648" s="195">
        <v>24</v>
      </c>
      <c r="Y1648" s="129">
        <v>1.3292118973264612E-3</v>
      </c>
      <c r="Z1648" s="200">
        <v>1648</v>
      </c>
      <c r="AA1648" s="200">
        <f t="shared" si="228"/>
        <v>1.869572922204501E-3</v>
      </c>
      <c r="AB1648" s="200">
        <f t="shared" si="229"/>
        <v>1.8344907407407405E-3</v>
      </c>
      <c r="AC1648" s="200">
        <f t="shared" si="230"/>
        <v>1.9162428273343771E-3</v>
      </c>
      <c r="AE1648" s="200">
        <f t="shared" si="231"/>
        <v>8.2293475115740745E-3</v>
      </c>
      <c r="AF1648" s="200">
        <f t="shared" si="232"/>
        <v>7.5597222222222229E-3</v>
      </c>
      <c r="AG1648" s="200">
        <f t="shared" si="233"/>
        <v>7.591628086419752E-3</v>
      </c>
      <c r="AI1648" s="200" t="s">
        <v>108</v>
      </c>
    </row>
    <row r="1649" spans="5:35" ht="12" customHeight="1" x14ac:dyDescent="0.15">
      <c r="E1649" s="28" t="s">
        <v>97</v>
      </c>
      <c r="F1649" s="126">
        <v>1.9568282274043582E-3</v>
      </c>
      <c r="G1649" s="197">
        <v>243</v>
      </c>
      <c r="H1649" s="131">
        <v>6.1757723312133269E-4</v>
      </c>
      <c r="I1649" s="126">
        <v>1.8704880728185808E-3</v>
      </c>
      <c r="J1649" s="197">
        <v>118</v>
      </c>
      <c r="K1649" s="131">
        <v>3.0245169961106208E-4</v>
      </c>
      <c r="L1649" s="126">
        <v>1.8579144620811288E-3</v>
      </c>
      <c r="M1649" s="197">
        <v>105</v>
      </c>
      <c r="N1649" s="131">
        <v>3.9005030941640788E-4</v>
      </c>
      <c r="P1649" s="28" t="s">
        <v>97</v>
      </c>
      <c r="Q1649" s="126">
        <v>8.6801821983273596E-3</v>
      </c>
      <c r="R1649" s="197">
        <v>93</v>
      </c>
      <c r="S1649" s="131">
        <v>1.4742985326650672E-3</v>
      </c>
      <c r="T1649" s="126">
        <v>7.9873971193415647E-3</v>
      </c>
      <c r="U1649" s="197">
        <v>36</v>
      </c>
      <c r="V1649" s="131">
        <v>1.2148029992766671E-3</v>
      </c>
      <c r="W1649" s="126">
        <v>7.5123722860791836E-3</v>
      </c>
      <c r="X1649" s="197">
        <v>29</v>
      </c>
      <c r="Y1649" s="131">
        <v>1.015531046556095E-3</v>
      </c>
      <c r="Z1649" s="200">
        <v>1649</v>
      </c>
      <c r="AA1649" s="200">
        <f t="shared" si="228"/>
        <v>1.9568282274043582E-3</v>
      </c>
      <c r="AB1649" s="200">
        <f t="shared" si="229"/>
        <v>1.8704880728185808E-3</v>
      </c>
      <c r="AC1649" s="200">
        <f t="shared" si="230"/>
        <v>1.8579144620811288E-3</v>
      </c>
      <c r="AE1649" s="200">
        <f t="shared" si="231"/>
        <v>8.6801821983273596E-3</v>
      </c>
      <c r="AF1649" s="200">
        <f t="shared" si="232"/>
        <v>7.9873971193415647E-3</v>
      </c>
      <c r="AG1649" s="200">
        <f t="shared" si="233"/>
        <v>7.5123722860791836E-3</v>
      </c>
      <c r="AI1649" s="200" t="s">
        <v>109</v>
      </c>
    </row>
    <row r="1650" spans="5:35" ht="12" customHeight="1" x14ac:dyDescent="0.15">
      <c r="E1650" s="103" t="s">
        <v>98</v>
      </c>
      <c r="F1650" s="124">
        <v>1.9274355877616743E-3</v>
      </c>
      <c r="G1650" s="195">
        <v>230</v>
      </c>
      <c r="H1650" s="129">
        <v>4.1604094338959399E-4</v>
      </c>
      <c r="I1650" s="124">
        <v>1.8942053317053313E-3</v>
      </c>
      <c r="J1650" s="195">
        <v>91</v>
      </c>
      <c r="K1650" s="129">
        <v>5.6073763003040822E-4</v>
      </c>
      <c r="L1650" s="124">
        <v>1.7955341011743444E-3</v>
      </c>
      <c r="M1650" s="195">
        <v>82</v>
      </c>
      <c r="N1650" s="129">
        <v>2.0741652117750261E-4</v>
      </c>
      <c r="P1650" s="103" t="s">
        <v>98</v>
      </c>
      <c r="Q1650" s="124">
        <v>8.670491143317232E-3</v>
      </c>
      <c r="R1650" s="195">
        <v>69</v>
      </c>
      <c r="S1650" s="129">
        <v>1.6304951259390288E-3</v>
      </c>
      <c r="T1650" s="124">
        <v>8.035968660968661E-3</v>
      </c>
      <c r="U1650" s="195">
        <v>26</v>
      </c>
      <c r="V1650" s="129">
        <v>8.3987765465040913E-4</v>
      </c>
      <c r="W1650" s="124">
        <v>7.7807646356033459E-3</v>
      </c>
      <c r="X1650" s="195">
        <v>31</v>
      </c>
      <c r="Y1650" s="129">
        <v>2.082495046842439E-3</v>
      </c>
      <c r="Z1650" s="200">
        <v>1650</v>
      </c>
      <c r="AA1650" s="200">
        <f t="shared" si="228"/>
        <v>1.9274355877616743E-3</v>
      </c>
      <c r="AB1650" s="200">
        <f t="shared" si="229"/>
        <v>1.8942053317053313E-3</v>
      </c>
      <c r="AC1650" s="200">
        <f t="shared" si="230"/>
        <v>1.7955341011743444E-3</v>
      </c>
      <c r="AE1650" s="200">
        <f t="shared" si="231"/>
        <v>8.670491143317232E-3</v>
      </c>
      <c r="AF1650" s="200">
        <f t="shared" si="232"/>
        <v>8.035968660968661E-3</v>
      </c>
      <c r="AG1650" s="200">
        <f t="shared" si="233"/>
        <v>7.7807646356033459E-3</v>
      </c>
      <c r="AI1650" s="200" t="s">
        <v>110</v>
      </c>
    </row>
    <row r="1651" spans="5:35" ht="12" customHeight="1" x14ac:dyDescent="0.15">
      <c r="E1651" s="23" t="s">
        <v>99</v>
      </c>
      <c r="F1651" s="125">
        <v>1.9269310428849903E-3</v>
      </c>
      <c r="G1651" s="196">
        <v>228</v>
      </c>
      <c r="H1651" s="130">
        <v>3.7223702129063514E-4</v>
      </c>
      <c r="I1651" s="125">
        <v>1.807810245310245E-3</v>
      </c>
      <c r="J1651" s="196">
        <v>77</v>
      </c>
      <c r="K1651" s="130">
        <v>2.6472994828651486E-4</v>
      </c>
      <c r="L1651" s="125">
        <v>1.8881890611541774E-3</v>
      </c>
      <c r="M1651" s="196">
        <v>86</v>
      </c>
      <c r="N1651" s="130">
        <v>4.8084724831625798E-4</v>
      </c>
      <c r="P1651" s="23" t="s">
        <v>99</v>
      </c>
      <c r="Q1651" s="125">
        <v>9.0878041031227357E-3</v>
      </c>
      <c r="R1651" s="196">
        <v>102</v>
      </c>
      <c r="S1651" s="130">
        <v>1.4482182141277924E-3</v>
      </c>
      <c r="T1651" s="125">
        <v>7.7974537037037031E-3</v>
      </c>
      <c r="U1651" s="196">
        <v>30</v>
      </c>
      <c r="V1651" s="130">
        <v>1.0066216673401531E-3</v>
      </c>
      <c r="W1651" s="125">
        <v>7.567515432098766E-3</v>
      </c>
      <c r="X1651" s="196">
        <v>18</v>
      </c>
      <c r="Y1651" s="130">
        <v>1.2681139950429803E-3</v>
      </c>
      <c r="Z1651" s="200">
        <v>1651</v>
      </c>
      <c r="AA1651" s="200">
        <f t="shared" si="228"/>
        <v>1.9269310428849903E-3</v>
      </c>
      <c r="AB1651" s="200">
        <f t="shared" si="229"/>
        <v>1.807810245310245E-3</v>
      </c>
      <c r="AC1651" s="200">
        <f t="shared" si="230"/>
        <v>1.8881890611541774E-3</v>
      </c>
      <c r="AE1651" s="200">
        <f t="shared" si="231"/>
        <v>9.0878041031227357E-3</v>
      </c>
      <c r="AF1651" s="200">
        <f t="shared" si="232"/>
        <v>7.7974537037037031E-3</v>
      </c>
      <c r="AG1651" s="200">
        <f t="shared" si="233"/>
        <v>7.567515432098766E-3</v>
      </c>
      <c r="AI1651" s="200" t="s">
        <v>111</v>
      </c>
    </row>
    <row r="1652" spans="5:35" ht="12" customHeight="1" x14ac:dyDescent="0.15">
      <c r="E1652" s="103" t="s">
        <v>100</v>
      </c>
      <c r="F1652" s="124">
        <v>1.9489766870430293E-3</v>
      </c>
      <c r="G1652" s="195">
        <v>309</v>
      </c>
      <c r="H1652" s="129">
        <v>4.5452378566679255E-4</v>
      </c>
      <c r="I1652" s="124">
        <v>1.9261930199430204E-3</v>
      </c>
      <c r="J1652" s="195">
        <v>78</v>
      </c>
      <c r="K1652" s="129">
        <v>7.5754375524021277E-4</v>
      </c>
      <c r="L1652" s="124">
        <v>1.7935058346017258E-3</v>
      </c>
      <c r="M1652" s="195">
        <v>73</v>
      </c>
      <c r="N1652" s="129">
        <v>1.9768789531002568E-4</v>
      </c>
      <c r="P1652" s="103" t="s">
        <v>100</v>
      </c>
      <c r="Q1652" s="124">
        <v>9.4306490834268585E-3</v>
      </c>
      <c r="R1652" s="195">
        <v>99</v>
      </c>
      <c r="S1652" s="129">
        <v>1.6075856497219348E-3</v>
      </c>
      <c r="T1652" s="124">
        <v>7.5536616161616162E-3</v>
      </c>
      <c r="U1652" s="195">
        <v>11</v>
      </c>
      <c r="V1652" s="129">
        <v>6.4096283263407716E-4</v>
      </c>
      <c r="W1652" s="124">
        <v>7.493055555555554E-3</v>
      </c>
      <c r="X1652" s="195">
        <v>20</v>
      </c>
      <c r="Y1652" s="129">
        <v>1.1736037819226708E-3</v>
      </c>
      <c r="Z1652" s="200">
        <v>1652</v>
      </c>
      <c r="AA1652" s="200">
        <f t="shared" si="228"/>
        <v>1.9489766870430293E-3</v>
      </c>
      <c r="AB1652" s="200">
        <f t="shared" si="229"/>
        <v>1.9261930199430204E-3</v>
      </c>
      <c r="AC1652" s="200">
        <f t="shared" si="230"/>
        <v>1.7935058346017258E-3</v>
      </c>
      <c r="AE1652" s="200">
        <f t="shared" si="231"/>
        <v>9.4306490834268585E-3</v>
      </c>
      <c r="AF1652" s="200">
        <f t="shared" si="232"/>
        <v>7.5536616161616162E-3</v>
      </c>
      <c r="AG1652" s="200">
        <f t="shared" si="233"/>
        <v>7.493055555555554E-3</v>
      </c>
      <c r="AI1652" s="200" t="s">
        <v>112</v>
      </c>
    </row>
    <row r="1653" spans="5:35" ht="12" customHeight="1" x14ac:dyDescent="0.15">
      <c r="E1653" s="23" t="s">
        <v>101</v>
      </c>
      <c r="F1653" s="125">
        <v>1.9174533420138894E-3</v>
      </c>
      <c r="G1653" s="196">
        <v>256</v>
      </c>
      <c r="H1653" s="130">
        <v>2.8096578337936002E-4</v>
      </c>
      <c r="I1653" s="125">
        <v>1.7600959393128069E-3</v>
      </c>
      <c r="J1653" s="196">
        <v>83</v>
      </c>
      <c r="K1653" s="130">
        <v>1.9997752571509388E-4</v>
      </c>
      <c r="L1653" s="125">
        <v>1.7949000587889475E-3</v>
      </c>
      <c r="M1653" s="196">
        <v>63</v>
      </c>
      <c r="N1653" s="130">
        <v>2.5366301938438006E-4</v>
      </c>
      <c r="P1653" s="23" t="s">
        <v>101</v>
      </c>
      <c r="Q1653" s="125">
        <v>8.7723678734914698E-3</v>
      </c>
      <c r="R1653" s="196">
        <v>89</v>
      </c>
      <c r="S1653" s="130">
        <v>1.3469629441521197E-3</v>
      </c>
      <c r="T1653" s="125">
        <v>7.5356125356125358E-3</v>
      </c>
      <c r="U1653" s="196">
        <v>26</v>
      </c>
      <c r="V1653" s="130">
        <v>9.9581666930870206E-4</v>
      </c>
      <c r="W1653" s="125">
        <v>8.2181712962962929E-3</v>
      </c>
      <c r="X1653" s="196">
        <v>20</v>
      </c>
      <c r="Y1653" s="130">
        <v>1.4966023075504795E-3</v>
      </c>
      <c r="Z1653" s="200">
        <v>1653</v>
      </c>
      <c r="AA1653" s="200">
        <f t="shared" si="228"/>
        <v>1.9174533420138894E-3</v>
      </c>
      <c r="AB1653" s="200">
        <f t="shared" si="229"/>
        <v>1.7600959393128069E-3</v>
      </c>
      <c r="AC1653" s="200">
        <f t="shared" si="230"/>
        <v>1.7949000587889475E-3</v>
      </c>
      <c r="AE1653" s="200">
        <f t="shared" si="231"/>
        <v>8.7723678734914698E-3</v>
      </c>
      <c r="AF1653" s="200">
        <f t="shared" si="232"/>
        <v>7.5356125356125358E-3</v>
      </c>
      <c r="AG1653" s="200">
        <f t="shared" si="233"/>
        <v>8.2181712962962929E-3</v>
      </c>
      <c r="AI1653" s="200" t="s">
        <v>113</v>
      </c>
    </row>
    <row r="1654" spans="5:35" ht="12" customHeight="1" x14ac:dyDescent="0.15">
      <c r="E1654" s="103" t="s">
        <v>102</v>
      </c>
      <c r="F1654" s="124">
        <v>1.8386243386243387E-3</v>
      </c>
      <c r="G1654" s="195">
        <v>231</v>
      </c>
      <c r="H1654" s="129">
        <v>2.455306432993361E-4</v>
      </c>
      <c r="I1654" s="124">
        <v>1.7245370370370372E-3</v>
      </c>
      <c r="J1654" s="195">
        <v>62</v>
      </c>
      <c r="K1654" s="129">
        <v>1.9950251125179155E-4</v>
      </c>
      <c r="L1654" s="124">
        <v>1.8626669702489383E-3</v>
      </c>
      <c r="M1654" s="195">
        <v>61</v>
      </c>
      <c r="N1654" s="129">
        <v>5.2931143608513E-4</v>
      </c>
      <c r="P1654" s="103" t="s">
        <v>102</v>
      </c>
      <c r="Q1654" s="124">
        <v>7.9757553606237836E-3</v>
      </c>
      <c r="R1654" s="195">
        <v>57</v>
      </c>
      <c r="S1654" s="129">
        <v>1.48258177929544E-3</v>
      </c>
      <c r="T1654" s="124">
        <v>7.7347883597883591E-3</v>
      </c>
      <c r="U1654" s="195">
        <v>14</v>
      </c>
      <c r="V1654" s="129">
        <v>9.2786509647936426E-4</v>
      </c>
      <c r="W1654" s="124">
        <v>7.7604166666666672E-3</v>
      </c>
      <c r="X1654" s="195">
        <v>20</v>
      </c>
      <c r="Y1654" s="129">
        <v>1.2795256050746196E-3</v>
      </c>
      <c r="Z1654" s="200">
        <v>1654</v>
      </c>
      <c r="AA1654" s="200">
        <f t="shared" si="228"/>
        <v>1.8386243386243387E-3</v>
      </c>
      <c r="AB1654" s="200">
        <f t="shared" si="229"/>
        <v>1.7245370370370372E-3</v>
      </c>
      <c r="AC1654" s="200">
        <f t="shared" si="230"/>
        <v>1.8626669702489383E-3</v>
      </c>
      <c r="AE1654" s="200">
        <f t="shared" si="231"/>
        <v>7.9757553606237836E-3</v>
      </c>
      <c r="AF1654" s="200">
        <f t="shared" si="232"/>
        <v>7.7347883597883591E-3</v>
      </c>
      <c r="AG1654" s="200">
        <f t="shared" si="233"/>
        <v>7.7604166666666672E-3</v>
      </c>
      <c r="AI1654" s="200" t="s">
        <v>114</v>
      </c>
    </row>
    <row r="1655" spans="5:35" ht="12" customHeight="1" x14ac:dyDescent="0.15">
      <c r="E1655" s="23" t="s">
        <v>103</v>
      </c>
      <c r="F1655" s="125">
        <v>1.8782644824311501E-3</v>
      </c>
      <c r="G1655" s="196">
        <v>156</v>
      </c>
      <c r="H1655" s="130">
        <v>4.9357919562075566E-4</v>
      </c>
      <c r="I1655" s="125">
        <v>1.7907475490196076E-3</v>
      </c>
      <c r="J1655" s="196">
        <v>68</v>
      </c>
      <c r="K1655" s="130">
        <v>1.838289629702743E-4</v>
      </c>
      <c r="L1655" s="125">
        <v>1.7649231678487003E-3</v>
      </c>
      <c r="M1655" s="196">
        <v>47</v>
      </c>
      <c r="N1655" s="130">
        <v>2.1330444626906783E-4</v>
      </c>
      <c r="P1655" s="23" t="s">
        <v>103</v>
      </c>
      <c r="Q1655" s="125">
        <v>7.5896248812915498E-3</v>
      </c>
      <c r="R1655" s="196">
        <v>39</v>
      </c>
      <c r="S1655" s="130">
        <v>1.2219593716465097E-3</v>
      </c>
      <c r="T1655" s="125">
        <v>7.4702380952380949E-3</v>
      </c>
      <c r="U1655" s="196">
        <v>14</v>
      </c>
      <c r="V1655" s="130">
        <v>4.4470113034322838E-4</v>
      </c>
      <c r="W1655" s="125">
        <v>7.4575617283950619E-3</v>
      </c>
      <c r="X1655" s="196">
        <v>12</v>
      </c>
      <c r="Y1655" s="130">
        <v>1.0105039033528912E-3</v>
      </c>
      <c r="Z1655" s="200">
        <v>1655</v>
      </c>
      <c r="AA1655" s="200">
        <f t="shared" si="228"/>
        <v>1.8782644824311501E-3</v>
      </c>
      <c r="AB1655" s="200">
        <f t="shared" si="229"/>
        <v>1.7907475490196076E-3</v>
      </c>
      <c r="AC1655" s="200">
        <f t="shared" si="230"/>
        <v>1.7649231678487003E-3</v>
      </c>
      <c r="AE1655" s="200">
        <f t="shared" si="231"/>
        <v>7.5896248812915498E-3</v>
      </c>
      <c r="AF1655" s="200">
        <f t="shared" si="232"/>
        <v>7.4702380952380949E-3</v>
      </c>
      <c r="AG1655" s="200">
        <f t="shared" si="233"/>
        <v>7.4575617283950619E-3</v>
      </c>
      <c r="AI1655" s="200" t="s">
        <v>115</v>
      </c>
    </row>
    <row r="1656" spans="5:35" ht="12" customHeight="1" x14ac:dyDescent="0.15">
      <c r="E1656" s="103" t="s">
        <v>104</v>
      </c>
      <c r="F1656" s="124">
        <v>1.7848508230452679E-3</v>
      </c>
      <c r="G1656" s="195">
        <v>90</v>
      </c>
      <c r="H1656" s="129">
        <v>2.1381344934757348E-4</v>
      </c>
      <c r="I1656" s="124">
        <v>1.8847934472934476E-3</v>
      </c>
      <c r="J1656" s="195">
        <v>39</v>
      </c>
      <c r="K1656" s="129">
        <v>6.508540229994259E-4</v>
      </c>
      <c r="L1656" s="124">
        <v>1.7884700176366837E-3</v>
      </c>
      <c r="M1656" s="195">
        <v>42</v>
      </c>
      <c r="N1656" s="129">
        <v>2.0383451314299968E-4</v>
      </c>
      <c r="P1656" s="103" t="s">
        <v>104</v>
      </c>
      <c r="Q1656" s="124">
        <v>7.575231481481484E-3</v>
      </c>
      <c r="R1656" s="195">
        <v>28</v>
      </c>
      <c r="S1656" s="129">
        <v>1.3320245795226983E-3</v>
      </c>
      <c r="T1656" s="124">
        <v>7.2706228956228962E-3</v>
      </c>
      <c r="U1656" s="195">
        <v>11</v>
      </c>
      <c r="V1656" s="129">
        <v>9.3562366791413352E-4</v>
      </c>
      <c r="W1656" s="124">
        <v>7.175925925925925E-3</v>
      </c>
      <c r="X1656" s="195">
        <v>11</v>
      </c>
      <c r="Y1656" s="129">
        <v>1.0950444280405855E-3</v>
      </c>
      <c r="Z1656" s="200">
        <v>1656</v>
      </c>
      <c r="AA1656" s="200">
        <f t="shared" si="228"/>
        <v>1.7848508230452679E-3</v>
      </c>
      <c r="AB1656" s="200">
        <f t="shared" si="229"/>
        <v>1.8847934472934476E-3</v>
      </c>
      <c r="AC1656" s="200">
        <f t="shared" si="230"/>
        <v>1.7884700176366837E-3</v>
      </c>
      <c r="AE1656" s="200">
        <f t="shared" si="231"/>
        <v>7.575231481481484E-3</v>
      </c>
      <c r="AF1656" s="200">
        <f t="shared" si="232"/>
        <v>7.2706228956228962E-3</v>
      </c>
      <c r="AG1656" s="200">
        <f t="shared" si="233"/>
        <v>7.175925925925925E-3</v>
      </c>
      <c r="AI1656" s="200" t="s">
        <v>116</v>
      </c>
    </row>
    <row r="1657" spans="5:35" ht="12" customHeight="1" x14ac:dyDescent="0.15">
      <c r="E1657" s="23" t="s">
        <v>105</v>
      </c>
      <c r="F1657" s="125">
        <v>1.7407752902155892E-3</v>
      </c>
      <c r="G1657" s="196">
        <v>67</v>
      </c>
      <c r="H1657" s="130">
        <v>2.3162225396084336E-4</v>
      </c>
      <c r="I1657" s="125">
        <v>1.7655285493827159E-3</v>
      </c>
      <c r="J1657" s="196">
        <v>24</v>
      </c>
      <c r="K1657" s="130">
        <v>2.1474790985561701E-4</v>
      </c>
      <c r="L1657" s="125">
        <v>1.725983796296296E-3</v>
      </c>
      <c r="M1657" s="196">
        <v>24</v>
      </c>
      <c r="N1657" s="130">
        <v>2.1535277434599692E-4</v>
      </c>
      <c r="P1657" s="23" t="s">
        <v>105</v>
      </c>
      <c r="Q1657" s="125">
        <v>7.1712962962962945E-3</v>
      </c>
      <c r="R1657" s="196">
        <v>25</v>
      </c>
      <c r="S1657" s="130">
        <v>1.0722116275943216E-3</v>
      </c>
      <c r="T1657" s="125">
        <v>7.1585648148148147E-3</v>
      </c>
      <c r="U1657" s="196">
        <v>10</v>
      </c>
      <c r="V1657" s="130">
        <v>4.7068691806759319E-4</v>
      </c>
      <c r="W1657" s="125">
        <v>6.7317708333333335E-3</v>
      </c>
      <c r="X1657" s="196">
        <v>16</v>
      </c>
      <c r="Y1657" s="130">
        <v>1.3571862437831998E-3</v>
      </c>
      <c r="Z1657" s="200">
        <v>1657</v>
      </c>
      <c r="AA1657" s="200">
        <f t="shared" si="228"/>
        <v>1.7407752902155892E-3</v>
      </c>
      <c r="AB1657" s="200">
        <f t="shared" si="229"/>
        <v>1.7655285493827159E-3</v>
      </c>
      <c r="AC1657" s="200">
        <f t="shared" si="230"/>
        <v>1.725983796296296E-3</v>
      </c>
      <c r="AE1657" s="200">
        <f t="shared" si="231"/>
        <v>7.1712962962962945E-3</v>
      </c>
      <c r="AF1657" s="200">
        <f t="shared" si="232"/>
        <v>7.1585648148148147E-3</v>
      </c>
      <c r="AG1657" s="200">
        <f t="shared" si="233"/>
        <v>6.7317708333333335E-3</v>
      </c>
      <c r="AI1657" s="200" t="s">
        <v>117</v>
      </c>
    </row>
    <row r="1658" spans="5:35" ht="12" customHeight="1" x14ac:dyDescent="0.15">
      <c r="E1658" s="46" t="s">
        <v>126</v>
      </c>
      <c r="F1658" s="127"/>
      <c r="G1658" s="198"/>
      <c r="H1658" s="132"/>
      <c r="I1658" s="127"/>
      <c r="J1658" s="198"/>
      <c r="K1658" s="132"/>
      <c r="L1658" s="127"/>
      <c r="M1658" s="198"/>
      <c r="N1658" s="132"/>
      <c r="P1658" s="46" t="s">
        <v>126</v>
      </c>
      <c r="Q1658" s="127"/>
      <c r="R1658" s="198"/>
      <c r="S1658" s="132"/>
      <c r="T1658" s="127"/>
      <c r="U1658" s="198"/>
      <c r="V1658" s="132"/>
      <c r="W1658" s="127"/>
      <c r="X1658" s="198"/>
      <c r="Y1658" s="132"/>
    </row>
    <row r="1659" spans="5:35" ht="12" customHeight="1" x14ac:dyDescent="0.15">
      <c r="E1659" s="34" t="s">
        <v>127</v>
      </c>
      <c r="F1659" s="125">
        <v>1.9640493178962504E-3</v>
      </c>
      <c r="G1659" s="196">
        <v>1238</v>
      </c>
      <c r="H1659" s="130">
        <v>4.1403003519342149E-4</v>
      </c>
      <c r="I1659" s="125">
        <v>1.8073320413436694E-3</v>
      </c>
      <c r="J1659" s="196">
        <v>215</v>
      </c>
      <c r="K1659" s="130">
        <v>4.024787840280351E-4</v>
      </c>
      <c r="L1659" s="125">
        <v>1.8180502946127943E-3</v>
      </c>
      <c r="M1659" s="196">
        <v>88</v>
      </c>
      <c r="N1659" s="130">
        <v>5.4289834920301502E-4</v>
      </c>
      <c r="P1659" s="34" t="s">
        <v>127</v>
      </c>
      <c r="Q1659" s="125">
        <v>8.6383776414451219E-3</v>
      </c>
      <c r="R1659" s="196">
        <v>489</v>
      </c>
      <c r="S1659" s="130">
        <v>1.2279528823800122E-3</v>
      </c>
      <c r="T1659" s="125">
        <v>7.4442997685185159E-3</v>
      </c>
      <c r="U1659" s="196">
        <v>80</v>
      </c>
      <c r="V1659" s="130">
        <v>1.2481986890751694E-3</v>
      </c>
      <c r="W1659" s="125">
        <v>7.2662037037037035E-3</v>
      </c>
      <c r="X1659" s="196">
        <v>40</v>
      </c>
      <c r="Y1659" s="130">
        <v>1.9465793180070889E-3</v>
      </c>
    </row>
    <row r="1660" spans="5:35" ht="12" customHeight="1" x14ac:dyDescent="0.15">
      <c r="E1660" s="103" t="s">
        <v>123</v>
      </c>
      <c r="F1660" s="124">
        <v>1.9228622004357294E-3</v>
      </c>
      <c r="G1660" s="195">
        <v>680</v>
      </c>
      <c r="H1660" s="129">
        <v>5.3318863321706502E-4</v>
      </c>
      <c r="I1660" s="124">
        <v>1.8282880601596086E-3</v>
      </c>
      <c r="J1660" s="195">
        <v>362</v>
      </c>
      <c r="K1660" s="129">
        <v>3.5538758662073525E-4</v>
      </c>
      <c r="L1660" s="124">
        <v>1.8504213483146051E-3</v>
      </c>
      <c r="M1660" s="195">
        <v>267</v>
      </c>
      <c r="N1660" s="129">
        <v>5.1030983083929983E-4</v>
      </c>
      <c r="P1660" s="103" t="s">
        <v>123</v>
      </c>
      <c r="Q1660" s="124">
        <v>8.4108999350227375E-3</v>
      </c>
      <c r="R1660" s="195">
        <v>228</v>
      </c>
      <c r="S1660" s="129">
        <v>1.4054148578656338E-3</v>
      </c>
      <c r="T1660" s="124">
        <v>7.8067129629629632E-3</v>
      </c>
      <c r="U1660" s="195">
        <v>94</v>
      </c>
      <c r="V1660" s="129">
        <v>1.0795093924074364E-3</v>
      </c>
      <c r="W1660" s="124">
        <v>7.5474833808167156E-3</v>
      </c>
      <c r="X1660" s="195">
        <v>78</v>
      </c>
      <c r="Y1660" s="129">
        <v>1.3185364410474502E-3</v>
      </c>
    </row>
    <row r="1661" spans="5:35" ht="12" customHeight="1" x14ac:dyDescent="0.15">
      <c r="E1661" s="23" t="s">
        <v>124</v>
      </c>
      <c r="F1661" s="125">
        <v>1.918393352636025E-3</v>
      </c>
      <c r="G1661" s="196">
        <v>921</v>
      </c>
      <c r="H1661" s="130">
        <v>3.6791118004593059E-4</v>
      </c>
      <c r="I1661" s="125">
        <v>1.8128587535875345E-3</v>
      </c>
      <c r="J1661" s="196">
        <v>271</v>
      </c>
      <c r="K1661" s="130">
        <v>4.5395203415484321E-4</v>
      </c>
      <c r="L1661" s="125">
        <v>1.8409082720853155E-3</v>
      </c>
      <c r="M1661" s="196">
        <v>257</v>
      </c>
      <c r="N1661" s="130">
        <v>4.0948733579860598E-4</v>
      </c>
      <c r="P1661" s="23" t="s">
        <v>124</v>
      </c>
      <c r="Q1661" s="125">
        <v>9.0385486038088523E-3</v>
      </c>
      <c r="R1661" s="196">
        <v>317</v>
      </c>
      <c r="S1661" s="130">
        <v>1.5343805428850309E-3</v>
      </c>
      <c r="T1661" s="125">
        <v>7.6385673868312777E-3</v>
      </c>
      <c r="U1661" s="196">
        <v>72</v>
      </c>
      <c r="V1661" s="130">
        <v>9.2506964396431529E-4</v>
      </c>
      <c r="W1661" s="125">
        <v>7.7244363929146525E-3</v>
      </c>
      <c r="X1661" s="196">
        <v>69</v>
      </c>
      <c r="Y1661" s="130">
        <v>1.2463861003024518E-3</v>
      </c>
    </row>
    <row r="1662" spans="5:35" ht="12" customHeight="1" x14ac:dyDescent="0.15">
      <c r="E1662" s="46" t="s">
        <v>3</v>
      </c>
      <c r="F1662" s="127"/>
      <c r="G1662" s="198"/>
      <c r="H1662" s="132"/>
      <c r="I1662" s="127"/>
      <c r="J1662" s="198"/>
      <c r="K1662" s="132"/>
      <c r="L1662" s="127"/>
      <c r="M1662" s="198"/>
      <c r="N1662" s="132"/>
      <c r="P1662" s="46" t="s">
        <v>3</v>
      </c>
      <c r="Q1662" s="127"/>
      <c r="R1662" s="198"/>
      <c r="S1662" s="132"/>
      <c r="T1662" s="127"/>
      <c r="U1662" s="198"/>
      <c r="V1662" s="132"/>
      <c r="W1662" s="127"/>
      <c r="X1662" s="198"/>
      <c r="Y1662" s="132"/>
    </row>
    <row r="1663" spans="5:35" ht="12" customHeight="1" x14ac:dyDescent="0.15">
      <c r="E1663" s="26" t="s">
        <v>128</v>
      </c>
      <c r="F1663" s="128">
        <v>1.9264111491285969E-3</v>
      </c>
      <c r="G1663" s="199">
        <v>3702</v>
      </c>
      <c r="H1663" s="133">
        <v>4.2807859903155632E-4</v>
      </c>
      <c r="I1663" s="128">
        <v>1.81995187921912E-3</v>
      </c>
      <c r="J1663" s="199">
        <v>1218</v>
      </c>
      <c r="K1663" s="133">
        <v>4.0709535154867857E-4</v>
      </c>
      <c r="L1663" s="128">
        <v>1.8218656576980596E-3</v>
      </c>
      <c r="M1663" s="199">
        <v>892</v>
      </c>
      <c r="N1663" s="133">
        <v>4.1117754010747088E-4</v>
      </c>
      <c r="P1663" s="26" t="s">
        <v>128</v>
      </c>
      <c r="Q1663" s="128">
        <v>8.593709468223092E-3</v>
      </c>
      <c r="R1663" s="199">
        <v>1285</v>
      </c>
      <c r="S1663" s="133">
        <v>1.4460600751603171E-3</v>
      </c>
      <c r="T1663" s="128">
        <v>7.6697082256675236E-3</v>
      </c>
      <c r="U1663" s="199">
        <v>344</v>
      </c>
      <c r="V1663" s="133">
        <v>1.0995558416335084E-3</v>
      </c>
      <c r="W1663" s="128">
        <v>7.5740423642820919E-3</v>
      </c>
      <c r="X1663" s="199">
        <v>292</v>
      </c>
      <c r="Y1663" s="133">
        <v>1.5947428034748298E-3</v>
      </c>
    </row>
    <row r="1664" spans="5:35" ht="12" customHeight="1" x14ac:dyDescent="0.15">
      <c r="E1664" s="123"/>
      <c r="P1664" s="123"/>
    </row>
    <row r="1665" spans="5:29" ht="12" customHeight="1" x14ac:dyDescent="0.15">
      <c r="E1665" s="113" t="s">
        <v>315</v>
      </c>
      <c r="P1665" s="113" t="s">
        <v>315</v>
      </c>
    </row>
    <row r="1667" spans="5:29" ht="12" customHeight="1" x14ac:dyDescent="0.15">
      <c r="AC1667" s="225"/>
    </row>
    <row r="1681" spans="1:35" ht="20.100000000000001" customHeight="1" x14ac:dyDescent="0.15">
      <c r="A1681" s="6"/>
      <c r="E1681" s="3" t="s">
        <v>226</v>
      </c>
      <c r="F1681" s="15"/>
      <c r="G1681" s="192"/>
      <c r="H1681" s="15"/>
      <c r="I1681" s="15"/>
      <c r="J1681" s="192"/>
      <c r="K1681" s="15"/>
      <c r="L1681" s="15"/>
      <c r="M1681" s="192"/>
      <c r="N1681" s="15"/>
      <c r="P1681" s="3" t="s">
        <v>227</v>
      </c>
      <c r="Q1681" s="15"/>
      <c r="R1681" s="192"/>
      <c r="S1681" s="15"/>
      <c r="T1681" s="15"/>
      <c r="U1681" s="192"/>
      <c r="V1681" s="15"/>
      <c r="W1681" s="15"/>
      <c r="X1681" s="192"/>
      <c r="Y1681" s="15"/>
    </row>
    <row r="1682" spans="1:35" ht="12" customHeight="1" x14ac:dyDescent="0.15">
      <c r="E1682" s="41"/>
      <c r="F1682" s="42" t="s">
        <v>283</v>
      </c>
      <c r="G1682" s="193"/>
      <c r="H1682" s="43"/>
      <c r="I1682" s="42" t="s">
        <v>285</v>
      </c>
      <c r="J1682" s="193"/>
      <c r="K1682" s="43"/>
      <c r="L1682" s="42" t="s">
        <v>286</v>
      </c>
      <c r="M1682" s="193"/>
      <c r="N1682" s="43"/>
      <c r="P1682" s="41"/>
      <c r="Q1682" s="42" t="s">
        <v>283</v>
      </c>
      <c r="R1682" s="193"/>
      <c r="S1682" s="43"/>
      <c r="T1682" s="42" t="s">
        <v>285</v>
      </c>
      <c r="U1682" s="193"/>
      <c r="V1682" s="43"/>
      <c r="W1682" s="42" t="s">
        <v>286</v>
      </c>
      <c r="X1682" s="193"/>
      <c r="Y1682" s="43"/>
    </row>
    <row r="1683" spans="1:35" ht="12" customHeight="1" x14ac:dyDescent="0.15">
      <c r="A1683" s="84"/>
      <c r="B1683" s="84"/>
      <c r="C1683" s="84"/>
      <c r="E1683" s="80"/>
      <c r="F1683" s="104" t="s">
        <v>306</v>
      </c>
      <c r="G1683" s="194" t="s">
        <v>305</v>
      </c>
      <c r="H1683" s="105" t="s">
        <v>307</v>
      </c>
      <c r="I1683" s="104" t="s">
        <v>306</v>
      </c>
      <c r="J1683" s="194" t="s">
        <v>305</v>
      </c>
      <c r="K1683" s="105" t="s">
        <v>307</v>
      </c>
      <c r="L1683" s="104" t="s">
        <v>306</v>
      </c>
      <c r="M1683" s="194" t="s">
        <v>305</v>
      </c>
      <c r="N1683" s="105" t="s">
        <v>307</v>
      </c>
      <c r="P1683" s="80"/>
      <c r="Q1683" s="104" t="s">
        <v>306</v>
      </c>
      <c r="R1683" s="194" t="s">
        <v>305</v>
      </c>
      <c r="S1683" s="105" t="s">
        <v>307</v>
      </c>
      <c r="T1683" s="104" t="s">
        <v>306</v>
      </c>
      <c r="U1683" s="194" t="s">
        <v>305</v>
      </c>
      <c r="V1683" s="105" t="s">
        <v>307</v>
      </c>
      <c r="W1683" s="104" t="s">
        <v>306</v>
      </c>
      <c r="X1683" s="194" t="s">
        <v>305</v>
      </c>
      <c r="Y1683" s="105" t="s">
        <v>307</v>
      </c>
    </row>
    <row r="1684" spans="1:35" ht="12" customHeight="1" x14ac:dyDescent="0.15">
      <c r="A1684" s="2" t="s">
        <v>0</v>
      </c>
      <c r="E1684" s="46" t="s">
        <v>125</v>
      </c>
      <c r="F1684" s="30"/>
      <c r="G1684" s="110"/>
      <c r="H1684" s="32"/>
      <c r="I1684" s="30"/>
      <c r="J1684" s="110"/>
      <c r="K1684" s="32"/>
      <c r="L1684" s="30"/>
      <c r="M1684" s="110"/>
      <c r="N1684" s="32"/>
      <c r="P1684" s="46" t="s">
        <v>125</v>
      </c>
      <c r="Q1684" s="30"/>
      <c r="R1684" s="110"/>
      <c r="S1684" s="32"/>
      <c r="T1684" s="30"/>
      <c r="U1684" s="110"/>
      <c r="V1684" s="32"/>
      <c r="W1684" s="30"/>
      <c r="X1684" s="110"/>
      <c r="Y1684" s="32"/>
      <c r="AA1684" s="200" t="s">
        <v>283</v>
      </c>
      <c r="AB1684" s="200" t="s">
        <v>285</v>
      </c>
      <c r="AC1684" s="200" t="s">
        <v>286</v>
      </c>
      <c r="AE1684" s="200" t="s">
        <v>283</v>
      </c>
      <c r="AF1684" s="200" t="s">
        <v>285</v>
      </c>
      <c r="AG1684" s="200" t="s">
        <v>286</v>
      </c>
    </row>
    <row r="1685" spans="1:35" ht="12" customHeight="1" x14ac:dyDescent="0.15">
      <c r="A1685" s="25"/>
      <c r="E1685" s="103" t="s">
        <v>272</v>
      </c>
      <c r="F1685" s="124">
        <v>5.7359749455337689E-3</v>
      </c>
      <c r="G1685" s="195">
        <v>17</v>
      </c>
      <c r="H1685" s="129">
        <v>6.2228893243378809E-4</v>
      </c>
      <c r="I1685" s="124">
        <v>5.4137731481481485E-3</v>
      </c>
      <c r="J1685" s="195">
        <v>4</v>
      </c>
      <c r="K1685" s="129">
        <v>5.6680475388751986E-4</v>
      </c>
      <c r="L1685" s="124">
        <v>4.7638888888888887E-3</v>
      </c>
      <c r="M1685" s="195">
        <v>5</v>
      </c>
      <c r="N1685" s="129">
        <v>3.5819842660988154E-4</v>
      </c>
      <c r="P1685" s="103" t="s">
        <v>272</v>
      </c>
      <c r="Q1685" s="124" t="s">
        <v>311</v>
      </c>
      <c r="R1685" s="195" t="s">
        <v>311</v>
      </c>
      <c r="S1685" s="129" t="s">
        <v>311</v>
      </c>
      <c r="T1685" s="124" t="s">
        <v>311</v>
      </c>
      <c r="U1685" s="195" t="s">
        <v>311</v>
      </c>
      <c r="V1685" s="129" t="s">
        <v>311</v>
      </c>
      <c r="W1685" s="124" t="s">
        <v>311</v>
      </c>
      <c r="X1685" s="195" t="s">
        <v>311</v>
      </c>
      <c r="Y1685" s="129" t="s">
        <v>311</v>
      </c>
      <c r="Z1685" s="200">
        <v>1685</v>
      </c>
      <c r="AA1685" s="200">
        <f>IF(F1685="-",-1,F1685)</f>
        <v>5.7359749455337689E-3</v>
      </c>
      <c r="AB1685" s="200">
        <f>IF(I1685="-",-1,I1685)</f>
        <v>5.4137731481481485E-3</v>
      </c>
      <c r="AC1685" s="200">
        <f>IF(L1685="-",-1,L1685)</f>
        <v>4.7638888888888887E-3</v>
      </c>
      <c r="AE1685" s="200">
        <f>IF(Q1685="-",-1,Q1685)</f>
        <v>-1</v>
      </c>
      <c r="AF1685" s="200">
        <f>IF(T1685="-",-1,T1685)</f>
        <v>-1</v>
      </c>
      <c r="AG1685" s="200">
        <f>IF(W1685="-",-1,W1685)</f>
        <v>-1</v>
      </c>
      <c r="AI1685" s="200" t="s">
        <v>118</v>
      </c>
    </row>
    <row r="1686" spans="1:35" ht="12" customHeight="1" x14ac:dyDescent="0.15">
      <c r="A1686" s="85" t="s">
        <v>308</v>
      </c>
      <c r="B1686" s="134"/>
      <c r="C1686" s="134"/>
      <c r="E1686" s="23" t="s">
        <v>273</v>
      </c>
      <c r="F1686" s="125">
        <v>5.9904601571268258E-3</v>
      </c>
      <c r="G1686" s="196">
        <v>66</v>
      </c>
      <c r="H1686" s="130">
        <v>5.8741330768997317E-4</v>
      </c>
      <c r="I1686" s="125">
        <v>5.1388888888888882E-3</v>
      </c>
      <c r="J1686" s="196">
        <v>3</v>
      </c>
      <c r="K1686" s="130">
        <v>5.4582528345146087E-4</v>
      </c>
      <c r="L1686" s="125">
        <v>4.8900462962962968E-3</v>
      </c>
      <c r="M1686" s="196">
        <v>2</v>
      </c>
      <c r="N1686" s="130">
        <v>3.5191656934050852E-4</v>
      </c>
      <c r="P1686" s="23" t="s">
        <v>273</v>
      </c>
      <c r="Q1686" s="125" t="s">
        <v>311</v>
      </c>
      <c r="R1686" s="196" t="s">
        <v>311</v>
      </c>
      <c r="S1686" s="130" t="s">
        <v>311</v>
      </c>
      <c r="T1686" s="125" t="s">
        <v>311</v>
      </c>
      <c r="U1686" s="196" t="s">
        <v>311</v>
      </c>
      <c r="V1686" s="130" t="s">
        <v>311</v>
      </c>
      <c r="W1686" s="125" t="s">
        <v>311</v>
      </c>
      <c r="X1686" s="196" t="s">
        <v>311</v>
      </c>
      <c r="Y1686" s="130" t="s">
        <v>311</v>
      </c>
      <c r="Z1686" s="200">
        <v>1686</v>
      </c>
      <c r="AA1686" s="200">
        <f t="shared" ref="AA1686:AA1700" si="234">IF(F1686="-",-1,F1686)</f>
        <v>5.9904601571268258E-3</v>
      </c>
      <c r="AB1686" s="200">
        <f t="shared" ref="AB1686:AB1700" si="235">IF(I1686="-",-1,I1686)</f>
        <v>5.1388888888888882E-3</v>
      </c>
      <c r="AC1686" s="200">
        <f t="shared" ref="AC1686:AC1700" si="236">IF(L1686="-",-1,L1686)</f>
        <v>4.8900462962962968E-3</v>
      </c>
      <c r="AE1686" s="200">
        <f t="shared" ref="AE1686:AE1700" si="237">IF(Q1686="-",-1,Q1686)</f>
        <v>-1</v>
      </c>
      <c r="AF1686" s="200">
        <f t="shared" ref="AF1686:AF1700" si="238">IF(T1686="-",-1,T1686)</f>
        <v>-1</v>
      </c>
      <c r="AG1686" s="200">
        <f t="shared" ref="AG1686:AG1700" si="239">IF(W1686="-",-1,W1686)</f>
        <v>-1</v>
      </c>
      <c r="AI1686" s="200" t="s">
        <v>119</v>
      </c>
    </row>
    <row r="1687" spans="1:35" ht="12" customHeight="1" x14ac:dyDescent="0.15">
      <c r="A1687" s="85" t="s">
        <v>310</v>
      </c>
      <c r="B1687" s="134"/>
      <c r="C1687" s="134"/>
      <c r="E1687" s="103" t="s">
        <v>274</v>
      </c>
      <c r="F1687" s="124">
        <v>6.0924145299145298E-3</v>
      </c>
      <c r="G1687" s="195">
        <v>65</v>
      </c>
      <c r="H1687" s="129">
        <v>6.2385256517911449E-4</v>
      </c>
      <c r="I1687" s="124">
        <v>5.1797839506172848E-3</v>
      </c>
      <c r="J1687" s="195">
        <v>15</v>
      </c>
      <c r="K1687" s="129">
        <v>4.7614473649864182E-4</v>
      </c>
      <c r="L1687" s="124">
        <v>5.4482323232323236E-3</v>
      </c>
      <c r="M1687" s="195">
        <v>11</v>
      </c>
      <c r="N1687" s="129">
        <v>1.5243463402989123E-3</v>
      </c>
      <c r="P1687" s="103" t="s">
        <v>274</v>
      </c>
      <c r="Q1687" s="124" t="s">
        <v>311</v>
      </c>
      <c r="R1687" s="195" t="s">
        <v>311</v>
      </c>
      <c r="S1687" s="129" t="s">
        <v>311</v>
      </c>
      <c r="T1687" s="124" t="s">
        <v>311</v>
      </c>
      <c r="U1687" s="195" t="s">
        <v>311</v>
      </c>
      <c r="V1687" s="129" t="s">
        <v>311</v>
      </c>
      <c r="W1687" s="124" t="s">
        <v>311</v>
      </c>
      <c r="X1687" s="195" t="s">
        <v>311</v>
      </c>
      <c r="Y1687" s="129" t="s">
        <v>311</v>
      </c>
      <c r="Z1687" s="200">
        <v>1687</v>
      </c>
      <c r="AA1687" s="200">
        <f t="shared" si="234"/>
        <v>6.0924145299145298E-3</v>
      </c>
      <c r="AB1687" s="200">
        <f t="shared" si="235"/>
        <v>5.1797839506172848E-3</v>
      </c>
      <c r="AC1687" s="200">
        <f t="shared" si="236"/>
        <v>5.4482323232323236E-3</v>
      </c>
      <c r="AE1687" s="200">
        <f t="shared" si="237"/>
        <v>-1</v>
      </c>
      <c r="AF1687" s="200">
        <f t="shared" si="238"/>
        <v>-1</v>
      </c>
      <c r="AG1687" s="200">
        <f t="shared" si="239"/>
        <v>-1</v>
      </c>
      <c r="AI1687" s="200" t="s">
        <v>120</v>
      </c>
    </row>
    <row r="1688" spans="1:35" ht="12" customHeight="1" x14ac:dyDescent="0.15">
      <c r="A1688" s="85" t="s">
        <v>309</v>
      </c>
      <c r="B1688" s="134"/>
      <c r="C1688" s="134"/>
      <c r="E1688" s="23" t="s">
        <v>275</v>
      </c>
      <c r="F1688" s="125">
        <v>5.7297453703703694E-3</v>
      </c>
      <c r="G1688" s="196">
        <v>40</v>
      </c>
      <c r="H1688" s="130">
        <v>5.2016318868631324E-4</v>
      </c>
      <c r="I1688" s="125">
        <v>5.1404320987654319E-3</v>
      </c>
      <c r="J1688" s="196">
        <v>15</v>
      </c>
      <c r="K1688" s="130">
        <v>2.1872360753600895E-4</v>
      </c>
      <c r="L1688" s="125">
        <v>5.2546296296296299E-3</v>
      </c>
      <c r="M1688" s="196">
        <v>8</v>
      </c>
      <c r="N1688" s="130">
        <v>5.2538793371526156E-4</v>
      </c>
      <c r="P1688" s="23" t="s">
        <v>275</v>
      </c>
      <c r="Q1688" s="125" t="s">
        <v>311</v>
      </c>
      <c r="R1688" s="196" t="s">
        <v>311</v>
      </c>
      <c r="S1688" s="130" t="s">
        <v>311</v>
      </c>
      <c r="T1688" s="125" t="s">
        <v>311</v>
      </c>
      <c r="U1688" s="196" t="s">
        <v>311</v>
      </c>
      <c r="V1688" s="130" t="s">
        <v>311</v>
      </c>
      <c r="W1688" s="125" t="s">
        <v>311</v>
      </c>
      <c r="X1688" s="196" t="s">
        <v>311</v>
      </c>
      <c r="Y1688" s="130" t="s">
        <v>311</v>
      </c>
      <c r="Z1688" s="200">
        <v>1688</v>
      </c>
      <c r="AA1688" s="200">
        <f t="shared" si="234"/>
        <v>5.7297453703703694E-3</v>
      </c>
      <c r="AB1688" s="200">
        <f t="shared" si="235"/>
        <v>5.1404320987654319E-3</v>
      </c>
      <c r="AC1688" s="200">
        <f t="shared" si="236"/>
        <v>5.2546296296296299E-3</v>
      </c>
      <c r="AE1688" s="200">
        <f t="shared" si="237"/>
        <v>-1</v>
      </c>
      <c r="AF1688" s="200">
        <f t="shared" si="238"/>
        <v>-1</v>
      </c>
      <c r="AG1688" s="200">
        <f t="shared" si="239"/>
        <v>-1</v>
      </c>
      <c r="AI1688" s="200" t="s">
        <v>121</v>
      </c>
    </row>
    <row r="1689" spans="1:35" ht="12" customHeight="1" x14ac:dyDescent="0.15">
      <c r="E1689" s="103" t="s">
        <v>94</v>
      </c>
      <c r="F1689" s="124">
        <v>5.860961768219832E-3</v>
      </c>
      <c r="G1689" s="195">
        <v>31</v>
      </c>
      <c r="H1689" s="129">
        <v>1.0538751202206181E-3</v>
      </c>
      <c r="I1689" s="124">
        <v>5.4006410256410269E-3</v>
      </c>
      <c r="J1689" s="195">
        <v>13</v>
      </c>
      <c r="K1689" s="129">
        <v>1.0088222440285349E-3</v>
      </c>
      <c r="L1689" s="124">
        <v>5.1109749455337692E-3</v>
      </c>
      <c r="M1689" s="195">
        <v>17</v>
      </c>
      <c r="N1689" s="129">
        <v>7.8678231111920318E-4</v>
      </c>
      <c r="P1689" s="103" t="s">
        <v>94</v>
      </c>
      <c r="Q1689" s="124" t="s">
        <v>311</v>
      </c>
      <c r="R1689" s="195" t="s">
        <v>311</v>
      </c>
      <c r="S1689" s="129" t="s">
        <v>311</v>
      </c>
      <c r="T1689" s="124" t="s">
        <v>311</v>
      </c>
      <c r="U1689" s="195" t="s">
        <v>311</v>
      </c>
      <c r="V1689" s="129" t="s">
        <v>311</v>
      </c>
      <c r="W1689" s="124" t="s">
        <v>311</v>
      </c>
      <c r="X1689" s="195" t="s">
        <v>311</v>
      </c>
      <c r="Y1689" s="129" t="s">
        <v>311</v>
      </c>
      <c r="Z1689" s="200">
        <v>1689</v>
      </c>
      <c r="AA1689" s="200">
        <f t="shared" si="234"/>
        <v>5.860961768219832E-3</v>
      </c>
      <c r="AB1689" s="200">
        <f t="shared" si="235"/>
        <v>5.4006410256410269E-3</v>
      </c>
      <c r="AC1689" s="200">
        <f t="shared" si="236"/>
        <v>5.1109749455337692E-3</v>
      </c>
      <c r="AE1689" s="200">
        <f t="shared" si="237"/>
        <v>-1</v>
      </c>
      <c r="AF1689" s="200">
        <f t="shared" si="238"/>
        <v>-1</v>
      </c>
      <c r="AG1689" s="200">
        <f t="shared" si="239"/>
        <v>-1</v>
      </c>
      <c r="AI1689" s="200" t="s">
        <v>106</v>
      </c>
    </row>
    <row r="1690" spans="1:35" ht="12" customHeight="1" x14ac:dyDescent="0.15">
      <c r="A1690" s="2"/>
      <c r="E1690" s="23" t="s">
        <v>95</v>
      </c>
      <c r="F1690" s="125">
        <v>5.6040415415415405E-3</v>
      </c>
      <c r="G1690" s="196">
        <v>37</v>
      </c>
      <c r="H1690" s="130">
        <v>8.4633682884636692E-4</v>
      </c>
      <c r="I1690" s="125">
        <v>5.7384259259259263E-3</v>
      </c>
      <c r="J1690" s="196">
        <v>15</v>
      </c>
      <c r="K1690" s="130">
        <v>1.4507497875616325E-3</v>
      </c>
      <c r="L1690" s="125">
        <v>5.4924242424242422E-3</v>
      </c>
      <c r="M1690" s="196">
        <v>11</v>
      </c>
      <c r="N1690" s="130">
        <v>4.5538837232310712E-4</v>
      </c>
      <c r="P1690" s="23" t="s">
        <v>95</v>
      </c>
      <c r="Q1690" s="125" t="s">
        <v>311</v>
      </c>
      <c r="R1690" s="196" t="s">
        <v>311</v>
      </c>
      <c r="S1690" s="130" t="s">
        <v>311</v>
      </c>
      <c r="T1690" s="125" t="s">
        <v>311</v>
      </c>
      <c r="U1690" s="196" t="s">
        <v>311</v>
      </c>
      <c r="V1690" s="130" t="s">
        <v>311</v>
      </c>
      <c r="W1690" s="125" t="s">
        <v>311</v>
      </c>
      <c r="X1690" s="196" t="s">
        <v>311</v>
      </c>
      <c r="Y1690" s="130" t="s">
        <v>311</v>
      </c>
      <c r="Z1690" s="200">
        <v>1690</v>
      </c>
      <c r="AA1690" s="200">
        <f t="shared" si="234"/>
        <v>5.6040415415415405E-3</v>
      </c>
      <c r="AB1690" s="200">
        <f t="shared" si="235"/>
        <v>5.7384259259259263E-3</v>
      </c>
      <c r="AC1690" s="200">
        <f t="shared" si="236"/>
        <v>5.4924242424242422E-3</v>
      </c>
      <c r="AE1690" s="200">
        <f t="shared" si="237"/>
        <v>-1</v>
      </c>
      <c r="AF1690" s="200">
        <f t="shared" si="238"/>
        <v>-1</v>
      </c>
      <c r="AG1690" s="200">
        <f t="shared" si="239"/>
        <v>-1</v>
      </c>
      <c r="AI1690" s="200" t="s">
        <v>107</v>
      </c>
    </row>
    <row r="1691" spans="1:35" ht="12" customHeight="1" x14ac:dyDescent="0.15">
      <c r="E1691" s="103" t="s">
        <v>96</v>
      </c>
      <c r="F1691" s="124">
        <v>5.6265640640640636E-3</v>
      </c>
      <c r="G1691" s="195">
        <v>37</v>
      </c>
      <c r="H1691" s="129">
        <v>5.7408238485611785E-4</v>
      </c>
      <c r="I1691" s="124">
        <v>5.322530864197531E-3</v>
      </c>
      <c r="J1691" s="195">
        <v>15</v>
      </c>
      <c r="K1691" s="129">
        <v>5.5538099844396906E-4</v>
      </c>
      <c r="L1691" s="124">
        <v>5.4067460317460316E-3</v>
      </c>
      <c r="M1691" s="195">
        <v>14</v>
      </c>
      <c r="N1691" s="129">
        <v>1.2694265174490963E-3</v>
      </c>
      <c r="P1691" s="103" t="s">
        <v>96</v>
      </c>
      <c r="Q1691" s="124">
        <v>1.7685185185185182E-2</v>
      </c>
      <c r="R1691" s="195">
        <v>1</v>
      </c>
      <c r="S1691" s="129" t="s">
        <v>311</v>
      </c>
      <c r="T1691" s="124">
        <v>1.8993055555555558E-2</v>
      </c>
      <c r="U1691" s="195">
        <v>1</v>
      </c>
      <c r="V1691" s="129" t="s">
        <v>311</v>
      </c>
      <c r="W1691" s="124" t="s">
        <v>311</v>
      </c>
      <c r="X1691" s="195" t="s">
        <v>311</v>
      </c>
      <c r="Y1691" s="129" t="s">
        <v>311</v>
      </c>
      <c r="Z1691" s="200">
        <v>1691</v>
      </c>
      <c r="AA1691" s="200">
        <f t="shared" si="234"/>
        <v>5.6265640640640636E-3</v>
      </c>
      <c r="AB1691" s="200">
        <f t="shared" si="235"/>
        <v>5.322530864197531E-3</v>
      </c>
      <c r="AC1691" s="200">
        <f t="shared" si="236"/>
        <v>5.4067460317460316E-3</v>
      </c>
      <c r="AE1691" s="200">
        <f t="shared" si="237"/>
        <v>1.7685185185185182E-2</v>
      </c>
      <c r="AF1691" s="200">
        <f t="shared" si="238"/>
        <v>1.8993055555555558E-2</v>
      </c>
      <c r="AG1691" s="200">
        <f t="shared" si="239"/>
        <v>-1</v>
      </c>
      <c r="AI1691" s="200" t="s">
        <v>108</v>
      </c>
    </row>
    <row r="1692" spans="1:35" ht="12" customHeight="1" x14ac:dyDescent="0.15">
      <c r="E1692" s="28" t="s">
        <v>97</v>
      </c>
      <c r="F1692" s="126">
        <v>5.7421875000000016E-3</v>
      </c>
      <c r="G1692" s="197">
        <v>48</v>
      </c>
      <c r="H1692" s="131">
        <v>6.0588559011983366E-4</v>
      </c>
      <c r="I1692" s="126">
        <v>5.5119825708061015E-3</v>
      </c>
      <c r="J1692" s="197">
        <v>17</v>
      </c>
      <c r="K1692" s="131">
        <v>6.867524594834553E-4</v>
      </c>
      <c r="L1692" s="126">
        <v>5.1791225749559071E-3</v>
      </c>
      <c r="M1692" s="197">
        <v>21</v>
      </c>
      <c r="N1692" s="131">
        <v>3.5603437885379298E-4</v>
      </c>
      <c r="P1692" s="28" t="s">
        <v>97</v>
      </c>
      <c r="Q1692" s="126" t="s">
        <v>311</v>
      </c>
      <c r="R1692" s="197" t="s">
        <v>311</v>
      </c>
      <c r="S1692" s="131" t="s">
        <v>311</v>
      </c>
      <c r="T1692" s="126" t="s">
        <v>311</v>
      </c>
      <c r="U1692" s="197" t="s">
        <v>311</v>
      </c>
      <c r="V1692" s="131" t="s">
        <v>311</v>
      </c>
      <c r="W1692" s="126" t="s">
        <v>311</v>
      </c>
      <c r="X1692" s="197" t="s">
        <v>311</v>
      </c>
      <c r="Y1692" s="131" t="s">
        <v>311</v>
      </c>
      <c r="Z1692" s="200">
        <v>1692</v>
      </c>
      <c r="AA1692" s="200">
        <f t="shared" si="234"/>
        <v>5.7421875000000016E-3</v>
      </c>
      <c r="AB1692" s="200">
        <f t="shared" si="235"/>
        <v>5.5119825708061015E-3</v>
      </c>
      <c r="AC1692" s="200">
        <f t="shared" si="236"/>
        <v>5.1791225749559071E-3</v>
      </c>
      <c r="AE1692" s="200">
        <f t="shared" si="237"/>
        <v>-1</v>
      </c>
      <c r="AF1692" s="200">
        <f t="shared" si="238"/>
        <v>-1</v>
      </c>
      <c r="AG1692" s="200">
        <f t="shared" si="239"/>
        <v>-1</v>
      </c>
      <c r="AI1692" s="200" t="s">
        <v>109</v>
      </c>
    </row>
    <row r="1693" spans="1:35" ht="12" customHeight="1" x14ac:dyDescent="0.15">
      <c r="E1693" s="103" t="s">
        <v>98</v>
      </c>
      <c r="F1693" s="124">
        <v>5.8080418381344298E-3</v>
      </c>
      <c r="G1693" s="195">
        <v>54</v>
      </c>
      <c r="H1693" s="129">
        <v>9.4864007775843115E-4</v>
      </c>
      <c r="I1693" s="124">
        <v>5.230800653594771E-3</v>
      </c>
      <c r="J1693" s="195">
        <v>17</v>
      </c>
      <c r="K1693" s="129">
        <v>4.1186612526524879E-4</v>
      </c>
      <c r="L1693" s="124">
        <v>5.1705246913580248E-3</v>
      </c>
      <c r="M1693" s="195">
        <v>15</v>
      </c>
      <c r="N1693" s="129">
        <v>5.060260418880794E-4</v>
      </c>
      <c r="P1693" s="103" t="s">
        <v>98</v>
      </c>
      <c r="Q1693" s="124" t="s">
        <v>311</v>
      </c>
      <c r="R1693" s="195" t="s">
        <v>311</v>
      </c>
      <c r="S1693" s="129" t="s">
        <v>311</v>
      </c>
      <c r="T1693" s="124" t="s">
        <v>311</v>
      </c>
      <c r="U1693" s="195" t="s">
        <v>311</v>
      </c>
      <c r="V1693" s="129" t="s">
        <v>311</v>
      </c>
      <c r="W1693" s="124" t="s">
        <v>311</v>
      </c>
      <c r="X1693" s="195" t="s">
        <v>311</v>
      </c>
      <c r="Y1693" s="129" t="s">
        <v>311</v>
      </c>
      <c r="Z1693" s="200">
        <v>1693</v>
      </c>
      <c r="AA1693" s="200">
        <f t="shared" si="234"/>
        <v>5.8080418381344298E-3</v>
      </c>
      <c r="AB1693" s="200">
        <f t="shared" si="235"/>
        <v>5.230800653594771E-3</v>
      </c>
      <c r="AC1693" s="200">
        <f t="shared" si="236"/>
        <v>5.1705246913580248E-3</v>
      </c>
      <c r="AE1693" s="200">
        <f t="shared" si="237"/>
        <v>-1</v>
      </c>
      <c r="AF1693" s="200">
        <f t="shared" si="238"/>
        <v>-1</v>
      </c>
      <c r="AG1693" s="200">
        <f t="shared" si="239"/>
        <v>-1</v>
      </c>
      <c r="AI1693" s="200" t="s">
        <v>110</v>
      </c>
    </row>
    <row r="1694" spans="1:35" ht="12" customHeight="1" x14ac:dyDescent="0.15">
      <c r="E1694" s="23" t="s">
        <v>99</v>
      </c>
      <c r="F1694" s="125">
        <v>5.7371487867177526E-3</v>
      </c>
      <c r="G1694" s="196">
        <v>58</v>
      </c>
      <c r="H1694" s="130">
        <v>6.0346711390481646E-4</v>
      </c>
      <c r="I1694" s="125">
        <v>5.1215277777777778E-3</v>
      </c>
      <c r="J1694" s="196">
        <v>16</v>
      </c>
      <c r="K1694" s="130">
        <v>4.9679614822820887E-4</v>
      </c>
      <c r="L1694" s="125">
        <v>5.3310185185185171E-3</v>
      </c>
      <c r="M1694" s="196">
        <v>15</v>
      </c>
      <c r="N1694" s="130">
        <v>5.2368779817267336E-4</v>
      </c>
      <c r="P1694" s="23" t="s">
        <v>99</v>
      </c>
      <c r="Q1694" s="125" t="s">
        <v>311</v>
      </c>
      <c r="R1694" s="196" t="s">
        <v>311</v>
      </c>
      <c r="S1694" s="130" t="s">
        <v>311</v>
      </c>
      <c r="T1694" s="125" t="s">
        <v>311</v>
      </c>
      <c r="U1694" s="196" t="s">
        <v>311</v>
      </c>
      <c r="V1694" s="130" t="s">
        <v>311</v>
      </c>
      <c r="W1694" s="125" t="s">
        <v>311</v>
      </c>
      <c r="X1694" s="196" t="s">
        <v>311</v>
      </c>
      <c r="Y1694" s="130" t="s">
        <v>311</v>
      </c>
      <c r="Z1694" s="200">
        <v>1694</v>
      </c>
      <c r="AA1694" s="200">
        <f t="shared" si="234"/>
        <v>5.7371487867177526E-3</v>
      </c>
      <c r="AB1694" s="200">
        <f t="shared" si="235"/>
        <v>5.1215277777777778E-3</v>
      </c>
      <c r="AC1694" s="200">
        <f t="shared" si="236"/>
        <v>5.3310185185185171E-3</v>
      </c>
      <c r="AE1694" s="200">
        <f t="shared" si="237"/>
        <v>-1</v>
      </c>
      <c r="AF1694" s="200">
        <f t="shared" si="238"/>
        <v>-1</v>
      </c>
      <c r="AG1694" s="200">
        <f t="shared" si="239"/>
        <v>-1</v>
      </c>
      <c r="AI1694" s="200" t="s">
        <v>111</v>
      </c>
    </row>
    <row r="1695" spans="1:35" ht="12" customHeight="1" x14ac:dyDescent="0.15">
      <c r="E1695" s="103" t="s">
        <v>100</v>
      </c>
      <c r="F1695" s="124">
        <v>5.8284428794992179E-3</v>
      </c>
      <c r="G1695" s="195">
        <v>71</v>
      </c>
      <c r="H1695" s="129">
        <v>5.7790176569307407E-4</v>
      </c>
      <c r="I1695" s="124">
        <v>5.159600389863548E-3</v>
      </c>
      <c r="J1695" s="195">
        <v>19</v>
      </c>
      <c r="K1695" s="129">
        <v>3.7080372159817217E-4</v>
      </c>
      <c r="L1695" s="124">
        <v>4.9027777777777776E-3</v>
      </c>
      <c r="M1695" s="195">
        <v>15</v>
      </c>
      <c r="N1695" s="129">
        <v>3.3023944468964071E-4</v>
      </c>
      <c r="P1695" s="103" t="s">
        <v>100</v>
      </c>
      <c r="Q1695" s="124" t="s">
        <v>311</v>
      </c>
      <c r="R1695" s="195" t="s">
        <v>311</v>
      </c>
      <c r="S1695" s="129" t="s">
        <v>311</v>
      </c>
      <c r="T1695" s="124" t="s">
        <v>311</v>
      </c>
      <c r="U1695" s="195" t="s">
        <v>311</v>
      </c>
      <c r="V1695" s="129" t="s">
        <v>311</v>
      </c>
      <c r="W1695" s="124">
        <v>1.6076388888888887E-2</v>
      </c>
      <c r="X1695" s="195">
        <v>1</v>
      </c>
      <c r="Y1695" s="129" t="s">
        <v>311</v>
      </c>
      <c r="Z1695" s="200">
        <v>1695</v>
      </c>
      <c r="AA1695" s="200">
        <f t="shared" si="234"/>
        <v>5.8284428794992179E-3</v>
      </c>
      <c r="AB1695" s="200">
        <f t="shared" si="235"/>
        <v>5.159600389863548E-3</v>
      </c>
      <c r="AC1695" s="200">
        <f t="shared" si="236"/>
        <v>4.9027777777777776E-3</v>
      </c>
      <c r="AE1695" s="200">
        <f t="shared" si="237"/>
        <v>-1</v>
      </c>
      <c r="AF1695" s="200">
        <f t="shared" si="238"/>
        <v>-1</v>
      </c>
      <c r="AG1695" s="200">
        <f t="shared" si="239"/>
        <v>1.6076388888888887E-2</v>
      </c>
      <c r="AI1695" s="200" t="s">
        <v>112</v>
      </c>
    </row>
    <row r="1696" spans="1:35" ht="12" customHeight="1" x14ac:dyDescent="0.15">
      <c r="E1696" s="23" t="s">
        <v>101</v>
      </c>
      <c r="F1696" s="125">
        <v>5.6321347031963471E-3</v>
      </c>
      <c r="G1696" s="196">
        <v>73</v>
      </c>
      <c r="H1696" s="130">
        <v>5.723923788643569E-4</v>
      </c>
      <c r="I1696" s="125">
        <v>5.1749727668845323E-3</v>
      </c>
      <c r="J1696" s="196">
        <v>17</v>
      </c>
      <c r="K1696" s="130">
        <v>5.0643819509646926E-4</v>
      </c>
      <c r="L1696" s="125">
        <v>5.0007716049382716E-3</v>
      </c>
      <c r="M1696" s="196">
        <v>15</v>
      </c>
      <c r="N1696" s="130">
        <v>3.4321616114049242E-4</v>
      </c>
      <c r="P1696" s="23" t="s">
        <v>101</v>
      </c>
      <c r="Q1696" s="125" t="s">
        <v>311</v>
      </c>
      <c r="R1696" s="196" t="s">
        <v>311</v>
      </c>
      <c r="S1696" s="130" t="s">
        <v>311</v>
      </c>
      <c r="T1696" s="125" t="s">
        <v>311</v>
      </c>
      <c r="U1696" s="196" t="s">
        <v>311</v>
      </c>
      <c r="V1696" s="130" t="s">
        <v>311</v>
      </c>
      <c r="W1696" s="125" t="s">
        <v>311</v>
      </c>
      <c r="X1696" s="196" t="s">
        <v>311</v>
      </c>
      <c r="Y1696" s="130" t="s">
        <v>311</v>
      </c>
      <c r="Z1696" s="200">
        <v>1696</v>
      </c>
      <c r="AA1696" s="200">
        <f t="shared" si="234"/>
        <v>5.6321347031963471E-3</v>
      </c>
      <c r="AB1696" s="200">
        <f t="shared" si="235"/>
        <v>5.1749727668845323E-3</v>
      </c>
      <c r="AC1696" s="200">
        <f t="shared" si="236"/>
        <v>5.0007716049382716E-3</v>
      </c>
      <c r="AE1696" s="200">
        <f t="shared" si="237"/>
        <v>-1</v>
      </c>
      <c r="AF1696" s="200">
        <f t="shared" si="238"/>
        <v>-1</v>
      </c>
      <c r="AG1696" s="200">
        <f t="shared" si="239"/>
        <v>-1</v>
      </c>
      <c r="AI1696" s="200" t="s">
        <v>113</v>
      </c>
    </row>
    <row r="1697" spans="5:35" ht="12" customHeight="1" x14ac:dyDescent="0.15">
      <c r="E1697" s="103" t="s">
        <v>102</v>
      </c>
      <c r="F1697" s="124">
        <v>5.3910519125683048E-3</v>
      </c>
      <c r="G1697" s="195">
        <v>61</v>
      </c>
      <c r="H1697" s="129">
        <v>6.9978691744940679E-4</v>
      </c>
      <c r="I1697" s="124">
        <v>5.1273148148148146E-3</v>
      </c>
      <c r="J1697" s="195">
        <v>21</v>
      </c>
      <c r="K1697" s="129">
        <v>3.9815487720411329E-4</v>
      </c>
      <c r="L1697" s="124">
        <v>5.322530864197531E-3</v>
      </c>
      <c r="M1697" s="195">
        <v>15</v>
      </c>
      <c r="N1697" s="129">
        <v>6.6750644461246924E-4</v>
      </c>
      <c r="P1697" s="103" t="s">
        <v>102</v>
      </c>
      <c r="Q1697" s="124" t="s">
        <v>311</v>
      </c>
      <c r="R1697" s="195" t="s">
        <v>311</v>
      </c>
      <c r="S1697" s="129" t="s">
        <v>311</v>
      </c>
      <c r="T1697" s="124" t="s">
        <v>311</v>
      </c>
      <c r="U1697" s="195" t="s">
        <v>311</v>
      </c>
      <c r="V1697" s="129" t="s">
        <v>311</v>
      </c>
      <c r="W1697" s="124" t="s">
        <v>311</v>
      </c>
      <c r="X1697" s="195" t="s">
        <v>311</v>
      </c>
      <c r="Y1697" s="129" t="s">
        <v>311</v>
      </c>
      <c r="Z1697" s="200">
        <v>1697</v>
      </c>
      <c r="AA1697" s="200">
        <f t="shared" si="234"/>
        <v>5.3910519125683048E-3</v>
      </c>
      <c r="AB1697" s="200">
        <f t="shared" si="235"/>
        <v>5.1273148148148146E-3</v>
      </c>
      <c r="AC1697" s="200">
        <f t="shared" si="236"/>
        <v>5.322530864197531E-3</v>
      </c>
      <c r="AE1697" s="200">
        <f t="shared" si="237"/>
        <v>-1</v>
      </c>
      <c r="AF1697" s="200">
        <f t="shared" si="238"/>
        <v>-1</v>
      </c>
      <c r="AG1697" s="200">
        <f t="shared" si="239"/>
        <v>-1</v>
      </c>
      <c r="AI1697" s="200" t="s">
        <v>114</v>
      </c>
    </row>
    <row r="1698" spans="5:35" ht="12" customHeight="1" x14ac:dyDescent="0.15">
      <c r="E1698" s="23" t="s">
        <v>103</v>
      </c>
      <c r="F1698" s="125">
        <v>5.4427083333333307E-3</v>
      </c>
      <c r="G1698" s="196">
        <v>36</v>
      </c>
      <c r="H1698" s="130">
        <v>8.0456466435305382E-4</v>
      </c>
      <c r="I1698" s="125">
        <v>5.0785383597883602E-3</v>
      </c>
      <c r="J1698" s="196">
        <v>14</v>
      </c>
      <c r="K1698" s="130">
        <v>3.4835340939950277E-4</v>
      </c>
      <c r="L1698" s="125">
        <v>5.1620370370370379E-3</v>
      </c>
      <c r="M1698" s="196">
        <v>9</v>
      </c>
      <c r="N1698" s="130">
        <v>3.2391902706380968E-4</v>
      </c>
      <c r="P1698" s="23" t="s">
        <v>103</v>
      </c>
      <c r="Q1698" s="125" t="s">
        <v>311</v>
      </c>
      <c r="R1698" s="196" t="s">
        <v>311</v>
      </c>
      <c r="S1698" s="130" t="s">
        <v>311</v>
      </c>
      <c r="T1698" s="125" t="s">
        <v>311</v>
      </c>
      <c r="U1698" s="196" t="s">
        <v>311</v>
      </c>
      <c r="V1698" s="130" t="s">
        <v>311</v>
      </c>
      <c r="W1698" s="125" t="s">
        <v>311</v>
      </c>
      <c r="X1698" s="196" t="s">
        <v>311</v>
      </c>
      <c r="Y1698" s="130" t="s">
        <v>311</v>
      </c>
      <c r="Z1698" s="200">
        <v>1698</v>
      </c>
      <c r="AA1698" s="200">
        <f t="shared" si="234"/>
        <v>5.4427083333333307E-3</v>
      </c>
      <c r="AB1698" s="200">
        <f t="shared" si="235"/>
        <v>5.0785383597883602E-3</v>
      </c>
      <c r="AC1698" s="200">
        <f t="shared" si="236"/>
        <v>5.1620370370370379E-3</v>
      </c>
      <c r="AE1698" s="200">
        <f t="shared" si="237"/>
        <v>-1</v>
      </c>
      <c r="AF1698" s="200">
        <f t="shared" si="238"/>
        <v>-1</v>
      </c>
      <c r="AG1698" s="200">
        <f t="shared" si="239"/>
        <v>-1</v>
      </c>
      <c r="AI1698" s="200" t="s">
        <v>115</v>
      </c>
    </row>
    <row r="1699" spans="5:35" ht="12" customHeight="1" x14ac:dyDescent="0.15">
      <c r="E1699" s="103" t="s">
        <v>104</v>
      </c>
      <c r="F1699" s="124">
        <v>5.0483387799564261E-3</v>
      </c>
      <c r="G1699" s="195">
        <v>17</v>
      </c>
      <c r="H1699" s="129">
        <v>5.1124853630734972E-4</v>
      </c>
      <c r="I1699" s="124">
        <v>4.8238168724279839E-3</v>
      </c>
      <c r="J1699" s="195">
        <v>9</v>
      </c>
      <c r="K1699" s="129">
        <v>3.906047567533146E-4</v>
      </c>
      <c r="L1699" s="124">
        <v>5.1736111111111106E-3</v>
      </c>
      <c r="M1699" s="195">
        <v>6</v>
      </c>
      <c r="N1699" s="129">
        <v>3.430302509785702E-4</v>
      </c>
      <c r="P1699" s="103" t="s">
        <v>104</v>
      </c>
      <c r="Q1699" s="124" t="s">
        <v>311</v>
      </c>
      <c r="R1699" s="195" t="s">
        <v>311</v>
      </c>
      <c r="S1699" s="129" t="s">
        <v>311</v>
      </c>
      <c r="T1699" s="124" t="s">
        <v>311</v>
      </c>
      <c r="U1699" s="195" t="s">
        <v>311</v>
      </c>
      <c r="V1699" s="129" t="s">
        <v>311</v>
      </c>
      <c r="W1699" s="124" t="s">
        <v>311</v>
      </c>
      <c r="X1699" s="195" t="s">
        <v>311</v>
      </c>
      <c r="Y1699" s="129" t="s">
        <v>311</v>
      </c>
      <c r="Z1699" s="200">
        <v>1699</v>
      </c>
      <c r="AA1699" s="200">
        <f t="shared" si="234"/>
        <v>5.0483387799564261E-3</v>
      </c>
      <c r="AB1699" s="200">
        <f t="shared" si="235"/>
        <v>4.8238168724279839E-3</v>
      </c>
      <c r="AC1699" s="200">
        <f t="shared" si="236"/>
        <v>5.1736111111111106E-3</v>
      </c>
      <c r="AE1699" s="200">
        <f t="shared" si="237"/>
        <v>-1</v>
      </c>
      <c r="AF1699" s="200">
        <f t="shared" si="238"/>
        <v>-1</v>
      </c>
      <c r="AG1699" s="200">
        <f t="shared" si="239"/>
        <v>-1</v>
      </c>
      <c r="AI1699" s="200" t="s">
        <v>116</v>
      </c>
    </row>
    <row r="1700" spans="5:35" ht="12" customHeight="1" x14ac:dyDescent="0.15">
      <c r="E1700" s="23" t="s">
        <v>105</v>
      </c>
      <c r="F1700" s="125">
        <v>5.0182379349045991E-3</v>
      </c>
      <c r="G1700" s="196">
        <v>33</v>
      </c>
      <c r="H1700" s="130">
        <v>4.538217016842943E-4</v>
      </c>
      <c r="I1700" s="125">
        <v>5.4542824074074077E-3</v>
      </c>
      <c r="J1700" s="196">
        <v>4</v>
      </c>
      <c r="K1700" s="130">
        <v>1.1383608365685134E-3</v>
      </c>
      <c r="L1700" s="125">
        <v>5.1286008230452679E-3</v>
      </c>
      <c r="M1700" s="196">
        <v>9</v>
      </c>
      <c r="N1700" s="130">
        <v>7.0545962159542777E-4</v>
      </c>
      <c r="P1700" s="23" t="s">
        <v>105</v>
      </c>
      <c r="Q1700" s="125" t="s">
        <v>311</v>
      </c>
      <c r="R1700" s="196" t="s">
        <v>311</v>
      </c>
      <c r="S1700" s="130" t="s">
        <v>311</v>
      </c>
      <c r="T1700" s="125" t="s">
        <v>311</v>
      </c>
      <c r="U1700" s="196" t="s">
        <v>311</v>
      </c>
      <c r="V1700" s="130" t="s">
        <v>311</v>
      </c>
      <c r="W1700" s="125" t="s">
        <v>311</v>
      </c>
      <c r="X1700" s="196" t="s">
        <v>311</v>
      </c>
      <c r="Y1700" s="130" t="s">
        <v>311</v>
      </c>
      <c r="Z1700" s="200">
        <v>1700</v>
      </c>
      <c r="AA1700" s="200">
        <f t="shared" si="234"/>
        <v>5.0182379349045991E-3</v>
      </c>
      <c r="AB1700" s="200">
        <f t="shared" si="235"/>
        <v>5.4542824074074077E-3</v>
      </c>
      <c r="AC1700" s="200">
        <f t="shared" si="236"/>
        <v>5.1286008230452679E-3</v>
      </c>
      <c r="AE1700" s="200">
        <f t="shared" si="237"/>
        <v>-1</v>
      </c>
      <c r="AF1700" s="200">
        <f t="shared" si="238"/>
        <v>-1</v>
      </c>
      <c r="AG1700" s="200">
        <f t="shared" si="239"/>
        <v>-1</v>
      </c>
      <c r="AI1700" s="200" t="s">
        <v>117</v>
      </c>
    </row>
    <row r="1701" spans="5:35" ht="12" customHeight="1" x14ac:dyDescent="0.15">
      <c r="E1701" s="46" t="s">
        <v>126</v>
      </c>
      <c r="F1701" s="127"/>
      <c r="G1701" s="198"/>
      <c r="H1701" s="132"/>
      <c r="I1701" s="127"/>
      <c r="J1701" s="198"/>
      <c r="K1701" s="132"/>
      <c r="L1701" s="127"/>
      <c r="M1701" s="198"/>
      <c r="N1701" s="132"/>
      <c r="P1701" s="46" t="s">
        <v>126</v>
      </c>
      <c r="Q1701" s="127"/>
      <c r="R1701" s="198"/>
      <c r="S1701" s="132"/>
      <c r="T1701" s="127"/>
      <c r="U1701" s="198"/>
      <c r="V1701" s="132"/>
      <c r="W1701" s="127"/>
      <c r="X1701" s="198"/>
      <c r="Y1701" s="132"/>
    </row>
    <row r="1702" spans="5:35" ht="12" customHeight="1" x14ac:dyDescent="0.15">
      <c r="E1702" s="34" t="s">
        <v>127</v>
      </c>
      <c r="F1702" s="125">
        <v>5.9509916721455164E-3</v>
      </c>
      <c r="G1702" s="196">
        <v>169</v>
      </c>
      <c r="H1702" s="130">
        <v>6.0690316233580593E-4</v>
      </c>
      <c r="I1702" s="125">
        <v>5.2021604938271597E-3</v>
      </c>
      <c r="J1702" s="196">
        <v>30</v>
      </c>
      <c r="K1702" s="130">
        <v>4.3328329437687294E-4</v>
      </c>
      <c r="L1702" s="125">
        <v>5.2405394524959736E-3</v>
      </c>
      <c r="M1702" s="196">
        <v>23</v>
      </c>
      <c r="N1702" s="130">
        <v>1.1177439756753376E-3</v>
      </c>
      <c r="P1702" s="34" t="s">
        <v>127</v>
      </c>
      <c r="Q1702" s="125" t="s">
        <v>311</v>
      </c>
      <c r="R1702" s="196" t="s">
        <v>311</v>
      </c>
      <c r="S1702" s="130" t="s">
        <v>311</v>
      </c>
      <c r="T1702" s="125" t="s">
        <v>311</v>
      </c>
      <c r="U1702" s="196" t="s">
        <v>311</v>
      </c>
      <c r="V1702" s="130" t="s">
        <v>311</v>
      </c>
      <c r="W1702" s="125" t="s">
        <v>311</v>
      </c>
      <c r="X1702" s="196" t="s">
        <v>311</v>
      </c>
      <c r="Y1702" s="130" t="s">
        <v>311</v>
      </c>
    </row>
    <row r="1703" spans="5:35" ht="12" customHeight="1" x14ac:dyDescent="0.15">
      <c r="E1703" s="103" t="s">
        <v>123</v>
      </c>
      <c r="F1703" s="124">
        <v>5.6824417009602186E-3</v>
      </c>
      <c r="G1703" s="195">
        <v>135</v>
      </c>
      <c r="H1703" s="129">
        <v>6.6094003914769198E-4</v>
      </c>
      <c r="I1703" s="124">
        <v>5.4832175925925934E-3</v>
      </c>
      <c r="J1703" s="195">
        <v>52</v>
      </c>
      <c r="K1703" s="129">
        <v>9.2450893243017007E-4</v>
      </c>
      <c r="L1703" s="124">
        <v>5.3141244314489919E-3</v>
      </c>
      <c r="M1703" s="195">
        <v>57</v>
      </c>
      <c r="N1703" s="129">
        <v>7.9157528288245562E-4</v>
      </c>
      <c r="P1703" s="103" t="s">
        <v>123</v>
      </c>
      <c r="Q1703" s="124">
        <v>1.7685185185185182E-2</v>
      </c>
      <c r="R1703" s="195">
        <v>1</v>
      </c>
      <c r="S1703" s="129" t="s">
        <v>311</v>
      </c>
      <c r="T1703" s="124">
        <v>1.8993055555555558E-2</v>
      </c>
      <c r="U1703" s="195">
        <v>1</v>
      </c>
      <c r="V1703" s="129" t="s">
        <v>311</v>
      </c>
      <c r="W1703" s="124" t="s">
        <v>311</v>
      </c>
      <c r="X1703" s="195" t="s">
        <v>311</v>
      </c>
      <c r="Y1703" s="129" t="s">
        <v>311</v>
      </c>
    </row>
    <row r="1704" spans="5:35" ht="12" customHeight="1" x14ac:dyDescent="0.15">
      <c r="E1704" s="23" t="s">
        <v>124</v>
      </c>
      <c r="F1704" s="125">
        <v>5.7014575486503396E-3</v>
      </c>
      <c r="G1704" s="196">
        <v>236</v>
      </c>
      <c r="H1704" s="130">
        <v>5.8734212195331954E-4</v>
      </c>
      <c r="I1704" s="125">
        <v>5.1528814262023232E-3</v>
      </c>
      <c r="J1704" s="196">
        <v>67</v>
      </c>
      <c r="K1704" s="130">
        <v>4.4562137983135972E-4</v>
      </c>
      <c r="L1704" s="125">
        <v>5.1439116002795241E-3</v>
      </c>
      <c r="M1704" s="196">
        <v>53</v>
      </c>
      <c r="N1704" s="130">
        <v>5.1611061880484413E-4</v>
      </c>
      <c r="P1704" s="23" t="s">
        <v>124</v>
      </c>
      <c r="Q1704" s="125" t="s">
        <v>311</v>
      </c>
      <c r="R1704" s="196" t="s">
        <v>311</v>
      </c>
      <c r="S1704" s="130" t="s">
        <v>311</v>
      </c>
      <c r="T1704" s="125" t="s">
        <v>311</v>
      </c>
      <c r="U1704" s="196" t="s">
        <v>311</v>
      </c>
      <c r="V1704" s="130" t="s">
        <v>311</v>
      </c>
      <c r="W1704" s="125">
        <v>1.6076388888888887E-2</v>
      </c>
      <c r="X1704" s="196">
        <v>1</v>
      </c>
      <c r="Y1704" s="130" t="s">
        <v>311</v>
      </c>
    </row>
    <row r="1705" spans="5:35" ht="12" customHeight="1" x14ac:dyDescent="0.15">
      <c r="E1705" s="46" t="s">
        <v>3</v>
      </c>
      <c r="F1705" s="127"/>
      <c r="G1705" s="198"/>
      <c r="H1705" s="132"/>
      <c r="I1705" s="127"/>
      <c r="J1705" s="198"/>
      <c r="K1705" s="132"/>
      <c r="L1705" s="127"/>
      <c r="M1705" s="198"/>
      <c r="N1705" s="132"/>
      <c r="P1705" s="46" t="s">
        <v>3</v>
      </c>
      <c r="Q1705" s="127"/>
      <c r="R1705" s="198"/>
      <c r="S1705" s="132"/>
      <c r="T1705" s="127"/>
      <c r="U1705" s="198"/>
      <c r="V1705" s="132"/>
      <c r="W1705" s="127"/>
      <c r="X1705" s="198"/>
      <c r="Y1705" s="132"/>
    </row>
    <row r="1706" spans="5:35" ht="12" customHeight="1" x14ac:dyDescent="0.15">
      <c r="E1706" s="26" t="s">
        <v>128</v>
      </c>
      <c r="F1706" s="128">
        <v>5.6969023795300664E-3</v>
      </c>
      <c r="G1706" s="199">
        <v>744</v>
      </c>
      <c r="H1706" s="133">
        <v>7.1569471028001146E-4</v>
      </c>
      <c r="I1706" s="128">
        <v>5.245705694011768E-3</v>
      </c>
      <c r="J1706" s="199">
        <v>214</v>
      </c>
      <c r="K1706" s="133">
        <v>6.5132970157744585E-4</v>
      </c>
      <c r="L1706" s="128">
        <v>5.1962667454688713E-3</v>
      </c>
      <c r="M1706" s="199">
        <v>188</v>
      </c>
      <c r="N1706" s="133">
        <v>6.9189162993148852E-4</v>
      </c>
      <c r="P1706" s="26" t="s">
        <v>128</v>
      </c>
      <c r="Q1706" s="128">
        <v>1.7685185185185182E-2</v>
      </c>
      <c r="R1706" s="199">
        <v>1</v>
      </c>
      <c r="S1706" s="133" t="s">
        <v>311</v>
      </c>
      <c r="T1706" s="128">
        <v>1.8993055555555558E-2</v>
      </c>
      <c r="U1706" s="199">
        <v>1</v>
      </c>
      <c r="V1706" s="133" t="s">
        <v>311</v>
      </c>
      <c r="W1706" s="128">
        <v>1.6076388888888887E-2</v>
      </c>
      <c r="X1706" s="199">
        <v>1</v>
      </c>
      <c r="Y1706" s="133" t="s">
        <v>311</v>
      </c>
    </row>
    <row r="1707" spans="5:35" ht="12" customHeight="1" x14ac:dyDescent="0.15">
      <c r="E1707" s="123"/>
      <c r="P1707" s="123"/>
    </row>
    <row r="1708" spans="5:35" ht="12" customHeight="1" x14ac:dyDescent="0.15">
      <c r="E1708" s="113" t="s">
        <v>315</v>
      </c>
      <c r="P1708" s="113" t="s">
        <v>315</v>
      </c>
    </row>
    <row r="1710" spans="5:35" ht="12" customHeight="1" x14ac:dyDescent="0.15">
      <c r="AC1710" s="225"/>
    </row>
    <row r="1724" spans="1:35" ht="20.100000000000001" customHeight="1" x14ac:dyDescent="0.15">
      <c r="A1724" s="6"/>
      <c r="E1724" s="3" t="s">
        <v>228</v>
      </c>
      <c r="F1724" s="15"/>
      <c r="G1724" s="192"/>
      <c r="H1724" s="15"/>
      <c r="I1724" s="15"/>
      <c r="J1724" s="192"/>
      <c r="K1724" s="15"/>
      <c r="L1724" s="15"/>
      <c r="M1724" s="192"/>
      <c r="N1724" s="15"/>
      <c r="P1724" s="3" t="s">
        <v>231</v>
      </c>
      <c r="Q1724" s="15"/>
      <c r="R1724" s="192"/>
      <c r="S1724" s="15"/>
      <c r="T1724" s="15"/>
      <c r="U1724" s="192"/>
      <c r="V1724" s="15"/>
      <c r="W1724" s="15"/>
      <c r="X1724" s="192"/>
      <c r="Y1724" s="15"/>
    </row>
    <row r="1725" spans="1:35" ht="12" customHeight="1" x14ac:dyDescent="0.15">
      <c r="E1725" s="41"/>
      <c r="F1725" s="42" t="s">
        <v>283</v>
      </c>
      <c r="G1725" s="193"/>
      <c r="H1725" s="43"/>
      <c r="I1725" s="42" t="s">
        <v>285</v>
      </c>
      <c r="J1725" s="193"/>
      <c r="K1725" s="43"/>
      <c r="L1725" s="42" t="s">
        <v>286</v>
      </c>
      <c r="M1725" s="193"/>
      <c r="N1725" s="43"/>
      <c r="P1725" s="41"/>
      <c r="Q1725" s="42" t="s">
        <v>283</v>
      </c>
      <c r="R1725" s="193"/>
      <c r="S1725" s="43"/>
      <c r="T1725" s="42" t="s">
        <v>285</v>
      </c>
      <c r="U1725" s="193"/>
      <c r="V1725" s="43"/>
      <c r="W1725" s="42" t="s">
        <v>286</v>
      </c>
      <c r="X1725" s="193"/>
      <c r="Y1725" s="43"/>
    </row>
    <row r="1726" spans="1:35" ht="12" customHeight="1" x14ac:dyDescent="0.15">
      <c r="A1726" s="84"/>
      <c r="B1726" s="84"/>
      <c r="C1726" s="84"/>
      <c r="E1726" s="80"/>
      <c r="F1726" s="104" t="s">
        <v>306</v>
      </c>
      <c r="G1726" s="194" t="s">
        <v>305</v>
      </c>
      <c r="H1726" s="105" t="s">
        <v>307</v>
      </c>
      <c r="I1726" s="104" t="s">
        <v>306</v>
      </c>
      <c r="J1726" s="194" t="s">
        <v>305</v>
      </c>
      <c r="K1726" s="105" t="s">
        <v>307</v>
      </c>
      <c r="L1726" s="104" t="s">
        <v>306</v>
      </c>
      <c r="M1726" s="194" t="s">
        <v>305</v>
      </c>
      <c r="N1726" s="105" t="s">
        <v>307</v>
      </c>
      <c r="P1726" s="80"/>
      <c r="Q1726" s="104" t="s">
        <v>306</v>
      </c>
      <c r="R1726" s="194" t="s">
        <v>305</v>
      </c>
      <c r="S1726" s="105" t="s">
        <v>307</v>
      </c>
      <c r="T1726" s="104" t="s">
        <v>306</v>
      </c>
      <c r="U1726" s="194" t="s">
        <v>305</v>
      </c>
      <c r="V1726" s="105" t="s">
        <v>307</v>
      </c>
      <c r="W1726" s="104" t="s">
        <v>306</v>
      </c>
      <c r="X1726" s="194" t="s">
        <v>305</v>
      </c>
      <c r="Y1726" s="105" t="s">
        <v>307</v>
      </c>
    </row>
    <row r="1727" spans="1:35" ht="12" customHeight="1" x14ac:dyDescent="0.15">
      <c r="A1727" s="2" t="s">
        <v>0</v>
      </c>
      <c r="E1727" s="46" t="s">
        <v>125</v>
      </c>
      <c r="F1727" s="30"/>
      <c r="G1727" s="110"/>
      <c r="H1727" s="32"/>
      <c r="I1727" s="30"/>
      <c r="J1727" s="110"/>
      <c r="K1727" s="32"/>
      <c r="L1727" s="30"/>
      <c r="M1727" s="110"/>
      <c r="N1727" s="32"/>
      <c r="P1727" s="46" t="s">
        <v>125</v>
      </c>
      <c r="Q1727" s="30"/>
      <c r="R1727" s="110"/>
      <c r="S1727" s="32"/>
      <c r="T1727" s="30"/>
      <c r="U1727" s="110"/>
      <c r="V1727" s="32"/>
      <c r="W1727" s="30"/>
      <c r="X1727" s="110"/>
      <c r="Y1727" s="32"/>
      <c r="AA1727" s="200" t="s">
        <v>283</v>
      </c>
      <c r="AB1727" s="200" t="s">
        <v>285</v>
      </c>
      <c r="AC1727" s="200" t="s">
        <v>286</v>
      </c>
      <c r="AE1727" s="200" t="s">
        <v>283</v>
      </c>
      <c r="AF1727" s="200" t="s">
        <v>285</v>
      </c>
      <c r="AG1727" s="200" t="s">
        <v>286</v>
      </c>
    </row>
    <row r="1728" spans="1:35" ht="12" customHeight="1" x14ac:dyDescent="0.15">
      <c r="E1728" s="103" t="s">
        <v>272</v>
      </c>
      <c r="F1728" s="124" t="s">
        <v>311</v>
      </c>
      <c r="G1728" s="195" t="s">
        <v>311</v>
      </c>
      <c r="H1728" s="129" t="s">
        <v>311</v>
      </c>
      <c r="I1728" s="124" t="s">
        <v>311</v>
      </c>
      <c r="J1728" s="195" t="s">
        <v>311</v>
      </c>
      <c r="K1728" s="129" t="s">
        <v>311</v>
      </c>
      <c r="L1728" s="124" t="s">
        <v>311</v>
      </c>
      <c r="M1728" s="195" t="s">
        <v>311</v>
      </c>
      <c r="N1728" s="129" t="s">
        <v>311</v>
      </c>
      <c r="P1728" s="103" t="s">
        <v>272</v>
      </c>
      <c r="Q1728" s="124">
        <v>7.2927188552188551E-3</v>
      </c>
      <c r="R1728" s="195">
        <v>11</v>
      </c>
      <c r="S1728" s="129">
        <v>2.5941703953104604E-3</v>
      </c>
      <c r="T1728" s="124">
        <v>6.4158950617283954E-3</v>
      </c>
      <c r="U1728" s="195">
        <v>3</v>
      </c>
      <c r="V1728" s="129">
        <v>1.0577673721368888E-3</v>
      </c>
      <c r="W1728" s="124">
        <v>1.1550925925925925E-2</v>
      </c>
      <c r="X1728" s="195">
        <v>1</v>
      </c>
      <c r="Y1728" s="129" t="s">
        <v>311</v>
      </c>
      <c r="Z1728" s="200">
        <v>1728</v>
      </c>
      <c r="AA1728" s="200">
        <f>IF(F1728="-",-1,F1728)</f>
        <v>-1</v>
      </c>
      <c r="AB1728" s="200">
        <f>IF(I1728="-",-1,I1728)</f>
        <v>-1</v>
      </c>
      <c r="AC1728" s="200">
        <f>IF(L1728="-",-1,L1728)</f>
        <v>-1</v>
      </c>
      <c r="AE1728" s="200">
        <f>IF(Q1728="-",-1,Q1728)</f>
        <v>7.2927188552188551E-3</v>
      </c>
      <c r="AF1728" s="200">
        <f>IF(T1728="-",-1,T1728)</f>
        <v>6.4158950617283954E-3</v>
      </c>
      <c r="AG1728" s="200">
        <f>IF(W1728="-",-1,W1728)</f>
        <v>1.1550925925925925E-2</v>
      </c>
      <c r="AI1728" s="200" t="s">
        <v>118</v>
      </c>
    </row>
    <row r="1729" spans="1:35" ht="12" customHeight="1" x14ac:dyDescent="0.15">
      <c r="A1729" s="85" t="s">
        <v>308</v>
      </c>
      <c r="B1729" s="134"/>
      <c r="C1729" s="134"/>
      <c r="E1729" s="23" t="s">
        <v>273</v>
      </c>
      <c r="F1729" s="125" t="s">
        <v>311</v>
      </c>
      <c r="G1729" s="196" t="s">
        <v>311</v>
      </c>
      <c r="H1729" s="130" t="s">
        <v>311</v>
      </c>
      <c r="I1729" s="125" t="s">
        <v>311</v>
      </c>
      <c r="J1729" s="196" t="s">
        <v>311</v>
      </c>
      <c r="K1729" s="130" t="s">
        <v>311</v>
      </c>
      <c r="L1729" s="125" t="s">
        <v>311</v>
      </c>
      <c r="M1729" s="196" t="s">
        <v>311</v>
      </c>
      <c r="N1729" s="130" t="s">
        <v>311</v>
      </c>
      <c r="P1729" s="23" t="s">
        <v>273</v>
      </c>
      <c r="Q1729" s="125">
        <v>7.0501207729468576E-3</v>
      </c>
      <c r="R1729" s="196">
        <v>23</v>
      </c>
      <c r="S1729" s="130">
        <v>1.9826502963116019E-3</v>
      </c>
      <c r="T1729" s="125">
        <v>5.8969907407407408E-3</v>
      </c>
      <c r="U1729" s="196">
        <v>2</v>
      </c>
      <c r="V1729" s="130">
        <v>1.186695408241309E-3</v>
      </c>
      <c r="W1729" s="125">
        <v>9.8263888888888897E-3</v>
      </c>
      <c r="X1729" s="196">
        <v>2</v>
      </c>
      <c r="Y1729" s="130">
        <v>1.8005033780213006E-3</v>
      </c>
      <c r="Z1729" s="200">
        <v>1729</v>
      </c>
      <c r="AA1729" s="200">
        <f t="shared" ref="AA1729:AA1743" si="240">IF(F1729="-",-1,F1729)</f>
        <v>-1</v>
      </c>
      <c r="AB1729" s="200">
        <f t="shared" ref="AB1729:AB1743" si="241">IF(I1729="-",-1,I1729)</f>
        <v>-1</v>
      </c>
      <c r="AC1729" s="200">
        <f t="shared" ref="AC1729:AC1743" si="242">IF(L1729="-",-1,L1729)</f>
        <v>-1</v>
      </c>
      <c r="AE1729" s="200">
        <f t="shared" ref="AE1729:AE1743" si="243">IF(Q1729="-",-1,Q1729)</f>
        <v>7.0501207729468576E-3</v>
      </c>
      <c r="AF1729" s="200">
        <f t="shared" ref="AF1729:AF1743" si="244">IF(T1729="-",-1,T1729)</f>
        <v>5.8969907407407408E-3</v>
      </c>
      <c r="AG1729" s="200">
        <f t="shared" ref="AG1729:AG1743" si="245">IF(W1729="-",-1,W1729)</f>
        <v>9.8263888888888897E-3</v>
      </c>
      <c r="AI1729" s="200" t="s">
        <v>119</v>
      </c>
    </row>
    <row r="1730" spans="1:35" ht="12" customHeight="1" x14ac:dyDescent="0.15">
      <c r="A1730" s="85" t="s">
        <v>310</v>
      </c>
      <c r="B1730" s="134"/>
      <c r="C1730" s="134"/>
      <c r="E1730" s="103" t="s">
        <v>274</v>
      </c>
      <c r="F1730" s="124">
        <v>8.5416666666666679E-3</v>
      </c>
      <c r="G1730" s="195">
        <v>1</v>
      </c>
      <c r="H1730" s="129" t="s">
        <v>311</v>
      </c>
      <c r="I1730" s="124" t="s">
        <v>311</v>
      </c>
      <c r="J1730" s="195" t="s">
        <v>311</v>
      </c>
      <c r="K1730" s="129" t="s">
        <v>311</v>
      </c>
      <c r="L1730" s="124" t="s">
        <v>311</v>
      </c>
      <c r="M1730" s="195" t="s">
        <v>311</v>
      </c>
      <c r="N1730" s="129" t="s">
        <v>311</v>
      </c>
      <c r="P1730" s="103" t="s">
        <v>274</v>
      </c>
      <c r="Q1730" s="124">
        <v>7.1598048941798947E-3</v>
      </c>
      <c r="R1730" s="195">
        <v>28</v>
      </c>
      <c r="S1730" s="129">
        <v>1.9521486485008467E-3</v>
      </c>
      <c r="T1730" s="124">
        <v>8.0902777777777778E-3</v>
      </c>
      <c r="U1730" s="195">
        <v>1</v>
      </c>
      <c r="V1730" s="129" t="s">
        <v>311</v>
      </c>
      <c r="W1730" s="124">
        <v>6.3541666666666668E-3</v>
      </c>
      <c r="X1730" s="195">
        <v>1</v>
      </c>
      <c r="Y1730" s="129" t="s">
        <v>311</v>
      </c>
      <c r="Z1730" s="200">
        <v>1730</v>
      </c>
      <c r="AA1730" s="200">
        <f t="shared" si="240"/>
        <v>8.5416666666666679E-3</v>
      </c>
      <c r="AB1730" s="200">
        <f t="shared" si="241"/>
        <v>-1</v>
      </c>
      <c r="AC1730" s="200">
        <f t="shared" si="242"/>
        <v>-1</v>
      </c>
      <c r="AE1730" s="200">
        <f t="shared" si="243"/>
        <v>7.1598048941798947E-3</v>
      </c>
      <c r="AF1730" s="200">
        <f t="shared" si="244"/>
        <v>8.0902777777777778E-3</v>
      </c>
      <c r="AG1730" s="200">
        <f t="shared" si="245"/>
        <v>6.3541666666666668E-3</v>
      </c>
      <c r="AI1730" s="200" t="s">
        <v>120</v>
      </c>
    </row>
    <row r="1731" spans="1:35" ht="12" customHeight="1" x14ac:dyDescent="0.15">
      <c r="A1731" s="85" t="s">
        <v>309</v>
      </c>
      <c r="B1731" s="134"/>
      <c r="C1731" s="134"/>
      <c r="E1731" s="23" t="s">
        <v>275</v>
      </c>
      <c r="F1731" s="125">
        <v>7.858796296296296E-3</v>
      </c>
      <c r="G1731" s="196">
        <v>1</v>
      </c>
      <c r="H1731" s="130" t="s">
        <v>311</v>
      </c>
      <c r="I1731" s="125">
        <v>6.6666666666666671E-3</v>
      </c>
      <c r="J1731" s="196">
        <v>1</v>
      </c>
      <c r="K1731" s="130" t="s">
        <v>311</v>
      </c>
      <c r="L1731" s="125" t="s">
        <v>311</v>
      </c>
      <c r="M1731" s="196" t="s">
        <v>311</v>
      </c>
      <c r="N1731" s="130" t="s">
        <v>311</v>
      </c>
      <c r="P1731" s="23" t="s">
        <v>275</v>
      </c>
      <c r="Q1731" s="125">
        <v>7.4687500000000014E-3</v>
      </c>
      <c r="R1731" s="196">
        <v>20</v>
      </c>
      <c r="S1731" s="130">
        <v>2.3831710952935408E-3</v>
      </c>
      <c r="T1731" s="125">
        <v>7.2883597883597884E-3</v>
      </c>
      <c r="U1731" s="196">
        <v>7</v>
      </c>
      <c r="V1731" s="130">
        <v>3.1469544467616346E-3</v>
      </c>
      <c r="W1731" s="125">
        <v>7.9025205761316872E-3</v>
      </c>
      <c r="X1731" s="196">
        <v>9</v>
      </c>
      <c r="Y1731" s="130">
        <v>2.4386698890405435E-3</v>
      </c>
      <c r="Z1731" s="200">
        <v>1731</v>
      </c>
      <c r="AA1731" s="200">
        <f t="shared" si="240"/>
        <v>7.858796296296296E-3</v>
      </c>
      <c r="AB1731" s="200">
        <f t="shared" si="241"/>
        <v>6.6666666666666671E-3</v>
      </c>
      <c r="AC1731" s="200">
        <f t="shared" si="242"/>
        <v>-1</v>
      </c>
      <c r="AE1731" s="200">
        <f t="shared" si="243"/>
        <v>7.4687500000000014E-3</v>
      </c>
      <c r="AF1731" s="200">
        <f t="shared" si="244"/>
        <v>7.2883597883597884E-3</v>
      </c>
      <c r="AG1731" s="200">
        <f t="shared" si="245"/>
        <v>7.9025205761316872E-3</v>
      </c>
      <c r="AI1731" s="200" t="s">
        <v>121</v>
      </c>
    </row>
    <row r="1732" spans="1:35" ht="12" customHeight="1" x14ac:dyDescent="0.15">
      <c r="E1732" s="103" t="s">
        <v>94</v>
      </c>
      <c r="F1732" s="124" t="s">
        <v>311</v>
      </c>
      <c r="G1732" s="195" t="s">
        <v>311</v>
      </c>
      <c r="H1732" s="129" t="s">
        <v>311</v>
      </c>
      <c r="I1732" s="124" t="s">
        <v>311</v>
      </c>
      <c r="J1732" s="195" t="s">
        <v>311</v>
      </c>
      <c r="K1732" s="129" t="s">
        <v>311</v>
      </c>
      <c r="L1732" s="124" t="s">
        <v>311</v>
      </c>
      <c r="M1732" s="195" t="s">
        <v>311</v>
      </c>
      <c r="N1732" s="129" t="s">
        <v>311</v>
      </c>
      <c r="P1732" s="103" t="s">
        <v>94</v>
      </c>
      <c r="Q1732" s="124">
        <v>8.5854828042328055E-3</v>
      </c>
      <c r="R1732" s="195">
        <v>28</v>
      </c>
      <c r="S1732" s="129">
        <v>2.949898856542356E-3</v>
      </c>
      <c r="T1732" s="124">
        <v>7.5195868945868941E-3</v>
      </c>
      <c r="U1732" s="195">
        <v>13</v>
      </c>
      <c r="V1732" s="129">
        <v>2.5282371334011244E-3</v>
      </c>
      <c r="W1732" s="124">
        <v>6.7168209876543204E-3</v>
      </c>
      <c r="X1732" s="195">
        <v>6</v>
      </c>
      <c r="Y1732" s="129">
        <v>2.0715415603947277E-3</v>
      </c>
      <c r="Z1732" s="200">
        <v>1732</v>
      </c>
      <c r="AA1732" s="200">
        <f t="shared" si="240"/>
        <v>-1</v>
      </c>
      <c r="AB1732" s="200">
        <f t="shared" si="241"/>
        <v>-1</v>
      </c>
      <c r="AC1732" s="200">
        <f t="shared" si="242"/>
        <v>-1</v>
      </c>
      <c r="AE1732" s="200">
        <f t="shared" si="243"/>
        <v>8.5854828042328055E-3</v>
      </c>
      <c r="AF1732" s="200">
        <f t="shared" si="244"/>
        <v>7.5195868945868941E-3</v>
      </c>
      <c r="AG1732" s="200">
        <f t="shared" si="245"/>
        <v>6.7168209876543204E-3</v>
      </c>
      <c r="AI1732" s="200" t="s">
        <v>106</v>
      </c>
    </row>
    <row r="1733" spans="1:35" ht="12" customHeight="1" x14ac:dyDescent="0.15">
      <c r="A1733" s="2"/>
      <c r="E1733" s="23" t="s">
        <v>95</v>
      </c>
      <c r="F1733" s="125" t="s">
        <v>311</v>
      </c>
      <c r="G1733" s="196" t="s">
        <v>311</v>
      </c>
      <c r="H1733" s="130" t="s">
        <v>311</v>
      </c>
      <c r="I1733" s="125" t="s">
        <v>311</v>
      </c>
      <c r="J1733" s="196" t="s">
        <v>311</v>
      </c>
      <c r="K1733" s="130" t="s">
        <v>311</v>
      </c>
      <c r="L1733" s="125" t="s">
        <v>311</v>
      </c>
      <c r="M1733" s="196" t="s">
        <v>311</v>
      </c>
      <c r="N1733" s="130" t="s">
        <v>311</v>
      </c>
      <c r="P1733" s="23" t="s">
        <v>95</v>
      </c>
      <c r="Q1733" s="125">
        <v>7.4844001610305955E-3</v>
      </c>
      <c r="R1733" s="196">
        <v>23</v>
      </c>
      <c r="S1733" s="130">
        <v>2.6107931234826886E-3</v>
      </c>
      <c r="T1733" s="125">
        <v>7.3070987654320985E-3</v>
      </c>
      <c r="U1733" s="196">
        <v>12</v>
      </c>
      <c r="V1733" s="130">
        <v>2.3732488517728772E-3</v>
      </c>
      <c r="W1733" s="125">
        <v>7.2668650793650796E-3</v>
      </c>
      <c r="X1733" s="196">
        <v>7</v>
      </c>
      <c r="Y1733" s="130">
        <v>2.8884943153243336E-3</v>
      </c>
      <c r="Z1733" s="200">
        <v>1733</v>
      </c>
      <c r="AA1733" s="200">
        <f t="shared" si="240"/>
        <v>-1</v>
      </c>
      <c r="AB1733" s="200">
        <f t="shared" si="241"/>
        <v>-1</v>
      </c>
      <c r="AC1733" s="200">
        <f t="shared" si="242"/>
        <v>-1</v>
      </c>
      <c r="AE1733" s="200">
        <f t="shared" si="243"/>
        <v>7.4844001610305955E-3</v>
      </c>
      <c r="AF1733" s="200">
        <f t="shared" si="244"/>
        <v>7.3070987654320985E-3</v>
      </c>
      <c r="AG1733" s="200">
        <f t="shared" si="245"/>
        <v>7.2668650793650796E-3</v>
      </c>
      <c r="AI1733" s="200" t="s">
        <v>107</v>
      </c>
    </row>
    <row r="1734" spans="1:35" ht="12" customHeight="1" x14ac:dyDescent="0.15">
      <c r="E1734" s="103" t="s">
        <v>96</v>
      </c>
      <c r="F1734" s="124" t="s">
        <v>311</v>
      </c>
      <c r="G1734" s="195" t="s">
        <v>311</v>
      </c>
      <c r="H1734" s="129" t="s">
        <v>311</v>
      </c>
      <c r="I1734" s="124" t="s">
        <v>311</v>
      </c>
      <c r="J1734" s="195" t="s">
        <v>311</v>
      </c>
      <c r="K1734" s="129" t="s">
        <v>311</v>
      </c>
      <c r="L1734" s="124" t="s">
        <v>311</v>
      </c>
      <c r="M1734" s="195" t="s">
        <v>311</v>
      </c>
      <c r="N1734" s="129" t="s">
        <v>311</v>
      </c>
      <c r="P1734" s="103" t="s">
        <v>96</v>
      </c>
      <c r="Q1734" s="124">
        <v>7.4782407407407384E-3</v>
      </c>
      <c r="R1734" s="195">
        <v>25</v>
      </c>
      <c r="S1734" s="129">
        <v>2.3711092703830659E-3</v>
      </c>
      <c r="T1734" s="124">
        <v>7.2415123456790118E-3</v>
      </c>
      <c r="U1734" s="195">
        <v>6</v>
      </c>
      <c r="V1734" s="129">
        <v>2.4936440408413162E-3</v>
      </c>
      <c r="W1734" s="124">
        <v>7.3363095238095245E-3</v>
      </c>
      <c r="X1734" s="195">
        <v>7</v>
      </c>
      <c r="Y1734" s="129">
        <v>2.4972606284717493E-3</v>
      </c>
      <c r="Z1734" s="200">
        <v>1734</v>
      </c>
      <c r="AA1734" s="200">
        <f t="shared" si="240"/>
        <v>-1</v>
      </c>
      <c r="AB1734" s="200">
        <f t="shared" si="241"/>
        <v>-1</v>
      </c>
      <c r="AC1734" s="200">
        <f t="shared" si="242"/>
        <v>-1</v>
      </c>
      <c r="AE1734" s="200">
        <f t="shared" si="243"/>
        <v>7.4782407407407384E-3</v>
      </c>
      <c r="AF1734" s="200">
        <f t="shared" si="244"/>
        <v>7.2415123456790118E-3</v>
      </c>
      <c r="AG1734" s="200">
        <f t="shared" si="245"/>
        <v>7.3363095238095245E-3</v>
      </c>
      <c r="AI1734" s="200" t="s">
        <v>108</v>
      </c>
    </row>
    <row r="1735" spans="1:35" ht="12" customHeight="1" x14ac:dyDescent="0.15">
      <c r="E1735" s="28" t="s">
        <v>97</v>
      </c>
      <c r="F1735" s="126" t="s">
        <v>311</v>
      </c>
      <c r="G1735" s="197" t="s">
        <v>311</v>
      </c>
      <c r="H1735" s="131" t="s">
        <v>311</v>
      </c>
      <c r="I1735" s="126" t="s">
        <v>311</v>
      </c>
      <c r="J1735" s="197" t="s">
        <v>311</v>
      </c>
      <c r="K1735" s="131" t="s">
        <v>311</v>
      </c>
      <c r="L1735" s="126" t="s">
        <v>311</v>
      </c>
      <c r="M1735" s="197" t="s">
        <v>311</v>
      </c>
      <c r="N1735" s="131" t="s">
        <v>311</v>
      </c>
      <c r="P1735" s="28" t="s">
        <v>97</v>
      </c>
      <c r="Q1735" s="126">
        <v>7.4731182795698924E-3</v>
      </c>
      <c r="R1735" s="197">
        <v>31</v>
      </c>
      <c r="S1735" s="131">
        <v>2.4109685998100791E-3</v>
      </c>
      <c r="T1735" s="126">
        <v>6.8587962962962969E-3</v>
      </c>
      <c r="U1735" s="197">
        <v>15</v>
      </c>
      <c r="V1735" s="131">
        <v>2.017429268079767E-3</v>
      </c>
      <c r="W1735" s="126">
        <v>6.3020833333333331E-3</v>
      </c>
      <c r="X1735" s="197">
        <v>14</v>
      </c>
      <c r="Y1735" s="131">
        <v>1.1239258901972094E-3</v>
      </c>
      <c r="Z1735" s="200">
        <v>1735</v>
      </c>
      <c r="AA1735" s="200">
        <f t="shared" si="240"/>
        <v>-1</v>
      </c>
      <c r="AB1735" s="200">
        <f t="shared" si="241"/>
        <v>-1</v>
      </c>
      <c r="AC1735" s="200">
        <f t="shared" si="242"/>
        <v>-1</v>
      </c>
      <c r="AE1735" s="200">
        <f t="shared" si="243"/>
        <v>7.4731182795698924E-3</v>
      </c>
      <c r="AF1735" s="200">
        <f t="shared" si="244"/>
        <v>6.8587962962962969E-3</v>
      </c>
      <c r="AG1735" s="200">
        <f t="shared" si="245"/>
        <v>6.3020833333333331E-3</v>
      </c>
      <c r="AI1735" s="200" t="s">
        <v>109</v>
      </c>
    </row>
    <row r="1736" spans="1:35" ht="12" customHeight="1" x14ac:dyDescent="0.15">
      <c r="E1736" s="103" t="s">
        <v>98</v>
      </c>
      <c r="F1736" s="124" t="s">
        <v>311</v>
      </c>
      <c r="G1736" s="195" t="s">
        <v>311</v>
      </c>
      <c r="H1736" s="129" t="s">
        <v>311</v>
      </c>
      <c r="I1736" s="124" t="s">
        <v>311</v>
      </c>
      <c r="J1736" s="195" t="s">
        <v>311</v>
      </c>
      <c r="K1736" s="129" t="s">
        <v>311</v>
      </c>
      <c r="L1736" s="124" t="s">
        <v>311</v>
      </c>
      <c r="M1736" s="195" t="s">
        <v>311</v>
      </c>
      <c r="N1736" s="129" t="s">
        <v>311</v>
      </c>
      <c r="P1736" s="103" t="s">
        <v>98</v>
      </c>
      <c r="Q1736" s="124">
        <v>7.2326762246117116E-3</v>
      </c>
      <c r="R1736" s="195">
        <v>31</v>
      </c>
      <c r="S1736" s="129">
        <v>2.4451563122819381E-3</v>
      </c>
      <c r="T1736" s="124">
        <v>7.2673611111111107E-3</v>
      </c>
      <c r="U1736" s="195">
        <v>10</v>
      </c>
      <c r="V1736" s="129">
        <v>1.9997258858268883E-3</v>
      </c>
      <c r="W1736" s="124">
        <v>6.0615079365079353E-3</v>
      </c>
      <c r="X1736" s="195">
        <v>14</v>
      </c>
      <c r="Y1736" s="129">
        <v>1.0416610138679085E-3</v>
      </c>
      <c r="Z1736" s="200">
        <v>1736</v>
      </c>
      <c r="AA1736" s="200">
        <f t="shared" si="240"/>
        <v>-1</v>
      </c>
      <c r="AB1736" s="200">
        <f t="shared" si="241"/>
        <v>-1</v>
      </c>
      <c r="AC1736" s="200">
        <f t="shared" si="242"/>
        <v>-1</v>
      </c>
      <c r="AE1736" s="200">
        <f t="shared" si="243"/>
        <v>7.2326762246117116E-3</v>
      </c>
      <c r="AF1736" s="200">
        <f t="shared" si="244"/>
        <v>7.2673611111111107E-3</v>
      </c>
      <c r="AG1736" s="200">
        <f t="shared" si="245"/>
        <v>6.0615079365079353E-3</v>
      </c>
      <c r="AI1736" s="200" t="s">
        <v>110</v>
      </c>
    </row>
    <row r="1737" spans="1:35" ht="12" customHeight="1" x14ac:dyDescent="0.15">
      <c r="E1737" s="23" t="s">
        <v>99</v>
      </c>
      <c r="F1737" s="125" t="s">
        <v>311</v>
      </c>
      <c r="G1737" s="196" t="s">
        <v>311</v>
      </c>
      <c r="H1737" s="130" t="s">
        <v>311</v>
      </c>
      <c r="I1737" s="125" t="s">
        <v>311</v>
      </c>
      <c r="J1737" s="196" t="s">
        <v>311</v>
      </c>
      <c r="K1737" s="130" t="s">
        <v>311</v>
      </c>
      <c r="L1737" s="125" t="s">
        <v>311</v>
      </c>
      <c r="M1737" s="196" t="s">
        <v>311</v>
      </c>
      <c r="N1737" s="130" t="s">
        <v>311</v>
      </c>
      <c r="P1737" s="23" t="s">
        <v>99</v>
      </c>
      <c r="Q1737" s="125">
        <v>7.5757575757575742E-3</v>
      </c>
      <c r="R1737" s="196">
        <v>33</v>
      </c>
      <c r="S1737" s="130">
        <v>2.254977647352276E-3</v>
      </c>
      <c r="T1737" s="125">
        <v>6.8822337962962969E-3</v>
      </c>
      <c r="U1737" s="196">
        <v>8</v>
      </c>
      <c r="V1737" s="130">
        <v>1.6851644886785773E-3</v>
      </c>
      <c r="W1737" s="125">
        <v>7.7803497942386841E-3</v>
      </c>
      <c r="X1737" s="196">
        <v>9</v>
      </c>
      <c r="Y1737" s="130">
        <v>3.2700076536991045E-3</v>
      </c>
      <c r="Z1737" s="200">
        <v>1737</v>
      </c>
      <c r="AA1737" s="200">
        <f t="shared" si="240"/>
        <v>-1</v>
      </c>
      <c r="AB1737" s="200">
        <f t="shared" si="241"/>
        <v>-1</v>
      </c>
      <c r="AC1737" s="200">
        <f t="shared" si="242"/>
        <v>-1</v>
      </c>
      <c r="AE1737" s="200">
        <f t="shared" si="243"/>
        <v>7.5757575757575742E-3</v>
      </c>
      <c r="AF1737" s="200">
        <f t="shared" si="244"/>
        <v>6.8822337962962969E-3</v>
      </c>
      <c r="AG1737" s="200">
        <f t="shared" si="245"/>
        <v>7.7803497942386841E-3</v>
      </c>
      <c r="AI1737" s="200" t="s">
        <v>111</v>
      </c>
    </row>
    <row r="1738" spans="1:35" ht="12" customHeight="1" x14ac:dyDescent="0.15">
      <c r="E1738" s="103" t="s">
        <v>100</v>
      </c>
      <c r="F1738" s="124">
        <v>7.5694444444444446E-3</v>
      </c>
      <c r="G1738" s="195">
        <v>1</v>
      </c>
      <c r="H1738" s="129" t="s">
        <v>311</v>
      </c>
      <c r="I1738" s="124" t="s">
        <v>311</v>
      </c>
      <c r="J1738" s="195" t="s">
        <v>311</v>
      </c>
      <c r="K1738" s="129" t="s">
        <v>311</v>
      </c>
      <c r="L1738" s="124" t="s">
        <v>311</v>
      </c>
      <c r="M1738" s="195" t="s">
        <v>311</v>
      </c>
      <c r="N1738" s="129" t="s">
        <v>311</v>
      </c>
      <c r="P1738" s="103" t="s">
        <v>100</v>
      </c>
      <c r="Q1738" s="124">
        <v>6.9788049768518519E-3</v>
      </c>
      <c r="R1738" s="195">
        <v>32</v>
      </c>
      <c r="S1738" s="129">
        <v>1.8200237788190319E-3</v>
      </c>
      <c r="T1738" s="124">
        <v>6.2254050925925923E-3</v>
      </c>
      <c r="U1738" s="195">
        <v>16</v>
      </c>
      <c r="V1738" s="129">
        <v>1.1206021068751505E-3</v>
      </c>
      <c r="W1738" s="124">
        <v>6.713514109347442E-3</v>
      </c>
      <c r="X1738" s="195">
        <v>21</v>
      </c>
      <c r="Y1738" s="129">
        <v>1.5744122227953985E-3</v>
      </c>
      <c r="Z1738" s="200">
        <v>1738</v>
      </c>
      <c r="AA1738" s="200">
        <f t="shared" si="240"/>
        <v>7.5694444444444446E-3</v>
      </c>
      <c r="AB1738" s="200">
        <f t="shared" si="241"/>
        <v>-1</v>
      </c>
      <c r="AC1738" s="200">
        <f t="shared" si="242"/>
        <v>-1</v>
      </c>
      <c r="AE1738" s="200">
        <f t="shared" si="243"/>
        <v>6.9788049768518519E-3</v>
      </c>
      <c r="AF1738" s="200">
        <f t="shared" si="244"/>
        <v>6.2254050925925923E-3</v>
      </c>
      <c r="AG1738" s="200">
        <f t="shared" si="245"/>
        <v>6.713514109347442E-3</v>
      </c>
      <c r="AI1738" s="200" t="s">
        <v>112</v>
      </c>
    </row>
    <row r="1739" spans="1:35" ht="12" customHeight="1" x14ac:dyDescent="0.15">
      <c r="E1739" s="23" t="s">
        <v>101</v>
      </c>
      <c r="F1739" s="125">
        <v>7.1874999999999994E-3</v>
      </c>
      <c r="G1739" s="196">
        <v>1</v>
      </c>
      <c r="H1739" s="130" t="s">
        <v>311</v>
      </c>
      <c r="I1739" s="125">
        <v>6.6840277777777783E-3</v>
      </c>
      <c r="J1739" s="196">
        <v>2</v>
      </c>
      <c r="K1739" s="130">
        <v>6.7928081988984188E-4</v>
      </c>
      <c r="L1739" s="125" t="s">
        <v>311</v>
      </c>
      <c r="M1739" s="196" t="s">
        <v>311</v>
      </c>
      <c r="N1739" s="130" t="s">
        <v>311</v>
      </c>
      <c r="P1739" s="23" t="s">
        <v>101</v>
      </c>
      <c r="Q1739" s="125">
        <v>7.2511574074074067E-3</v>
      </c>
      <c r="R1739" s="196">
        <v>28</v>
      </c>
      <c r="S1739" s="130">
        <v>2.4583428996659651E-3</v>
      </c>
      <c r="T1739" s="125">
        <v>6.5575396825396839E-3</v>
      </c>
      <c r="U1739" s="196">
        <v>7</v>
      </c>
      <c r="V1739" s="130">
        <v>2.437452160233724E-3</v>
      </c>
      <c r="W1739" s="125">
        <v>6.3845486111111117E-3</v>
      </c>
      <c r="X1739" s="196">
        <v>8</v>
      </c>
      <c r="Y1739" s="130">
        <v>1.8089751219034077E-3</v>
      </c>
      <c r="Z1739" s="200">
        <v>1739</v>
      </c>
      <c r="AA1739" s="200">
        <f t="shared" si="240"/>
        <v>7.1874999999999994E-3</v>
      </c>
      <c r="AB1739" s="200">
        <f t="shared" si="241"/>
        <v>6.6840277777777783E-3</v>
      </c>
      <c r="AC1739" s="200">
        <f t="shared" si="242"/>
        <v>-1</v>
      </c>
      <c r="AE1739" s="200">
        <f t="shared" si="243"/>
        <v>7.2511574074074067E-3</v>
      </c>
      <c r="AF1739" s="200">
        <f t="shared" si="244"/>
        <v>6.5575396825396839E-3</v>
      </c>
      <c r="AG1739" s="200">
        <f t="shared" si="245"/>
        <v>6.3845486111111117E-3</v>
      </c>
      <c r="AI1739" s="200" t="s">
        <v>113</v>
      </c>
    </row>
    <row r="1740" spans="1:35" ht="12" customHeight="1" x14ac:dyDescent="0.15">
      <c r="E1740" s="103" t="s">
        <v>102</v>
      </c>
      <c r="F1740" s="124" t="s">
        <v>311</v>
      </c>
      <c r="G1740" s="195" t="s">
        <v>311</v>
      </c>
      <c r="H1740" s="129" t="s">
        <v>311</v>
      </c>
      <c r="I1740" s="124" t="s">
        <v>311</v>
      </c>
      <c r="J1740" s="195" t="s">
        <v>311</v>
      </c>
      <c r="K1740" s="129" t="s">
        <v>311</v>
      </c>
      <c r="L1740" s="124" t="s">
        <v>311</v>
      </c>
      <c r="M1740" s="195" t="s">
        <v>311</v>
      </c>
      <c r="N1740" s="129" t="s">
        <v>311</v>
      </c>
      <c r="P1740" s="103" t="s">
        <v>102</v>
      </c>
      <c r="Q1740" s="124">
        <v>8.7384259259259255E-3</v>
      </c>
      <c r="R1740" s="195">
        <v>12</v>
      </c>
      <c r="S1740" s="129">
        <v>3.2120012945784471E-3</v>
      </c>
      <c r="T1740" s="124">
        <v>7.1383101851851859E-3</v>
      </c>
      <c r="U1740" s="195">
        <v>4</v>
      </c>
      <c r="V1740" s="129">
        <v>1.8746516737492699E-3</v>
      </c>
      <c r="W1740" s="124">
        <v>7.1117424242424258E-3</v>
      </c>
      <c r="X1740" s="195">
        <v>11</v>
      </c>
      <c r="Y1740" s="129">
        <v>1.6275581619947922E-3</v>
      </c>
      <c r="Z1740" s="200">
        <v>1740</v>
      </c>
      <c r="AA1740" s="200">
        <f t="shared" si="240"/>
        <v>-1</v>
      </c>
      <c r="AB1740" s="200">
        <f t="shared" si="241"/>
        <v>-1</v>
      </c>
      <c r="AC1740" s="200">
        <f t="shared" si="242"/>
        <v>-1</v>
      </c>
      <c r="AE1740" s="200">
        <f t="shared" si="243"/>
        <v>8.7384259259259255E-3</v>
      </c>
      <c r="AF1740" s="200">
        <f t="shared" si="244"/>
        <v>7.1383101851851859E-3</v>
      </c>
      <c r="AG1740" s="200">
        <f t="shared" si="245"/>
        <v>7.1117424242424258E-3</v>
      </c>
      <c r="AI1740" s="200" t="s">
        <v>114</v>
      </c>
    </row>
    <row r="1741" spans="1:35" ht="12" customHeight="1" x14ac:dyDescent="0.15">
      <c r="E1741" s="23" t="s">
        <v>103</v>
      </c>
      <c r="F1741" s="125" t="s">
        <v>311</v>
      </c>
      <c r="G1741" s="196" t="s">
        <v>311</v>
      </c>
      <c r="H1741" s="130" t="s">
        <v>311</v>
      </c>
      <c r="I1741" s="125">
        <v>5.9259259259259256E-3</v>
      </c>
      <c r="J1741" s="196">
        <v>1</v>
      </c>
      <c r="K1741" s="130" t="s">
        <v>311</v>
      </c>
      <c r="L1741" s="125" t="s">
        <v>311</v>
      </c>
      <c r="M1741" s="196" t="s">
        <v>311</v>
      </c>
      <c r="N1741" s="130" t="s">
        <v>311</v>
      </c>
      <c r="P1741" s="23" t="s">
        <v>103</v>
      </c>
      <c r="Q1741" s="125">
        <v>7.7744708994709E-3</v>
      </c>
      <c r="R1741" s="196">
        <v>7</v>
      </c>
      <c r="S1741" s="130">
        <v>3.3431829617466308E-3</v>
      </c>
      <c r="T1741" s="125">
        <v>7.4704218106995878E-3</v>
      </c>
      <c r="U1741" s="196">
        <v>9</v>
      </c>
      <c r="V1741" s="130">
        <v>2.3541942012443094E-3</v>
      </c>
      <c r="W1741" s="125">
        <v>6.2245370370370371E-3</v>
      </c>
      <c r="X1741" s="196">
        <v>5</v>
      </c>
      <c r="Y1741" s="130">
        <v>7.6666338174730402E-4</v>
      </c>
      <c r="Z1741" s="200">
        <v>1741</v>
      </c>
      <c r="AA1741" s="200">
        <f t="shared" si="240"/>
        <v>-1</v>
      </c>
      <c r="AB1741" s="200">
        <f t="shared" si="241"/>
        <v>5.9259259259259256E-3</v>
      </c>
      <c r="AC1741" s="200">
        <f t="shared" si="242"/>
        <v>-1</v>
      </c>
      <c r="AE1741" s="200">
        <f t="shared" si="243"/>
        <v>7.7744708994709E-3</v>
      </c>
      <c r="AF1741" s="200">
        <f t="shared" si="244"/>
        <v>7.4704218106995878E-3</v>
      </c>
      <c r="AG1741" s="200">
        <f t="shared" si="245"/>
        <v>6.2245370370370371E-3</v>
      </c>
      <c r="AI1741" s="200" t="s">
        <v>115</v>
      </c>
    </row>
    <row r="1742" spans="1:35" ht="12" customHeight="1" x14ac:dyDescent="0.15">
      <c r="E1742" s="103" t="s">
        <v>104</v>
      </c>
      <c r="F1742" s="124">
        <v>5.7407407407407416E-3</v>
      </c>
      <c r="G1742" s="195">
        <v>1</v>
      </c>
      <c r="H1742" s="129" t="s">
        <v>311</v>
      </c>
      <c r="I1742" s="124" t="s">
        <v>311</v>
      </c>
      <c r="J1742" s="195" t="s">
        <v>311</v>
      </c>
      <c r="K1742" s="129" t="s">
        <v>311</v>
      </c>
      <c r="L1742" s="124" t="s">
        <v>311</v>
      </c>
      <c r="M1742" s="195" t="s">
        <v>311</v>
      </c>
      <c r="N1742" s="129" t="s">
        <v>311</v>
      </c>
      <c r="P1742" s="103" t="s">
        <v>104</v>
      </c>
      <c r="Q1742" s="124">
        <v>5.8854166666666664E-3</v>
      </c>
      <c r="R1742" s="195">
        <v>2</v>
      </c>
      <c r="S1742" s="129">
        <v>6.7928081988985185E-4</v>
      </c>
      <c r="T1742" s="124" t="s">
        <v>311</v>
      </c>
      <c r="U1742" s="195" t="s">
        <v>311</v>
      </c>
      <c r="V1742" s="129" t="s">
        <v>311</v>
      </c>
      <c r="W1742" s="124">
        <v>8.5358796296296294E-3</v>
      </c>
      <c r="X1742" s="195">
        <v>2</v>
      </c>
      <c r="Y1742" s="129">
        <v>2.6762027482407479E-3</v>
      </c>
      <c r="Z1742" s="200">
        <v>1742</v>
      </c>
      <c r="AA1742" s="200">
        <f t="shared" si="240"/>
        <v>5.7407407407407416E-3</v>
      </c>
      <c r="AB1742" s="200">
        <f t="shared" si="241"/>
        <v>-1</v>
      </c>
      <c r="AC1742" s="200">
        <f t="shared" si="242"/>
        <v>-1</v>
      </c>
      <c r="AE1742" s="200">
        <f t="shared" si="243"/>
        <v>5.8854166666666664E-3</v>
      </c>
      <c r="AF1742" s="200">
        <f t="shared" si="244"/>
        <v>-1</v>
      </c>
      <c r="AG1742" s="200">
        <f t="shared" si="245"/>
        <v>8.5358796296296294E-3</v>
      </c>
      <c r="AI1742" s="200" t="s">
        <v>116</v>
      </c>
    </row>
    <row r="1743" spans="1:35" ht="12" customHeight="1" x14ac:dyDescent="0.15">
      <c r="E1743" s="23" t="s">
        <v>105</v>
      </c>
      <c r="F1743" s="125">
        <v>7.1296296296296307E-3</v>
      </c>
      <c r="G1743" s="196">
        <v>1</v>
      </c>
      <c r="H1743" s="130" t="s">
        <v>311</v>
      </c>
      <c r="I1743" s="125" t="s">
        <v>311</v>
      </c>
      <c r="J1743" s="196" t="s">
        <v>311</v>
      </c>
      <c r="K1743" s="130" t="s">
        <v>311</v>
      </c>
      <c r="L1743" s="125" t="s">
        <v>311</v>
      </c>
      <c r="M1743" s="196" t="s">
        <v>311</v>
      </c>
      <c r="N1743" s="130" t="s">
        <v>311</v>
      </c>
      <c r="P1743" s="23" t="s">
        <v>105</v>
      </c>
      <c r="Q1743" s="125">
        <v>6.7438271604938265E-3</v>
      </c>
      <c r="R1743" s="196">
        <v>6</v>
      </c>
      <c r="S1743" s="130">
        <v>1.6839807118703999E-3</v>
      </c>
      <c r="T1743" s="125">
        <v>5.443672839506173E-3</v>
      </c>
      <c r="U1743" s="196">
        <v>3</v>
      </c>
      <c r="V1743" s="130">
        <v>9.3552126952035379E-5</v>
      </c>
      <c r="W1743" s="125">
        <v>5.2893518518518524E-3</v>
      </c>
      <c r="X1743" s="196">
        <v>2</v>
      </c>
      <c r="Y1743" s="130">
        <v>8.1841062637282572E-5</v>
      </c>
      <c r="Z1743" s="200">
        <v>1743</v>
      </c>
      <c r="AA1743" s="200">
        <f t="shared" si="240"/>
        <v>7.1296296296296307E-3</v>
      </c>
      <c r="AB1743" s="200">
        <f t="shared" si="241"/>
        <v>-1</v>
      </c>
      <c r="AC1743" s="200">
        <f t="shared" si="242"/>
        <v>-1</v>
      </c>
      <c r="AE1743" s="200">
        <f t="shared" si="243"/>
        <v>6.7438271604938265E-3</v>
      </c>
      <c r="AF1743" s="200">
        <f t="shared" si="244"/>
        <v>5.443672839506173E-3</v>
      </c>
      <c r="AG1743" s="200">
        <f t="shared" si="245"/>
        <v>5.2893518518518524E-3</v>
      </c>
      <c r="AI1743" s="200" t="s">
        <v>117</v>
      </c>
    </row>
    <row r="1744" spans="1:35" ht="12" customHeight="1" x14ac:dyDescent="0.15">
      <c r="E1744" s="46" t="s">
        <v>126</v>
      </c>
      <c r="F1744" s="127"/>
      <c r="G1744" s="198"/>
      <c r="H1744" s="132"/>
      <c r="I1744" s="127"/>
      <c r="J1744" s="198"/>
      <c r="K1744" s="132"/>
      <c r="L1744" s="127"/>
      <c r="M1744" s="198"/>
      <c r="N1744" s="132"/>
      <c r="P1744" s="46" t="s">
        <v>126</v>
      </c>
      <c r="Q1744" s="127"/>
      <c r="R1744" s="198"/>
      <c r="S1744" s="132"/>
      <c r="T1744" s="127"/>
      <c r="U1744" s="198"/>
      <c r="V1744" s="132"/>
      <c r="W1744" s="127"/>
      <c r="X1744" s="198"/>
      <c r="Y1744" s="132"/>
    </row>
    <row r="1745" spans="5:29" ht="12" customHeight="1" x14ac:dyDescent="0.15">
      <c r="E1745" s="34" t="s">
        <v>127</v>
      </c>
      <c r="F1745" s="125">
        <v>8.200231481481482E-3</v>
      </c>
      <c r="G1745" s="196">
        <v>2</v>
      </c>
      <c r="H1745" s="130">
        <v>4.8286226956024937E-4</v>
      </c>
      <c r="I1745" s="125" t="s">
        <v>311</v>
      </c>
      <c r="J1745" s="196" t="s">
        <v>311</v>
      </c>
      <c r="K1745" s="130" t="s">
        <v>311</v>
      </c>
      <c r="L1745" s="125" t="s">
        <v>311</v>
      </c>
      <c r="M1745" s="196" t="s">
        <v>311</v>
      </c>
      <c r="N1745" s="130" t="s">
        <v>311</v>
      </c>
      <c r="P1745" s="34" t="s">
        <v>127</v>
      </c>
      <c r="Q1745" s="125">
        <v>7.1906709791983723E-3</v>
      </c>
      <c r="R1745" s="196">
        <v>73</v>
      </c>
      <c r="S1745" s="130">
        <v>2.0633762950935538E-3</v>
      </c>
      <c r="T1745" s="125">
        <v>7.1664562289562306E-3</v>
      </c>
      <c r="U1745" s="196">
        <v>11</v>
      </c>
      <c r="V1745" s="130">
        <v>2.5376157707347061E-3</v>
      </c>
      <c r="W1745" s="125">
        <v>8.4069865319865312E-3</v>
      </c>
      <c r="X1745" s="196">
        <v>11</v>
      </c>
      <c r="Y1745" s="130">
        <v>2.6378697305403753E-3</v>
      </c>
    </row>
    <row r="1746" spans="5:29" ht="12" customHeight="1" x14ac:dyDescent="0.15">
      <c r="E1746" s="103" t="s">
        <v>123</v>
      </c>
      <c r="F1746" s="124" t="s">
        <v>311</v>
      </c>
      <c r="G1746" s="195" t="s">
        <v>311</v>
      </c>
      <c r="H1746" s="129" t="s">
        <v>311</v>
      </c>
      <c r="I1746" s="124" t="s">
        <v>311</v>
      </c>
      <c r="J1746" s="195" t="s">
        <v>311</v>
      </c>
      <c r="K1746" s="129" t="s">
        <v>311</v>
      </c>
      <c r="L1746" s="124" t="s">
        <v>311</v>
      </c>
      <c r="M1746" s="195" t="s">
        <v>311</v>
      </c>
      <c r="N1746" s="129" t="s">
        <v>311</v>
      </c>
      <c r="P1746" s="103" t="s">
        <v>123</v>
      </c>
      <c r="Q1746" s="124">
        <v>7.5639753764753757E-3</v>
      </c>
      <c r="R1746" s="195">
        <v>91</v>
      </c>
      <c r="S1746" s="129">
        <v>2.4592069496520105E-3</v>
      </c>
      <c r="T1746" s="124">
        <v>7.3237847222222211E-3</v>
      </c>
      <c r="U1746" s="195">
        <v>40</v>
      </c>
      <c r="V1746" s="129">
        <v>2.350148024701714E-3</v>
      </c>
      <c r="W1746" s="124">
        <v>6.7241636798088412E-3</v>
      </c>
      <c r="X1746" s="195">
        <v>31</v>
      </c>
      <c r="Y1746" s="129">
        <v>1.9384771287814576E-3</v>
      </c>
    </row>
    <row r="1747" spans="5:29" ht="12" customHeight="1" x14ac:dyDescent="0.15">
      <c r="E1747" s="23" t="s">
        <v>124</v>
      </c>
      <c r="F1747" s="125">
        <v>7.378472222222222E-3</v>
      </c>
      <c r="G1747" s="196">
        <v>2</v>
      </c>
      <c r="H1747" s="130">
        <v>2.7007550670317664E-4</v>
      </c>
      <c r="I1747" s="125">
        <v>6.6840277777777783E-3</v>
      </c>
      <c r="J1747" s="196">
        <v>2</v>
      </c>
      <c r="K1747" s="130">
        <v>6.7928081988984188E-4</v>
      </c>
      <c r="L1747" s="125" t="s">
        <v>311</v>
      </c>
      <c r="M1747" s="196" t="s">
        <v>311</v>
      </c>
      <c r="N1747" s="130" t="s">
        <v>311</v>
      </c>
      <c r="P1747" s="23" t="s">
        <v>124</v>
      </c>
      <c r="Q1747" s="125">
        <v>7.4532453245324546E-3</v>
      </c>
      <c r="R1747" s="196">
        <v>101</v>
      </c>
      <c r="S1747" s="130">
        <v>2.3418947966133562E-3</v>
      </c>
      <c r="T1747" s="125">
        <v>6.5544332210998894E-3</v>
      </c>
      <c r="U1747" s="196">
        <v>33</v>
      </c>
      <c r="V1747" s="130">
        <v>1.6652029002908483E-3</v>
      </c>
      <c r="W1747" s="125">
        <v>6.8754925137903865E-3</v>
      </c>
      <c r="X1747" s="196">
        <v>47</v>
      </c>
      <c r="Y1747" s="130">
        <v>2.015746127538574E-3</v>
      </c>
    </row>
    <row r="1748" spans="5:29" ht="12" customHeight="1" x14ac:dyDescent="0.15">
      <c r="E1748" s="46" t="s">
        <v>3</v>
      </c>
      <c r="F1748" s="127"/>
      <c r="G1748" s="198"/>
      <c r="H1748" s="132"/>
      <c r="I1748" s="127"/>
      <c r="J1748" s="198"/>
      <c r="K1748" s="132"/>
      <c r="L1748" s="127"/>
      <c r="M1748" s="198"/>
      <c r="N1748" s="132"/>
      <c r="P1748" s="46" t="s">
        <v>3</v>
      </c>
      <c r="Q1748" s="127"/>
      <c r="R1748" s="198"/>
      <c r="S1748" s="132"/>
      <c r="T1748" s="127"/>
      <c r="U1748" s="198"/>
      <c r="V1748" s="132"/>
      <c r="W1748" s="127"/>
      <c r="X1748" s="198"/>
      <c r="Y1748" s="132"/>
    </row>
    <row r="1749" spans="5:29" ht="12" customHeight="1" x14ac:dyDescent="0.15">
      <c r="E1749" s="26" t="s">
        <v>128</v>
      </c>
      <c r="F1749" s="128">
        <v>7.3379629629629637E-3</v>
      </c>
      <c r="G1749" s="199">
        <v>6</v>
      </c>
      <c r="H1749" s="133">
        <v>9.3711411811494736E-4</v>
      </c>
      <c r="I1749" s="128">
        <v>6.4901620370370373E-3</v>
      </c>
      <c r="J1749" s="199">
        <v>4</v>
      </c>
      <c r="K1749" s="133">
        <v>5.434784744276492E-4</v>
      </c>
      <c r="L1749" s="128" t="s">
        <v>311</v>
      </c>
      <c r="M1749" s="199" t="s">
        <v>311</v>
      </c>
      <c r="N1749" s="133" t="s">
        <v>311</v>
      </c>
      <c r="P1749" s="26" t="s">
        <v>128</v>
      </c>
      <c r="Q1749" s="128">
        <v>7.4572440087145985E-3</v>
      </c>
      <c r="R1749" s="199">
        <v>340</v>
      </c>
      <c r="S1749" s="133">
        <v>2.3941544514286032E-3</v>
      </c>
      <c r="T1749" s="128">
        <v>6.959311143039589E-3</v>
      </c>
      <c r="U1749" s="199">
        <v>116</v>
      </c>
      <c r="V1749" s="133">
        <v>2.0568096011581009E-3</v>
      </c>
      <c r="W1749" s="128">
        <v>6.9191565515094909E-3</v>
      </c>
      <c r="X1749" s="199">
        <v>119</v>
      </c>
      <c r="Y1749" s="133">
        <v>2.0017880136713739E-3</v>
      </c>
    </row>
    <row r="1750" spans="5:29" ht="12" customHeight="1" x14ac:dyDescent="0.15">
      <c r="E1750" s="123"/>
      <c r="P1750" s="123"/>
    </row>
    <row r="1751" spans="5:29" ht="12" customHeight="1" x14ac:dyDescent="0.15">
      <c r="E1751" s="113" t="s">
        <v>315</v>
      </c>
      <c r="P1751" s="113" t="s">
        <v>315</v>
      </c>
    </row>
    <row r="1753" spans="5:29" ht="12" customHeight="1" x14ac:dyDescent="0.15">
      <c r="AC1753" s="225"/>
    </row>
    <row r="1767" spans="1:35" ht="20.100000000000001" customHeight="1" x14ac:dyDescent="0.15">
      <c r="A1767" s="6"/>
      <c r="E1767" s="3" t="s">
        <v>232</v>
      </c>
      <c r="F1767" s="15"/>
      <c r="G1767" s="192"/>
      <c r="H1767" s="15"/>
      <c r="I1767" s="15"/>
      <c r="J1767" s="192"/>
      <c r="K1767" s="15"/>
      <c r="L1767" s="15"/>
      <c r="M1767" s="192"/>
      <c r="N1767" s="15"/>
      <c r="P1767" s="3" t="s">
        <v>233</v>
      </c>
      <c r="Q1767" s="15"/>
      <c r="R1767" s="192"/>
      <c r="S1767" s="15"/>
      <c r="T1767" s="15"/>
      <c r="U1767" s="192"/>
      <c r="V1767" s="15"/>
      <c r="W1767" s="15"/>
      <c r="X1767" s="192"/>
      <c r="Y1767" s="15"/>
    </row>
    <row r="1768" spans="1:35" ht="12" customHeight="1" x14ac:dyDescent="0.15">
      <c r="E1768" s="41"/>
      <c r="F1768" s="42" t="s">
        <v>283</v>
      </c>
      <c r="G1768" s="193"/>
      <c r="H1768" s="43"/>
      <c r="I1768" s="42" t="s">
        <v>285</v>
      </c>
      <c r="J1768" s="193"/>
      <c r="K1768" s="43"/>
      <c r="L1768" s="42" t="s">
        <v>286</v>
      </c>
      <c r="M1768" s="193"/>
      <c r="N1768" s="43"/>
      <c r="P1768" s="41"/>
      <c r="Q1768" s="42" t="s">
        <v>283</v>
      </c>
      <c r="R1768" s="193"/>
      <c r="S1768" s="43"/>
      <c r="T1768" s="42" t="s">
        <v>285</v>
      </c>
      <c r="U1768" s="193"/>
      <c r="V1768" s="43"/>
      <c r="W1768" s="42" t="s">
        <v>286</v>
      </c>
      <c r="X1768" s="193"/>
      <c r="Y1768" s="43"/>
    </row>
    <row r="1769" spans="1:35" ht="12" customHeight="1" x14ac:dyDescent="0.15">
      <c r="A1769" s="84"/>
      <c r="B1769" s="84"/>
      <c r="C1769" s="84"/>
      <c r="E1769" s="80"/>
      <c r="F1769" s="104" t="s">
        <v>306</v>
      </c>
      <c r="G1769" s="194" t="s">
        <v>305</v>
      </c>
      <c r="H1769" s="105" t="s">
        <v>307</v>
      </c>
      <c r="I1769" s="104" t="s">
        <v>306</v>
      </c>
      <c r="J1769" s="194" t="s">
        <v>305</v>
      </c>
      <c r="K1769" s="105" t="s">
        <v>307</v>
      </c>
      <c r="L1769" s="104" t="s">
        <v>306</v>
      </c>
      <c r="M1769" s="194" t="s">
        <v>305</v>
      </c>
      <c r="N1769" s="105" t="s">
        <v>307</v>
      </c>
      <c r="P1769" s="80"/>
      <c r="Q1769" s="104" t="s">
        <v>306</v>
      </c>
      <c r="R1769" s="194" t="s">
        <v>305</v>
      </c>
      <c r="S1769" s="105" t="s">
        <v>307</v>
      </c>
      <c r="T1769" s="104" t="s">
        <v>306</v>
      </c>
      <c r="U1769" s="194" t="s">
        <v>305</v>
      </c>
      <c r="V1769" s="105" t="s">
        <v>307</v>
      </c>
      <c r="W1769" s="104" t="s">
        <v>306</v>
      </c>
      <c r="X1769" s="194" t="s">
        <v>305</v>
      </c>
      <c r="Y1769" s="105" t="s">
        <v>307</v>
      </c>
    </row>
    <row r="1770" spans="1:35" ht="12" customHeight="1" x14ac:dyDescent="0.15">
      <c r="A1770" s="2" t="s">
        <v>0</v>
      </c>
      <c r="E1770" s="46" t="s">
        <v>125</v>
      </c>
      <c r="F1770" s="30"/>
      <c r="G1770" s="110"/>
      <c r="H1770" s="32"/>
      <c r="I1770" s="30"/>
      <c r="J1770" s="110"/>
      <c r="K1770" s="32"/>
      <c r="L1770" s="30"/>
      <c r="M1770" s="110"/>
      <c r="N1770" s="32"/>
      <c r="P1770" s="46" t="s">
        <v>125</v>
      </c>
      <c r="Q1770" s="30"/>
      <c r="R1770" s="110"/>
      <c r="S1770" s="32"/>
      <c r="T1770" s="30"/>
      <c r="U1770" s="110"/>
      <c r="V1770" s="32"/>
      <c r="W1770" s="30"/>
      <c r="X1770" s="110"/>
      <c r="Y1770" s="32"/>
      <c r="AA1770" s="200" t="s">
        <v>283</v>
      </c>
      <c r="AB1770" s="200" t="s">
        <v>285</v>
      </c>
      <c r="AC1770" s="200" t="s">
        <v>286</v>
      </c>
      <c r="AE1770" s="200" t="s">
        <v>283</v>
      </c>
      <c r="AF1770" s="200" t="s">
        <v>285</v>
      </c>
      <c r="AG1770" s="200" t="s">
        <v>286</v>
      </c>
    </row>
    <row r="1771" spans="1:35" ht="12" customHeight="1" x14ac:dyDescent="0.15">
      <c r="A1771" s="25"/>
      <c r="E1771" s="103" t="s">
        <v>272</v>
      </c>
      <c r="F1771" s="124">
        <v>3.9461805555555561E-3</v>
      </c>
      <c r="G1771" s="195">
        <v>20</v>
      </c>
      <c r="H1771" s="129">
        <v>4.920142335215847E-4</v>
      </c>
      <c r="I1771" s="124">
        <v>3.4027777777777784E-3</v>
      </c>
      <c r="J1771" s="195">
        <v>1</v>
      </c>
      <c r="K1771" s="129" t="s">
        <v>311</v>
      </c>
      <c r="L1771" s="124">
        <v>4.0335648148148145E-3</v>
      </c>
      <c r="M1771" s="195">
        <v>2</v>
      </c>
      <c r="N1771" s="129">
        <v>1.3912980648348973E-4</v>
      </c>
      <c r="P1771" s="103" t="s">
        <v>272</v>
      </c>
      <c r="Q1771" s="124">
        <v>6.1590608465608458E-3</v>
      </c>
      <c r="R1771" s="195">
        <v>7</v>
      </c>
      <c r="S1771" s="129">
        <v>1.4957661025395794E-3</v>
      </c>
      <c r="T1771" s="124">
        <v>7.6388888888888895E-3</v>
      </c>
      <c r="U1771" s="195">
        <v>2</v>
      </c>
      <c r="V1771" s="129">
        <v>3.6173749685700679E-3</v>
      </c>
      <c r="W1771" s="124">
        <v>4.6990740740740743E-3</v>
      </c>
      <c r="X1771" s="195">
        <v>2</v>
      </c>
      <c r="Y1771" s="129">
        <v>5.2378280087892132E-4</v>
      </c>
      <c r="Z1771" s="200">
        <v>1771</v>
      </c>
      <c r="AA1771" s="200">
        <f>IF(F1771="-",-1,F1771)</f>
        <v>3.9461805555555561E-3</v>
      </c>
      <c r="AB1771" s="200">
        <f>IF(I1771="-",-1,I1771)</f>
        <v>3.4027777777777784E-3</v>
      </c>
      <c r="AC1771" s="200">
        <f>IF(L1771="-",-1,L1771)</f>
        <v>4.0335648148148145E-3</v>
      </c>
      <c r="AE1771" s="200">
        <f>IF(Q1771="-",-1,Q1771)</f>
        <v>6.1590608465608458E-3</v>
      </c>
      <c r="AF1771" s="200">
        <f>IF(T1771="-",-1,T1771)</f>
        <v>7.6388888888888895E-3</v>
      </c>
      <c r="AG1771" s="200">
        <f>IF(W1771="-",-1,W1771)</f>
        <v>4.6990740740740743E-3</v>
      </c>
      <c r="AI1771" s="200" t="s">
        <v>118</v>
      </c>
    </row>
    <row r="1772" spans="1:35" ht="12" customHeight="1" x14ac:dyDescent="0.15">
      <c r="A1772" s="85" t="s">
        <v>308</v>
      </c>
      <c r="B1772" s="134"/>
      <c r="C1772" s="134"/>
      <c r="E1772" s="23" t="s">
        <v>273</v>
      </c>
      <c r="F1772" s="125">
        <v>4.4896690672153643E-3</v>
      </c>
      <c r="G1772" s="196">
        <v>54</v>
      </c>
      <c r="H1772" s="130">
        <v>1.3286708105072031E-3</v>
      </c>
      <c r="I1772" s="125">
        <v>4.3981481481481484E-3</v>
      </c>
      <c r="J1772" s="196">
        <v>1</v>
      </c>
      <c r="K1772" s="130" t="s">
        <v>311</v>
      </c>
      <c r="L1772" s="125">
        <v>3.7731481481481483E-3</v>
      </c>
      <c r="M1772" s="196">
        <v>1</v>
      </c>
      <c r="N1772" s="130" t="s">
        <v>311</v>
      </c>
      <c r="P1772" s="23" t="s">
        <v>273</v>
      </c>
      <c r="Q1772" s="125">
        <v>5.8914499605988982E-3</v>
      </c>
      <c r="R1772" s="196">
        <v>47</v>
      </c>
      <c r="S1772" s="130">
        <v>7.8609104041978616E-4</v>
      </c>
      <c r="T1772" s="125">
        <v>6.8479938271604939E-3</v>
      </c>
      <c r="U1772" s="196">
        <v>3</v>
      </c>
      <c r="V1772" s="130">
        <v>2.6225517002631759E-3</v>
      </c>
      <c r="W1772" s="125">
        <v>5.8333333333333336E-3</v>
      </c>
      <c r="X1772" s="196">
        <v>1</v>
      </c>
      <c r="Y1772" s="130" t="s">
        <v>311</v>
      </c>
      <c r="Z1772" s="200">
        <v>1772</v>
      </c>
      <c r="AA1772" s="200">
        <f t="shared" ref="AA1772:AA1786" si="246">IF(F1772="-",-1,F1772)</f>
        <v>4.4896690672153643E-3</v>
      </c>
      <c r="AB1772" s="200">
        <f t="shared" ref="AB1772:AB1786" si="247">IF(I1772="-",-1,I1772)</f>
        <v>4.3981481481481484E-3</v>
      </c>
      <c r="AC1772" s="200">
        <f t="shared" ref="AC1772:AC1786" si="248">IF(L1772="-",-1,L1772)</f>
        <v>3.7731481481481483E-3</v>
      </c>
      <c r="AE1772" s="200">
        <f t="shared" ref="AE1772:AE1786" si="249">IF(Q1772="-",-1,Q1772)</f>
        <v>5.8914499605988982E-3</v>
      </c>
      <c r="AF1772" s="200">
        <f t="shared" ref="AF1772:AF1786" si="250">IF(T1772="-",-1,T1772)</f>
        <v>6.8479938271604939E-3</v>
      </c>
      <c r="AG1772" s="200">
        <f t="shared" ref="AG1772:AG1786" si="251">IF(W1772="-",-1,W1772)</f>
        <v>5.8333333333333336E-3</v>
      </c>
      <c r="AI1772" s="200" t="s">
        <v>119</v>
      </c>
    </row>
    <row r="1773" spans="1:35" ht="12" customHeight="1" x14ac:dyDescent="0.15">
      <c r="A1773" s="85" t="s">
        <v>310</v>
      </c>
      <c r="B1773" s="134"/>
      <c r="C1773" s="134"/>
      <c r="E1773" s="103" t="s">
        <v>274</v>
      </c>
      <c r="F1773" s="124">
        <v>4.4380144032921806E-3</v>
      </c>
      <c r="G1773" s="195">
        <v>36</v>
      </c>
      <c r="H1773" s="129">
        <v>7.3567237414182975E-4</v>
      </c>
      <c r="I1773" s="124">
        <v>4.4251543209876546E-3</v>
      </c>
      <c r="J1773" s="195">
        <v>3</v>
      </c>
      <c r="K1773" s="129">
        <v>4.5748104757842084E-4</v>
      </c>
      <c r="L1773" s="124" t="s">
        <v>311</v>
      </c>
      <c r="M1773" s="195" t="s">
        <v>311</v>
      </c>
      <c r="N1773" s="129" t="s">
        <v>311</v>
      </c>
      <c r="P1773" s="103" t="s">
        <v>274</v>
      </c>
      <c r="Q1773" s="124">
        <v>6.2784900284900292E-3</v>
      </c>
      <c r="R1773" s="195">
        <v>26</v>
      </c>
      <c r="S1773" s="129">
        <v>1.070021643425969E-3</v>
      </c>
      <c r="T1773" s="124">
        <v>5.3780864197530871E-3</v>
      </c>
      <c r="U1773" s="195">
        <v>3</v>
      </c>
      <c r="V1773" s="129">
        <v>2.8452768622672683E-4</v>
      </c>
      <c r="W1773" s="124">
        <v>5.0000000000000001E-3</v>
      </c>
      <c r="X1773" s="195">
        <v>1</v>
      </c>
      <c r="Y1773" s="129" t="s">
        <v>311</v>
      </c>
      <c r="Z1773" s="200">
        <v>1773</v>
      </c>
      <c r="AA1773" s="200">
        <f t="shared" si="246"/>
        <v>4.4380144032921806E-3</v>
      </c>
      <c r="AB1773" s="200">
        <f t="shared" si="247"/>
        <v>4.4251543209876546E-3</v>
      </c>
      <c r="AC1773" s="200">
        <f t="shared" si="248"/>
        <v>-1</v>
      </c>
      <c r="AE1773" s="200">
        <f t="shared" si="249"/>
        <v>6.2784900284900292E-3</v>
      </c>
      <c r="AF1773" s="200">
        <f t="shared" si="250"/>
        <v>5.3780864197530871E-3</v>
      </c>
      <c r="AG1773" s="200">
        <f t="shared" si="251"/>
        <v>5.0000000000000001E-3</v>
      </c>
      <c r="AI1773" s="200" t="s">
        <v>120</v>
      </c>
    </row>
    <row r="1774" spans="1:35" ht="12" customHeight="1" x14ac:dyDescent="0.15">
      <c r="A1774" s="85" t="s">
        <v>309</v>
      </c>
      <c r="B1774" s="134"/>
      <c r="C1774" s="134"/>
      <c r="E1774" s="23" t="s">
        <v>275</v>
      </c>
      <c r="F1774" s="125">
        <v>4.5650077160493824E-3</v>
      </c>
      <c r="G1774" s="196">
        <v>12</v>
      </c>
      <c r="H1774" s="130">
        <v>6.3594164967934288E-4</v>
      </c>
      <c r="I1774" s="125">
        <v>4.2384259259259259E-3</v>
      </c>
      <c r="J1774" s="196">
        <v>10</v>
      </c>
      <c r="K1774" s="130">
        <v>5.6411128855674345E-4</v>
      </c>
      <c r="L1774" s="125">
        <v>5.5353009259259253E-3</v>
      </c>
      <c r="M1774" s="196">
        <v>4</v>
      </c>
      <c r="N1774" s="130">
        <v>2.3896165503101141E-3</v>
      </c>
      <c r="P1774" s="23" t="s">
        <v>275</v>
      </c>
      <c r="Q1774" s="125">
        <v>6.2268518518518506E-3</v>
      </c>
      <c r="R1774" s="196">
        <v>9</v>
      </c>
      <c r="S1774" s="130">
        <v>5.8820328093994614E-4</v>
      </c>
      <c r="T1774" s="125">
        <v>5.688657407407407E-3</v>
      </c>
      <c r="U1774" s="196">
        <v>6</v>
      </c>
      <c r="V1774" s="130">
        <v>6.500365183104474E-4</v>
      </c>
      <c r="W1774" s="125">
        <v>5.5324074074074069E-3</v>
      </c>
      <c r="X1774" s="196">
        <v>1</v>
      </c>
      <c r="Y1774" s="130" t="s">
        <v>311</v>
      </c>
      <c r="Z1774" s="200">
        <v>1774</v>
      </c>
      <c r="AA1774" s="200">
        <f t="shared" si="246"/>
        <v>4.5650077160493824E-3</v>
      </c>
      <c r="AB1774" s="200">
        <f t="shared" si="247"/>
        <v>4.2384259259259259E-3</v>
      </c>
      <c r="AC1774" s="200">
        <f t="shared" si="248"/>
        <v>5.5353009259259253E-3</v>
      </c>
      <c r="AE1774" s="200">
        <f t="shared" si="249"/>
        <v>6.2268518518518506E-3</v>
      </c>
      <c r="AF1774" s="200">
        <f t="shared" si="250"/>
        <v>5.688657407407407E-3</v>
      </c>
      <c r="AG1774" s="200">
        <f t="shared" si="251"/>
        <v>5.5324074074074069E-3</v>
      </c>
      <c r="AI1774" s="200" t="s">
        <v>121</v>
      </c>
    </row>
    <row r="1775" spans="1:35" ht="12" customHeight="1" x14ac:dyDescent="0.15">
      <c r="E1775" s="103" t="s">
        <v>94</v>
      </c>
      <c r="F1775" s="124">
        <v>4.931445868945868E-3</v>
      </c>
      <c r="G1775" s="195">
        <v>13</v>
      </c>
      <c r="H1775" s="129">
        <v>1.2115652945157479E-3</v>
      </c>
      <c r="I1775" s="124">
        <v>5.0063131313131315E-3</v>
      </c>
      <c r="J1775" s="195">
        <v>11</v>
      </c>
      <c r="K1775" s="129">
        <v>1.2676371003861287E-3</v>
      </c>
      <c r="L1775" s="124">
        <v>7.8356481481481489E-3</v>
      </c>
      <c r="M1775" s="195">
        <v>1</v>
      </c>
      <c r="N1775" s="129" t="s">
        <v>311</v>
      </c>
      <c r="P1775" s="103" t="s">
        <v>94</v>
      </c>
      <c r="Q1775" s="124">
        <v>6.2824074074074076E-3</v>
      </c>
      <c r="R1775" s="195">
        <v>10</v>
      </c>
      <c r="S1775" s="129">
        <v>7.7216029397102637E-4</v>
      </c>
      <c r="T1775" s="124">
        <v>5.5902777777777782E-3</v>
      </c>
      <c r="U1775" s="195">
        <v>1</v>
      </c>
      <c r="V1775" s="129" t="s">
        <v>311</v>
      </c>
      <c r="W1775" s="124">
        <v>7.4421296296296301E-3</v>
      </c>
      <c r="X1775" s="195">
        <v>2</v>
      </c>
      <c r="Y1775" s="129">
        <v>3.0281193175812778E-3</v>
      </c>
      <c r="Z1775" s="200">
        <v>1775</v>
      </c>
      <c r="AA1775" s="200">
        <f t="shared" si="246"/>
        <v>4.931445868945868E-3</v>
      </c>
      <c r="AB1775" s="200">
        <f t="shared" si="247"/>
        <v>5.0063131313131315E-3</v>
      </c>
      <c r="AC1775" s="200">
        <f t="shared" si="248"/>
        <v>7.8356481481481489E-3</v>
      </c>
      <c r="AE1775" s="200">
        <f t="shared" si="249"/>
        <v>6.2824074074074076E-3</v>
      </c>
      <c r="AF1775" s="200">
        <f t="shared" si="250"/>
        <v>5.5902777777777782E-3</v>
      </c>
      <c r="AG1775" s="200">
        <f t="shared" si="251"/>
        <v>7.4421296296296301E-3</v>
      </c>
      <c r="AI1775" s="200" t="s">
        <v>106</v>
      </c>
    </row>
    <row r="1776" spans="1:35" ht="12" customHeight="1" x14ac:dyDescent="0.15">
      <c r="A1776" s="2"/>
      <c r="E1776" s="23" t="s">
        <v>95</v>
      </c>
      <c r="F1776" s="125">
        <v>5.2821180555555555E-3</v>
      </c>
      <c r="G1776" s="196">
        <v>8</v>
      </c>
      <c r="H1776" s="130">
        <v>2.001678545839893E-3</v>
      </c>
      <c r="I1776" s="125">
        <v>4.348958333333334E-3</v>
      </c>
      <c r="J1776" s="196">
        <v>4</v>
      </c>
      <c r="K1776" s="130">
        <v>4.2968506437144705E-4</v>
      </c>
      <c r="L1776" s="125">
        <v>4.6550925925925926E-3</v>
      </c>
      <c r="M1776" s="196">
        <v>5</v>
      </c>
      <c r="N1776" s="130">
        <v>4.0346896845333617E-4</v>
      </c>
      <c r="P1776" s="23" t="s">
        <v>95</v>
      </c>
      <c r="Q1776" s="125">
        <v>6.875E-3</v>
      </c>
      <c r="R1776" s="196">
        <v>4</v>
      </c>
      <c r="S1776" s="130">
        <v>1.6545394266831547E-3</v>
      </c>
      <c r="T1776" s="125" t="s">
        <v>311</v>
      </c>
      <c r="U1776" s="196" t="s">
        <v>311</v>
      </c>
      <c r="V1776" s="130" t="s">
        <v>311</v>
      </c>
      <c r="W1776" s="125">
        <v>7.1913580246913585E-3</v>
      </c>
      <c r="X1776" s="196">
        <v>3</v>
      </c>
      <c r="Y1776" s="130">
        <v>1.9211684659245132E-3</v>
      </c>
      <c r="Z1776" s="200">
        <v>1776</v>
      </c>
      <c r="AA1776" s="200">
        <f t="shared" si="246"/>
        <v>5.2821180555555555E-3</v>
      </c>
      <c r="AB1776" s="200">
        <f t="shared" si="247"/>
        <v>4.348958333333334E-3</v>
      </c>
      <c r="AC1776" s="200">
        <f t="shared" si="248"/>
        <v>4.6550925925925926E-3</v>
      </c>
      <c r="AE1776" s="200">
        <f t="shared" si="249"/>
        <v>6.875E-3</v>
      </c>
      <c r="AF1776" s="200">
        <f t="shared" si="250"/>
        <v>-1</v>
      </c>
      <c r="AG1776" s="200">
        <f t="shared" si="251"/>
        <v>7.1913580246913585E-3</v>
      </c>
      <c r="AI1776" s="200" t="s">
        <v>107</v>
      </c>
    </row>
    <row r="1777" spans="5:35" ht="12" customHeight="1" x14ac:dyDescent="0.15">
      <c r="E1777" s="103" t="s">
        <v>96</v>
      </c>
      <c r="F1777" s="124">
        <v>4.9842923280423281E-3</v>
      </c>
      <c r="G1777" s="195">
        <v>14</v>
      </c>
      <c r="H1777" s="129">
        <v>1.4201985476511294E-3</v>
      </c>
      <c r="I1777" s="124">
        <v>4.6064814814814814E-3</v>
      </c>
      <c r="J1777" s="195">
        <v>4</v>
      </c>
      <c r="K1777" s="129">
        <v>5.0005715265505983E-5</v>
      </c>
      <c r="L1777" s="124">
        <v>4.6720679012345681E-3</v>
      </c>
      <c r="M1777" s="195">
        <v>6</v>
      </c>
      <c r="N1777" s="129">
        <v>1.5762285545988655E-4</v>
      </c>
      <c r="P1777" s="103" t="s">
        <v>96</v>
      </c>
      <c r="Q1777" s="124">
        <v>6.6666666666666662E-3</v>
      </c>
      <c r="R1777" s="195">
        <v>10</v>
      </c>
      <c r="S1777" s="129">
        <v>1.7173020896167263E-3</v>
      </c>
      <c r="T1777" s="124">
        <v>6.1651234567901237E-3</v>
      </c>
      <c r="U1777" s="195">
        <v>3</v>
      </c>
      <c r="V1777" s="129">
        <v>7.158481384934598E-4</v>
      </c>
      <c r="W1777" s="124">
        <v>7.0023148148148136E-3</v>
      </c>
      <c r="X1777" s="195">
        <v>5</v>
      </c>
      <c r="Y1777" s="129">
        <v>8.7217387270649112E-4</v>
      </c>
      <c r="Z1777" s="200">
        <v>1777</v>
      </c>
      <c r="AA1777" s="200">
        <f t="shared" si="246"/>
        <v>4.9842923280423281E-3</v>
      </c>
      <c r="AB1777" s="200">
        <f t="shared" si="247"/>
        <v>4.6064814814814814E-3</v>
      </c>
      <c r="AC1777" s="200">
        <f t="shared" si="248"/>
        <v>4.6720679012345681E-3</v>
      </c>
      <c r="AE1777" s="200">
        <f t="shared" si="249"/>
        <v>6.6666666666666662E-3</v>
      </c>
      <c r="AF1777" s="200">
        <f t="shared" si="250"/>
        <v>6.1651234567901237E-3</v>
      </c>
      <c r="AG1777" s="200">
        <f t="shared" si="251"/>
        <v>7.0023148148148136E-3</v>
      </c>
      <c r="AI1777" s="200" t="s">
        <v>108</v>
      </c>
    </row>
    <row r="1778" spans="5:35" ht="12" customHeight="1" x14ac:dyDescent="0.15">
      <c r="E1778" s="28" t="s">
        <v>97</v>
      </c>
      <c r="F1778" s="126">
        <v>4.6990740740740734E-3</v>
      </c>
      <c r="G1778" s="197">
        <v>10</v>
      </c>
      <c r="H1778" s="131">
        <v>7.4212592322110953E-4</v>
      </c>
      <c r="I1778" s="126">
        <v>4.076967592592593E-3</v>
      </c>
      <c r="J1778" s="197">
        <v>4</v>
      </c>
      <c r="K1778" s="131">
        <v>4.5374454574926556E-4</v>
      </c>
      <c r="L1778" s="126">
        <v>4.3204365079365084E-3</v>
      </c>
      <c r="M1778" s="197">
        <v>7</v>
      </c>
      <c r="N1778" s="131">
        <v>5.569088089188637E-4</v>
      </c>
      <c r="P1778" s="28" t="s">
        <v>97</v>
      </c>
      <c r="Q1778" s="126">
        <v>7.6388888888888886E-3</v>
      </c>
      <c r="R1778" s="197">
        <v>7</v>
      </c>
      <c r="S1778" s="131">
        <v>2.004098078387397E-3</v>
      </c>
      <c r="T1778" s="126">
        <v>7.2662037037037035E-3</v>
      </c>
      <c r="U1778" s="197">
        <v>5</v>
      </c>
      <c r="V1778" s="131">
        <v>2.001986967379733E-3</v>
      </c>
      <c r="W1778" s="126">
        <v>6.3263888888888901E-3</v>
      </c>
      <c r="X1778" s="197">
        <v>5</v>
      </c>
      <c r="Y1778" s="131">
        <v>4.3442111806277651E-4</v>
      </c>
      <c r="Z1778" s="200">
        <v>1778</v>
      </c>
      <c r="AA1778" s="200">
        <f t="shared" si="246"/>
        <v>4.6990740740740734E-3</v>
      </c>
      <c r="AB1778" s="200">
        <f t="shared" si="247"/>
        <v>4.076967592592593E-3</v>
      </c>
      <c r="AC1778" s="200">
        <f t="shared" si="248"/>
        <v>4.3204365079365084E-3</v>
      </c>
      <c r="AE1778" s="200">
        <f t="shared" si="249"/>
        <v>7.6388888888888886E-3</v>
      </c>
      <c r="AF1778" s="200">
        <f t="shared" si="250"/>
        <v>7.2662037037037035E-3</v>
      </c>
      <c r="AG1778" s="200">
        <f t="shared" si="251"/>
        <v>6.3263888888888901E-3</v>
      </c>
      <c r="AI1778" s="200" t="s">
        <v>109</v>
      </c>
    </row>
    <row r="1779" spans="5:35" ht="12" customHeight="1" x14ac:dyDescent="0.15">
      <c r="E1779" s="103" t="s">
        <v>98</v>
      </c>
      <c r="F1779" s="124">
        <v>4.5067663817663813E-3</v>
      </c>
      <c r="G1779" s="195">
        <v>13</v>
      </c>
      <c r="H1779" s="129">
        <v>1.5657012991677267E-3</v>
      </c>
      <c r="I1779" s="124">
        <v>5.0707304526748974E-3</v>
      </c>
      <c r="J1779" s="195">
        <v>9</v>
      </c>
      <c r="K1779" s="129">
        <v>1.6471461298371917E-3</v>
      </c>
      <c r="L1779" s="124">
        <v>5.0405092592592593E-3</v>
      </c>
      <c r="M1779" s="195">
        <v>10</v>
      </c>
      <c r="N1779" s="129">
        <v>7.9025022643578087E-4</v>
      </c>
      <c r="P1779" s="103" t="s">
        <v>98</v>
      </c>
      <c r="Q1779" s="124">
        <v>6.3209541062801931E-3</v>
      </c>
      <c r="R1779" s="195">
        <v>23</v>
      </c>
      <c r="S1779" s="129">
        <v>7.0740831935944847E-4</v>
      </c>
      <c r="T1779" s="124">
        <v>8.9699074074074073E-3</v>
      </c>
      <c r="U1779" s="195">
        <v>1</v>
      </c>
      <c r="V1779" s="129" t="s">
        <v>311</v>
      </c>
      <c r="W1779" s="124">
        <v>6.6493055555555559E-3</v>
      </c>
      <c r="X1779" s="195">
        <v>2</v>
      </c>
      <c r="Y1779" s="129">
        <v>3.8465299439546319E-4</v>
      </c>
      <c r="Z1779" s="200">
        <v>1779</v>
      </c>
      <c r="AA1779" s="200">
        <f t="shared" si="246"/>
        <v>4.5067663817663813E-3</v>
      </c>
      <c r="AB1779" s="200">
        <f t="shared" si="247"/>
        <v>5.0707304526748974E-3</v>
      </c>
      <c r="AC1779" s="200">
        <f t="shared" si="248"/>
        <v>5.0405092592592593E-3</v>
      </c>
      <c r="AE1779" s="200">
        <f t="shared" si="249"/>
        <v>6.3209541062801931E-3</v>
      </c>
      <c r="AF1779" s="200">
        <f t="shared" si="250"/>
        <v>8.9699074074074073E-3</v>
      </c>
      <c r="AG1779" s="200">
        <f t="shared" si="251"/>
        <v>6.6493055555555559E-3</v>
      </c>
      <c r="AI1779" s="200" t="s">
        <v>110</v>
      </c>
    </row>
    <row r="1780" spans="5:35" ht="12" customHeight="1" x14ac:dyDescent="0.15">
      <c r="E1780" s="23" t="s">
        <v>99</v>
      </c>
      <c r="F1780" s="125">
        <v>4.7214988425925931E-3</v>
      </c>
      <c r="G1780" s="196">
        <v>16</v>
      </c>
      <c r="H1780" s="130">
        <v>1.3883902702574058E-3</v>
      </c>
      <c r="I1780" s="125">
        <v>4.8996913580246918E-3</v>
      </c>
      <c r="J1780" s="196">
        <v>6</v>
      </c>
      <c r="K1780" s="130">
        <v>1.3919077274114815E-3</v>
      </c>
      <c r="L1780" s="125">
        <v>4.5881558641975304E-3</v>
      </c>
      <c r="M1780" s="196">
        <v>12</v>
      </c>
      <c r="N1780" s="130">
        <v>7.0606954494454287E-4</v>
      </c>
      <c r="P1780" s="23" t="s">
        <v>99</v>
      </c>
      <c r="Q1780" s="125">
        <v>6.0416666666666665E-3</v>
      </c>
      <c r="R1780" s="196">
        <v>13</v>
      </c>
      <c r="S1780" s="130">
        <v>8.3435080203690453E-4</v>
      </c>
      <c r="T1780" s="125">
        <v>6.7914094650205767E-3</v>
      </c>
      <c r="U1780" s="196">
        <v>9</v>
      </c>
      <c r="V1780" s="130">
        <v>1.6041242630931449E-3</v>
      </c>
      <c r="W1780" s="125">
        <v>6.2847222222222219E-3</v>
      </c>
      <c r="X1780" s="196">
        <v>5</v>
      </c>
      <c r="Y1780" s="130">
        <v>4.2847528612066725E-4</v>
      </c>
      <c r="Z1780" s="200">
        <v>1780</v>
      </c>
      <c r="AA1780" s="200">
        <f t="shared" si="246"/>
        <v>4.7214988425925931E-3</v>
      </c>
      <c r="AB1780" s="200">
        <f t="shared" si="247"/>
        <v>4.8996913580246918E-3</v>
      </c>
      <c r="AC1780" s="200">
        <f t="shared" si="248"/>
        <v>4.5881558641975304E-3</v>
      </c>
      <c r="AE1780" s="200">
        <f t="shared" si="249"/>
        <v>6.0416666666666665E-3</v>
      </c>
      <c r="AF1780" s="200">
        <f t="shared" si="250"/>
        <v>6.7914094650205767E-3</v>
      </c>
      <c r="AG1780" s="200">
        <f t="shared" si="251"/>
        <v>6.2847222222222219E-3</v>
      </c>
      <c r="AI1780" s="200" t="s">
        <v>111</v>
      </c>
    </row>
    <row r="1781" spans="5:35" ht="12" customHeight="1" x14ac:dyDescent="0.15">
      <c r="E1781" s="103" t="s">
        <v>100</v>
      </c>
      <c r="F1781" s="124">
        <v>4.530826558265583E-3</v>
      </c>
      <c r="G1781" s="195">
        <v>41</v>
      </c>
      <c r="H1781" s="129">
        <v>7.9303144068064793E-4</v>
      </c>
      <c r="I1781" s="124">
        <v>5.0205761316872433E-3</v>
      </c>
      <c r="J1781" s="195">
        <v>9</v>
      </c>
      <c r="K1781" s="129">
        <v>1.7657555665258758E-3</v>
      </c>
      <c r="L1781" s="124">
        <v>4.4579475308641975E-3</v>
      </c>
      <c r="M1781" s="195">
        <v>6</v>
      </c>
      <c r="N1781" s="129">
        <v>2.4160908507043558E-4</v>
      </c>
      <c r="P1781" s="103" t="s">
        <v>100</v>
      </c>
      <c r="Q1781" s="124">
        <v>6.5800477897252074E-3</v>
      </c>
      <c r="R1781" s="195">
        <v>31</v>
      </c>
      <c r="S1781" s="129">
        <v>1.2107937225393976E-3</v>
      </c>
      <c r="T1781" s="124">
        <v>6.6984953703703711E-3</v>
      </c>
      <c r="U1781" s="195">
        <v>8</v>
      </c>
      <c r="V1781" s="129">
        <v>1.7092246808929649E-3</v>
      </c>
      <c r="W1781" s="124">
        <v>8.375771604938272E-3</v>
      </c>
      <c r="X1781" s="195">
        <v>3</v>
      </c>
      <c r="Y1781" s="129">
        <v>2.6092115058410038E-3</v>
      </c>
      <c r="Z1781" s="200">
        <v>1781</v>
      </c>
      <c r="AA1781" s="200">
        <f t="shared" si="246"/>
        <v>4.530826558265583E-3</v>
      </c>
      <c r="AB1781" s="200">
        <f t="shared" si="247"/>
        <v>5.0205761316872433E-3</v>
      </c>
      <c r="AC1781" s="200">
        <f t="shared" si="248"/>
        <v>4.4579475308641975E-3</v>
      </c>
      <c r="AE1781" s="200">
        <f t="shared" si="249"/>
        <v>6.5800477897252074E-3</v>
      </c>
      <c r="AF1781" s="200">
        <f t="shared" si="250"/>
        <v>6.6984953703703711E-3</v>
      </c>
      <c r="AG1781" s="200">
        <f t="shared" si="251"/>
        <v>8.375771604938272E-3</v>
      </c>
      <c r="AI1781" s="200" t="s">
        <v>112</v>
      </c>
    </row>
    <row r="1782" spans="5:35" ht="12" customHeight="1" x14ac:dyDescent="0.15">
      <c r="E1782" s="23" t="s">
        <v>101</v>
      </c>
      <c r="F1782" s="125">
        <v>4.8056520061728379E-3</v>
      </c>
      <c r="G1782" s="196">
        <v>24</v>
      </c>
      <c r="H1782" s="130">
        <v>1.2646242395732206E-3</v>
      </c>
      <c r="I1782" s="125">
        <v>4.589120370370371E-3</v>
      </c>
      <c r="J1782" s="196">
        <v>6</v>
      </c>
      <c r="K1782" s="130">
        <v>7.245684675468789E-4</v>
      </c>
      <c r="L1782" s="125">
        <v>4.8958333333333336E-3</v>
      </c>
      <c r="M1782" s="196">
        <v>7</v>
      </c>
      <c r="N1782" s="130">
        <v>5.9753317581942458E-4</v>
      </c>
      <c r="P1782" s="23" t="s">
        <v>101</v>
      </c>
      <c r="Q1782" s="125">
        <v>6.7796840958605662E-3</v>
      </c>
      <c r="R1782" s="196">
        <v>17</v>
      </c>
      <c r="S1782" s="130">
        <v>1.1943365593588761E-3</v>
      </c>
      <c r="T1782" s="125">
        <v>5.9645061728395054E-3</v>
      </c>
      <c r="U1782" s="196">
        <v>3</v>
      </c>
      <c r="V1782" s="130">
        <v>4.1024065686838003E-4</v>
      </c>
      <c r="W1782" s="125">
        <v>7.0891203703703706E-3</v>
      </c>
      <c r="X1782" s="196">
        <v>6</v>
      </c>
      <c r="Y1782" s="130">
        <v>1.7300937385401338E-3</v>
      </c>
      <c r="Z1782" s="200">
        <v>1782</v>
      </c>
      <c r="AA1782" s="200">
        <f t="shared" si="246"/>
        <v>4.8056520061728379E-3</v>
      </c>
      <c r="AB1782" s="200">
        <f t="shared" si="247"/>
        <v>4.589120370370371E-3</v>
      </c>
      <c r="AC1782" s="200">
        <f t="shared" si="248"/>
        <v>4.8958333333333336E-3</v>
      </c>
      <c r="AE1782" s="200">
        <f t="shared" si="249"/>
        <v>6.7796840958605662E-3</v>
      </c>
      <c r="AF1782" s="200">
        <f t="shared" si="250"/>
        <v>5.9645061728395054E-3</v>
      </c>
      <c r="AG1782" s="200">
        <f t="shared" si="251"/>
        <v>7.0891203703703706E-3</v>
      </c>
      <c r="AI1782" s="200" t="s">
        <v>113</v>
      </c>
    </row>
    <row r="1783" spans="5:35" ht="12" customHeight="1" x14ac:dyDescent="0.15">
      <c r="E1783" s="103" t="s">
        <v>102</v>
      </c>
      <c r="F1783" s="124">
        <v>4.5987654320987651E-3</v>
      </c>
      <c r="G1783" s="195">
        <v>9</v>
      </c>
      <c r="H1783" s="129">
        <v>8.3509972257164462E-4</v>
      </c>
      <c r="I1783" s="124">
        <v>4.688786008230454E-3</v>
      </c>
      <c r="J1783" s="195">
        <v>9</v>
      </c>
      <c r="K1783" s="129">
        <v>8.2229793826337752E-4</v>
      </c>
      <c r="L1783" s="124">
        <v>4.6365740740740742E-3</v>
      </c>
      <c r="M1783" s="195">
        <v>10</v>
      </c>
      <c r="N1783" s="129">
        <v>9.3871694881004076E-4</v>
      </c>
      <c r="P1783" s="103" t="s">
        <v>102</v>
      </c>
      <c r="Q1783" s="124">
        <v>6.092303240740741E-3</v>
      </c>
      <c r="R1783" s="195">
        <v>8</v>
      </c>
      <c r="S1783" s="129">
        <v>5.8222925757909594E-4</v>
      </c>
      <c r="T1783" s="124">
        <v>6.4081790123456791E-3</v>
      </c>
      <c r="U1783" s="195">
        <v>3</v>
      </c>
      <c r="V1783" s="129">
        <v>3.1914516755608073E-4</v>
      </c>
      <c r="W1783" s="124">
        <v>6.5234374999999997E-3</v>
      </c>
      <c r="X1783" s="195">
        <v>8</v>
      </c>
      <c r="Y1783" s="129">
        <v>6.8282658085318682E-4</v>
      </c>
      <c r="Z1783" s="200">
        <v>1783</v>
      </c>
      <c r="AA1783" s="200">
        <f t="shared" si="246"/>
        <v>4.5987654320987651E-3</v>
      </c>
      <c r="AB1783" s="200">
        <f t="shared" si="247"/>
        <v>4.688786008230454E-3</v>
      </c>
      <c r="AC1783" s="200">
        <f t="shared" si="248"/>
        <v>4.6365740740740742E-3</v>
      </c>
      <c r="AE1783" s="200">
        <f t="shared" si="249"/>
        <v>6.092303240740741E-3</v>
      </c>
      <c r="AF1783" s="200">
        <f t="shared" si="250"/>
        <v>6.4081790123456791E-3</v>
      </c>
      <c r="AG1783" s="200">
        <f t="shared" si="251"/>
        <v>6.5234374999999997E-3</v>
      </c>
      <c r="AI1783" s="200" t="s">
        <v>114</v>
      </c>
    </row>
    <row r="1784" spans="5:35" ht="12" customHeight="1" x14ac:dyDescent="0.15">
      <c r="E1784" s="23" t="s">
        <v>103</v>
      </c>
      <c r="F1784" s="125">
        <v>4.5846193415637858E-3</v>
      </c>
      <c r="G1784" s="196">
        <v>9</v>
      </c>
      <c r="H1784" s="130">
        <v>8.1550921910572484E-4</v>
      </c>
      <c r="I1784" s="125">
        <v>4.9266975308641979E-3</v>
      </c>
      <c r="J1784" s="196">
        <v>6</v>
      </c>
      <c r="K1784" s="130">
        <v>1.9522916317637983E-3</v>
      </c>
      <c r="L1784" s="125">
        <v>4.3981481481481484E-3</v>
      </c>
      <c r="M1784" s="196">
        <v>3</v>
      </c>
      <c r="N1784" s="130">
        <v>3.2960719596985616E-4</v>
      </c>
      <c r="P1784" s="23" t="s">
        <v>103</v>
      </c>
      <c r="Q1784" s="125">
        <v>6.4629629629629638E-3</v>
      </c>
      <c r="R1784" s="196">
        <v>5</v>
      </c>
      <c r="S1784" s="130">
        <v>6.6591674320595512E-4</v>
      </c>
      <c r="T1784" s="125">
        <v>7.6099537037037038E-3</v>
      </c>
      <c r="U1784" s="196">
        <v>4</v>
      </c>
      <c r="V1784" s="130">
        <v>1.2765282011767806E-3</v>
      </c>
      <c r="W1784" s="125">
        <v>6.898148148148148E-3</v>
      </c>
      <c r="X1784" s="196">
        <v>2</v>
      </c>
      <c r="Y1784" s="130">
        <v>5.0741458835145943E-4</v>
      </c>
      <c r="Z1784" s="200">
        <v>1784</v>
      </c>
      <c r="AA1784" s="200">
        <f t="shared" si="246"/>
        <v>4.5846193415637858E-3</v>
      </c>
      <c r="AB1784" s="200">
        <f t="shared" si="247"/>
        <v>4.9266975308641979E-3</v>
      </c>
      <c r="AC1784" s="200">
        <f t="shared" si="248"/>
        <v>4.3981481481481484E-3</v>
      </c>
      <c r="AE1784" s="200">
        <f t="shared" si="249"/>
        <v>6.4629629629629638E-3</v>
      </c>
      <c r="AF1784" s="200">
        <f t="shared" si="250"/>
        <v>7.6099537037037038E-3</v>
      </c>
      <c r="AG1784" s="200">
        <f t="shared" si="251"/>
        <v>6.898148148148148E-3</v>
      </c>
      <c r="AI1784" s="200" t="s">
        <v>115</v>
      </c>
    </row>
    <row r="1785" spans="5:35" ht="12" customHeight="1" x14ac:dyDescent="0.15">
      <c r="E1785" s="103" t="s">
        <v>104</v>
      </c>
      <c r="F1785" s="124">
        <v>4.234182098765432E-3</v>
      </c>
      <c r="G1785" s="195">
        <v>6</v>
      </c>
      <c r="H1785" s="129">
        <v>4.5733949644563565E-4</v>
      </c>
      <c r="I1785" s="124">
        <v>4.8032407407407407E-3</v>
      </c>
      <c r="J1785" s="195">
        <v>2</v>
      </c>
      <c r="K1785" s="129">
        <v>6.219920760437243E-4</v>
      </c>
      <c r="L1785" s="124">
        <v>4.409722222222222E-3</v>
      </c>
      <c r="M1785" s="195">
        <v>1</v>
      </c>
      <c r="N1785" s="129" t="s">
        <v>311</v>
      </c>
      <c r="P1785" s="103" t="s">
        <v>104</v>
      </c>
      <c r="Q1785" s="124">
        <v>6.2499999999999995E-3</v>
      </c>
      <c r="R1785" s="195">
        <v>2</v>
      </c>
      <c r="S1785" s="129">
        <v>3.2736425054933732E-4</v>
      </c>
      <c r="T1785" s="124">
        <v>7.5347222222222213E-3</v>
      </c>
      <c r="U1785" s="195">
        <v>1</v>
      </c>
      <c r="V1785" s="129" t="s">
        <v>311</v>
      </c>
      <c r="W1785" s="124">
        <v>6.3773148148148148E-3</v>
      </c>
      <c r="X1785" s="195">
        <v>1</v>
      </c>
      <c r="Y1785" s="129" t="s">
        <v>311</v>
      </c>
      <c r="Z1785" s="200">
        <v>1785</v>
      </c>
      <c r="AA1785" s="200">
        <f t="shared" si="246"/>
        <v>4.234182098765432E-3</v>
      </c>
      <c r="AB1785" s="200">
        <f t="shared" si="247"/>
        <v>4.8032407407407407E-3</v>
      </c>
      <c r="AC1785" s="200">
        <f t="shared" si="248"/>
        <v>4.409722222222222E-3</v>
      </c>
      <c r="AE1785" s="200">
        <f t="shared" si="249"/>
        <v>6.2499999999999995E-3</v>
      </c>
      <c r="AF1785" s="200">
        <f t="shared" si="250"/>
        <v>7.5347222222222213E-3</v>
      </c>
      <c r="AG1785" s="200">
        <f t="shared" si="251"/>
        <v>6.3773148148148148E-3</v>
      </c>
      <c r="AI1785" s="200" t="s">
        <v>116</v>
      </c>
    </row>
    <row r="1786" spans="5:35" ht="12" customHeight="1" x14ac:dyDescent="0.15">
      <c r="E1786" s="23" t="s">
        <v>105</v>
      </c>
      <c r="F1786" s="125">
        <v>5.1759259259259258E-3</v>
      </c>
      <c r="G1786" s="196">
        <v>5</v>
      </c>
      <c r="H1786" s="130">
        <v>2.3346717758814424E-3</v>
      </c>
      <c r="I1786" s="125">
        <v>6.4351851851851861E-3</v>
      </c>
      <c r="J1786" s="196">
        <v>2</v>
      </c>
      <c r="K1786" s="130">
        <v>2.9953828925263475E-3</v>
      </c>
      <c r="L1786" s="125" t="s">
        <v>311</v>
      </c>
      <c r="M1786" s="196" t="s">
        <v>311</v>
      </c>
      <c r="N1786" s="130" t="s">
        <v>311</v>
      </c>
      <c r="P1786" s="23" t="s">
        <v>105</v>
      </c>
      <c r="Q1786" s="125">
        <v>6.099537037037037E-3</v>
      </c>
      <c r="R1786" s="196">
        <v>4</v>
      </c>
      <c r="S1786" s="130">
        <v>6.0133227810229748E-4</v>
      </c>
      <c r="T1786" s="125">
        <v>5.9953703703703697E-3</v>
      </c>
      <c r="U1786" s="196">
        <v>1</v>
      </c>
      <c r="V1786" s="130" t="s">
        <v>311</v>
      </c>
      <c r="W1786" s="125">
        <v>5.4224537037037036E-3</v>
      </c>
      <c r="X1786" s="196">
        <v>2</v>
      </c>
      <c r="Y1786" s="130">
        <v>5.8107154472505505E-4</v>
      </c>
      <c r="Z1786" s="200">
        <v>1786</v>
      </c>
      <c r="AA1786" s="200">
        <f t="shared" si="246"/>
        <v>5.1759259259259258E-3</v>
      </c>
      <c r="AB1786" s="200">
        <f t="shared" si="247"/>
        <v>6.4351851851851861E-3</v>
      </c>
      <c r="AC1786" s="200">
        <f t="shared" si="248"/>
        <v>-1</v>
      </c>
      <c r="AE1786" s="200">
        <f t="shared" si="249"/>
        <v>6.099537037037037E-3</v>
      </c>
      <c r="AF1786" s="200">
        <f t="shared" si="250"/>
        <v>5.9953703703703697E-3</v>
      </c>
      <c r="AG1786" s="200">
        <f t="shared" si="251"/>
        <v>5.4224537037037036E-3</v>
      </c>
      <c r="AI1786" s="200" t="s">
        <v>117</v>
      </c>
    </row>
    <row r="1787" spans="5:35" ht="12" customHeight="1" x14ac:dyDescent="0.15">
      <c r="E1787" s="46" t="s">
        <v>126</v>
      </c>
      <c r="F1787" s="127"/>
      <c r="G1787" s="198"/>
      <c r="H1787" s="132"/>
      <c r="I1787" s="127"/>
      <c r="J1787" s="198"/>
      <c r="K1787" s="132"/>
      <c r="L1787" s="127"/>
      <c r="M1787" s="198"/>
      <c r="N1787" s="132"/>
      <c r="P1787" s="46" t="s">
        <v>126</v>
      </c>
      <c r="Q1787" s="127"/>
      <c r="R1787" s="198"/>
      <c r="S1787" s="132"/>
      <c r="T1787" s="127"/>
      <c r="U1787" s="198"/>
      <c r="V1787" s="132"/>
      <c r="W1787" s="127"/>
      <c r="X1787" s="198"/>
      <c r="Y1787" s="132"/>
    </row>
    <row r="1788" spans="5:35" ht="12" customHeight="1" x14ac:dyDescent="0.15">
      <c r="E1788" s="34" t="s">
        <v>127</v>
      </c>
      <c r="F1788" s="125">
        <v>4.3859805318138666E-3</v>
      </c>
      <c r="G1788" s="196">
        <v>117</v>
      </c>
      <c r="H1788" s="130">
        <v>1.0407858732647828E-3</v>
      </c>
      <c r="I1788" s="125">
        <v>4.1358024691358023E-3</v>
      </c>
      <c r="J1788" s="196">
        <v>9</v>
      </c>
      <c r="K1788" s="130">
        <v>4.3602933543680365E-4</v>
      </c>
      <c r="L1788" s="125">
        <v>4.185185185185185E-3</v>
      </c>
      <c r="M1788" s="196">
        <v>5</v>
      </c>
      <c r="N1788" s="130">
        <v>6.4038212842385358E-4</v>
      </c>
      <c r="P1788" s="34" t="s">
        <v>127</v>
      </c>
      <c r="Q1788" s="125">
        <v>6.0471050870147267E-3</v>
      </c>
      <c r="R1788" s="196">
        <v>83</v>
      </c>
      <c r="S1788" s="130">
        <v>9.5002606055083559E-4</v>
      </c>
      <c r="T1788" s="125">
        <v>6.1554783950617279E-3</v>
      </c>
      <c r="U1788" s="196">
        <v>12</v>
      </c>
      <c r="V1788" s="130">
        <v>1.8598694896103433E-3</v>
      </c>
      <c r="W1788" s="125">
        <v>5.1527777777777778E-3</v>
      </c>
      <c r="X1788" s="196">
        <v>5</v>
      </c>
      <c r="Y1788" s="130">
        <v>5.7372861469480473E-4</v>
      </c>
    </row>
    <row r="1789" spans="5:35" ht="12" customHeight="1" x14ac:dyDescent="0.15">
      <c r="E1789" s="103" t="s">
        <v>123</v>
      </c>
      <c r="F1789" s="124">
        <v>5.0240384615384609E-3</v>
      </c>
      <c r="G1789" s="195">
        <v>39</v>
      </c>
      <c r="H1789" s="129">
        <v>1.4206250295279927E-3</v>
      </c>
      <c r="I1789" s="124">
        <v>4.6984953703703702E-3</v>
      </c>
      <c r="J1789" s="195">
        <v>20</v>
      </c>
      <c r="K1789" s="129">
        <v>1.0208519464406651E-3</v>
      </c>
      <c r="L1789" s="124">
        <v>4.5306069958847735E-3</v>
      </c>
      <c r="M1789" s="195">
        <v>18</v>
      </c>
      <c r="N1789" s="129">
        <v>4.2998016841874846E-4</v>
      </c>
      <c r="P1789" s="103" t="s">
        <v>123</v>
      </c>
      <c r="Q1789" s="124">
        <v>6.8514231824417012E-3</v>
      </c>
      <c r="R1789" s="195">
        <v>27</v>
      </c>
      <c r="S1789" s="129">
        <v>1.6260028831081126E-3</v>
      </c>
      <c r="T1789" s="124">
        <v>6.8532986111111104E-3</v>
      </c>
      <c r="U1789" s="195">
        <v>8</v>
      </c>
      <c r="V1789" s="129">
        <v>1.6617500496043768E-3</v>
      </c>
      <c r="W1789" s="124">
        <v>6.6798941798941807E-3</v>
      </c>
      <c r="X1789" s="195">
        <v>14</v>
      </c>
      <c r="Y1789" s="129">
        <v>1.0745430856931237E-3</v>
      </c>
    </row>
    <row r="1790" spans="5:35" ht="12" customHeight="1" x14ac:dyDescent="0.15">
      <c r="E1790" s="23" t="s">
        <v>124</v>
      </c>
      <c r="F1790" s="125">
        <v>4.6448045267489723E-3</v>
      </c>
      <c r="G1790" s="196">
        <v>90</v>
      </c>
      <c r="H1790" s="130">
        <v>1.0477346215907197E-3</v>
      </c>
      <c r="I1790" s="125">
        <v>4.7853973765432109E-3</v>
      </c>
      <c r="J1790" s="196">
        <v>24</v>
      </c>
      <c r="K1790" s="130">
        <v>1.3066249929679261E-3</v>
      </c>
      <c r="L1790" s="125">
        <v>4.5932539682539686E-3</v>
      </c>
      <c r="M1790" s="196">
        <v>28</v>
      </c>
      <c r="N1790" s="130">
        <v>5.9013667224077672E-4</v>
      </c>
      <c r="P1790" s="23" t="s">
        <v>124</v>
      </c>
      <c r="Q1790" s="125">
        <v>6.4903846153846157E-3</v>
      </c>
      <c r="R1790" s="196">
        <v>65</v>
      </c>
      <c r="S1790" s="130">
        <v>1.1212743968818759E-3</v>
      </c>
      <c r="T1790" s="125">
        <v>6.6341490299823636E-3</v>
      </c>
      <c r="U1790" s="196">
        <v>21</v>
      </c>
      <c r="V1790" s="130">
        <v>1.4659405272638068E-3</v>
      </c>
      <c r="W1790" s="125">
        <v>6.9232253086419747E-3</v>
      </c>
      <c r="X1790" s="196">
        <v>18</v>
      </c>
      <c r="Y1790" s="130">
        <v>1.5651542351619798E-3</v>
      </c>
    </row>
    <row r="1791" spans="5:35" ht="12" customHeight="1" x14ac:dyDescent="0.15">
      <c r="E1791" s="46" t="s">
        <v>3</v>
      </c>
      <c r="F1791" s="127"/>
      <c r="G1791" s="198"/>
      <c r="H1791" s="132"/>
      <c r="I1791" s="127"/>
      <c r="J1791" s="198"/>
      <c r="K1791" s="132"/>
      <c r="L1791" s="127"/>
      <c r="M1791" s="198"/>
      <c r="N1791" s="132"/>
      <c r="P1791" s="46" t="s">
        <v>3</v>
      </c>
      <c r="Q1791" s="127"/>
      <c r="R1791" s="198"/>
      <c r="S1791" s="132"/>
      <c r="T1791" s="127"/>
      <c r="U1791" s="198"/>
      <c r="V1791" s="132"/>
      <c r="W1791" s="127"/>
      <c r="X1791" s="198"/>
      <c r="Y1791" s="132"/>
    </row>
    <row r="1792" spans="5:35" ht="12" customHeight="1" x14ac:dyDescent="0.15">
      <c r="E1792" s="26" t="s">
        <v>128</v>
      </c>
      <c r="F1792" s="128">
        <v>4.5800606641123905E-3</v>
      </c>
      <c r="G1792" s="199">
        <v>290</v>
      </c>
      <c r="H1792" s="133">
        <v>1.1372945701298865E-3</v>
      </c>
      <c r="I1792" s="128">
        <v>4.7431087696892292E-3</v>
      </c>
      <c r="J1792" s="199">
        <v>87</v>
      </c>
      <c r="K1792" s="133">
        <v>1.2258164508245565E-3</v>
      </c>
      <c r="L1792" s="128">
        <v>4.7175925925925918E-3</v>
      </c>
      <c r="M1792" s="199">
        <v>75</v>
      </c>
      <c r="N1792" s="133">
        <v>8.9420692775260893E-4</v>
      </c>
      <c r="P1792" s="26" t="s">
        <v>128</v>
      </c>
      <c r="Q1792" s="128">
        <v>6.3267625809666182E-3</v>
      </c>
      <c r="R1792" s="199">
        <v>223</v>
      </c>
      <c r="S1792" s="133">
        <v>1.0820656126734138E-3</v>
      </c>
      <c r="T1792" s="128">
        <v>6.6277952480782668E-3</v>
      </c>
      <c r="U1792" s="199">
        <v>53</v>
      </c>
      <c r="V1792" s="133">
        <v>1.5246231729305246E-3</v>
      </c>
      <c r="W1792" s="128">
        <v>6.621551398337114E-3</v>
      </c>
      <c r="X1792" s="199">
        <v>49</v>
      </c>
      <c r="Y1792" s="133">
        <v>1.3192038139537494E-3</v>
      </c>
    </row>
    <row r="1793" spans="5:29" ht="12" customHeight="1" x14ac:dyDescent="0.15">
      <c r="E1793" s="123"/>
      <c r="P1793" s="123"/>
    </row>
    <row r="1794" spans="5:29" ht="12" customHeight="1" x14ac:dyDescent="0.15">
      <c r="E1794" s="113" t="s">
        <v>315</v>
      </c>
      <c r="P1794" s="113" t="s">
        <v>315</v>
      </c>
    </row>
    <row r="1796" spans="5:29" ht="12" customHeight="1" x14ac:dyDescent="0.15">
      <c r="AC1796" s="225"/>
    </row>
    <row r="1810" spans="1:35" ht="20.100000000000001" customHeight="1" x14ac:dyDescent="0.15">
      <c r="A1810" s="6"/>
      <c r="E1810" s="3" t="s">
        <v>234</v>
      </c>
      <c r="F1810" s="15"/>
      <c r="G1810" s="192"/>
      <c r="H1810" s="15"/>
      <c r="I1810" s="15"/>
      <c r="J1810" s="192"/>
      <c r="K1810" s="15"/>
      <c r="L1810" s="15"/>
      <c r="M1810" s="192"/>
      <c r="N1810" s="15"/>
      <c r="P1810" s="3" t="s">
        <v>235</v>
      </c>
      <c r="Q1810" s="15"/>
      <c r="R1810" s="192"/>
      <c r="S1810" s="15"/>
      <c r="T1810" s="15"/>
      <c r="U1810" s="192"/>
      <c r="V1810" s="15"/>
      <c r="W1810" s="15"/>
      <c r="X1810" s="192"/>
      <c r="Y1810" s="15"/>
    </row>
    <row r="1811" spans="1:35" ht="12" customHeight="1" x14ac:dyDescent="0.15">
      <c r="E1811" s="41"/>
      <c r="F1811" s="42" t="s">
        <v>283</v>
      </c>
      <c r="G1811" s="193"/>
      <c r="H1811" s="43"/>
      <c r="I1811" s="42" t="s">
        <v>285</v>
      </c>
      <c r="J1811" s="193"/>
      <c r="K1811" s="43"/>
      <c r="L1811" s="42" t="s">
        <v>286</v>
      </c>
      <c r="M1811" s="193"/>
      <c r="N1811" s="43"/>
      <c r="P1811" s="41"/>
      <c r="Q1811" s="42" t="s">
        <v>283</v>
      </c>
      <c r="R1811" s="193"/>
      <c r="S1811" s="43"/>
      <c r="T1811" s="42" t="s">
        <v>285</v>
      </c>
      <c r="U1811" s="193"/>
      <c r="V1811" s="43"/>
      <c r="W1811" s="42" t="s">
        <v>286</v>
      </c>
      <c r="X1811" s="193"/>
      <c r="Y1811" s="43"/>
    </row>
    <row r="1812" spans="1:35" ht="12" customHeight="1" x14ac:dyDescent="0.15">
      <c r="A1812" s="84"/>
      <c r="B1812" s="84"/>
      <c r="C1812" s="84"/>
      <c r="E1812" s="80"/>
      <c r="F1812" s="104" t="s">
        <v>306</v>
      </c>
      <c r="G1812" s="194" t="s">
        <v>305</v>
      </c>
      <c r="H1812" s="105" t="s">
        <v>307</v>
      </c>
      <c r="I1812" s="104" t="s">
        <v>306</v>
      </c>
      <c r="J1812" s="194" t="s">
        <v>305</v>
      </c>
      <c r="K1812" s="105" t="s">
        <v>307</v>
      </c>
      <c r="L1812" s="104" t="s">
        <v>306</v>
      </c>
      <c r="M1812" s="194" t="s">
        <v>305</v>
      </c>
      <c r="N1812" s="105" t="s">
        <v>307</v>
      </c>
      <c r="P1812" s="80"/>
      <c r="Q1812" s="104" t="s">
        <v>306</v>
      </c>
      <c r="R1812" s="194" t="s">
        <v>305</v>
      </c>
      <c r="S1812" s="105" t="s">
        <v>307</v>
      </c>
      <c r="T1812" s="104" t="s">
        <v>306</v>
      </c>
      <c r="U1812" s="194" t="s">
        <v>305</v>
      </c>
      <c r="V1812" s="105" t="s">
        <v>307</v>
      </c>
      <c r="W1812" s="104" t="s">
        <v>306</v>
      </c>
      <c r="X1812" s="194" t="s">
        <v>305</v>
      </c>
      <c r="Y1812" s="105" t="s">
        <v>307</v>
      </c>
    </row>
    <row r="1813" spans="1:35" ht="12" customHeight="1" x14ac:dyDescent="0.15">
      <c r="A1813" s="2" t="s">
        <v>0</v>
      </c>
      <c r="E1813" s="46" t="s">
        <v>125</v>
      </c>
      <c r="F1813" s="30"/>
      <c r="G1813" s="110"/>
      <c r="H1813" s="32"/>
      <c r="I1813" s="30"/>
      <c r="J1813" s="110"/>
      <c r="K1813" s="32"/>
      <c r="L1813" s="30"/>
      <c r="M1813" s="110"/>
      <c r="N1813" s="32"/>
      <c r="P1813" s="46" t="s">
        <v>125</v>
      </c>
      <c r="Q1813" s="30"/>
      <c r="R1813" s="110"/>
      <c r="S1813" s="32"/>
      <c r="T1813" s="30"/>
      <c r="U1813" s="110"/>
      <c r="V1813" s="32"/>
      <c r="W1813" s="30"/>
      <c r="X1813" s="110"/>
      <c r="Y1813" s="32"/>
      <c r="AA1813" s="200" t="s">
        <v>283</v>
      </c>
      <c r="AB1813" s="200" t="s">
        <v>285</v>
      </c>
      <c r="AC1813" s="200" t="s">
        <v>286</v>
      </c>
      <c r="AE1813" s="200" t="s">
        <v>283</v>
      </c>
      <c r="AF1813" s="200" t="s">
        <v>285</v>
      </c>
      <c r="AG1813" s="200" t="s">
        <v>286</v>
      </c>
    </row>
    <row r="1814" spans="1:35" ht="12" customHeight="1" x14ac:dyDescent="0.15">
      <c r="A1814" s="25"/>
      <c r="E1814" s="103" t="s">
        <v>272</v>
      </c>
      <c r="F1814" s="124">
        <v>1.0627893518518519E-2</v>
      </c>
      <c r="G1814" s="195">
        <v>4</v>
      </c>
      <c r="H1814" s="129">
        <v>3.322888245359827E-4</v>
      </c>
      <c r="I1814" s="124" t="s">
        <v>311</v>
      </c>
      <c r="J1814" s="195" t="s">
        <v>311</v>
      </c>
      <c r="K1814" s="129" t="s">
        <v>311</v>
      </c>
      <c r="L1814" s="124">
        <v>9.0509259259259258E-3</v>
      </c>
      <c r="M1814" s="195">
        <v>1</v>
      </c>
      <c r="N1814" s="129" t="s">
        <v>311</v>
      </c>
      <c r="P1814" s="103" t="s">
        <v>272</v>
      </c>
      <c r="Q1814" s="124" t="s">
        <v>311</v>
      </c>
      <c r="R1814" s="195" t="s">
        <v>311</v>
      </c>
      <c r="S1814" s="129" t="s">
        <v>311</v>
      </c>
      <c r="T1814" s="124" t="s">
        <v>311</v>
      </c>
      <c r="U1814" s="195" t="s">
        <v>311</v>
      </c>
      <c r="V1814" s="129" t="s">
        <v>311</v>
      </c>
      <c r="W1814" s="124" t="s">
        <v>311</v>
      </c>
      <c r="X1814" s="195" t="s">
        <v>311</v>
      </c>
      <c r="Y1814" s="129" t="s">
        <v>311</v>
      </c>
      <c r="Z1814" s="200">
        <v>1814</v>
      </c>
      <c r="AA1814" s="200">
        <f>IF(F1814="-",-1,F1814)</f>
        <v>1.0627893518518519E-2</v>
      </c>
      <c r="AB1814" s="200">
        <f>IF(I1814="-",-1,I1814)</f>
        <v>-1</v>
      </c>
      <c r="AC1814" s="200">
        <f>IF(L1814="-",-1,L1814)</f>
        <v>9.0509259259259258E-3</v>
      </c>
      <c r="AE1814" s="200">
        <f>IF(Q1814="-",-1,Q1814)</f>
        <v>-1</v>
      </c>
      <c r="AF1814" s="200">
        <f>IF(T1814="-",-1,T1814)</f>
        <v>-1</v>
      </c>
      <c r="AG1814" s="200">
        <f>IF(W1814="-",-1,W1814)</f>
        <v>-1</v>
      </c>
      <c r="AI1814" s="200" t="s">
        <v>118</v>
      </c>
    </row>
    <row r="1815" spans="1:35" ht="12" customHeight="1" x14ac:dyDescent="0.15">
      <c r="A1815" s="85" t="s">
        <v>308</v>
      </c>
      <c r="B1815" s="134"/>
      <c r="C1815" s="134"/>
      <c r="E1815" s="23" t="s">
        <v>273</v>
      </c>
      <c r="F1815" s="125">
        <v>1.1924342105263159E-2</v>
      </c>
      <c r="G1815" s="196">
        <v>19</v>
      </c>
      <c r="H1815" s="130">
        <v>1.9762195967793568E-3</v>
      </c>
      <c r="I1815" s="125">
        <v>1.291087962962963E-2</v>
      </c>
      <c r="J1815" s="196">
        <v>2</v>
      </c>
      <c r="K1815" s="130">
        <v>1.2521682583511882E-3</v>
      </c>
      <c r="L1815" s="125" t="s">
        <v>311</v>
      </c>
      <c r="M1815" s="196" t="s">
        <v>311</v>
      </c>
      <c r="N1815" s="130" t="s">
        <v>311</v>
      </c>
      <c r="P1815" s="23" t="s">
        <v>273</v>
      </c>
      <c r="Q1815" s="125">
        <v>7.7572601010101015E-3</v>
      </c>
      <c r="R1815" s="196">
        <v>22</v>
      </c>
      <c r="S1815" s="130">
        <v>5.798922078944454E-4</v>
      </c>
      <c r="T1815" s="125" t="s">
        <v>311</v>
      </c>
      <c r="U1815" s="196" t="s">
        <v>311</v>
      </c>
      <c r="V1815" s="130" t="s">
        <v>311</v>
      </c>
      <c r="W1815" s="125" t="s">
        <v>311</v>
      </c>
      <c r="X1815" s="196" t="s">
        <v>311</v>
      </c>
      <c r="Y1815" s="130" t="s">
        <v>311</v>
      </c>
      <c r="Z1815" s="200">
        <v>1815</v>
      </c>
      <c r="AA1815" s="200">
        <f t="shared" ref="AA1815:AA1829" si="252">IF(F1815="-",-1,F1815)</f>
        <v>1.1924342105263159E-2</v>
      </c>
      <c r="AB1815" s="200">
        <f t="shared" ref="AB1815:AB1829" si="253">IF(I1815="-",-1,I1815)</f>
        <v>1.291087962962963E-2</v>
      </c>
      <c r="AC1815" s="200">
        <f t="shared" ref="AC1815:AC1829" si="254">IF(L1815="-",-1,L1815)</f>
        <v>-1</v>
      </c>
      <c r="AE1815" s="200">
        <f t="shared" ref="AE1815:AE1829" si="255">IF(Q1815="-",-1,Q1815)</f>
        <v>7.7572601010101015E-3</v>
      </c>
      <c r="AF1815" s="200">
        <f t="shared" ref="AF1815:AF1829" si="256">IF(T1815="-",-1,T1815)</f>
        <v>-1</v>
      </c>
      <c r="AG1815" s="200">
        <f t="shared" ref="AG1815:AG1829" si="257">IF(W1815="-",-1,W1815)</f>
        <v>-1</v>
      </c>
      <c r="AI1815" s="200" t="s">
        <v>119</v>
      </c>
    </row>
    <row r="1816" spans="1:35" ht="12" customHeight="1" x14ac:dyDescent="0.15">
      <c r="A1816" s="85" t="s">
        <v>310</v>
      </c>
      <c r="B1816" s="134"/>
      <c r="C1816" s="134"/>
      <c r="E1816" s="103" t="s">
        <v>274</v>
      </c>
      <c r="F1816" s="124">
        <v>1.2619949494949495E-2</v>
      </c>
      <c r="G1816" s="195">
        <v>11</v>
      </c>
      <c r="H1816" s="129">
        <v>1.2421011657011436E-3</v>
      </c>
      <c r="I1816" s="124">
        <v>1.1388888888888888E-2</v>
      </c>
      <c r="J1816" s="195">
        <v>3</v>
      </c>
      <c r="K1816" s="129">
        <v>1.0607814108694199E-3</v>
      </c>
      <c r="L1816" s="124" t="s">
        <v>311</v>
      </c>
      <c r="M1816" s="195" t="s">
        <v>311</v>
      </c>
      <c r="N1816" s="129" t="s">
        <v>311</v>
      </c>
      <c r="P1816" s="103" t="s">
        <v>274</v>
      </c>
      <c r="Q1816" s="124">
        <v>8.0164241622574933E-3</v>
      </c>
      <c r="R1816" s="195">
        <v>21</v>
      </c>
      <c r="S1816" s="129">
        <v>1.3691864303419152E-3</v>
      </c>
      <c r="T1816" s="124">
        <v>1.0011574074074074E-2</v>
      </c>
      <c r="U1816" s="195">
        <v>1</v>
      </c>
      <c r="V1816" s="129" t="s">
        <v>311</v>
      </c>
      <c r="W1816" s="124">
        <v>1.2199074074074072E-2</v>
      </c>
      <c r="X1816" s="195">
        <v>1</v>
      </c>
      <c r="Y1816" s="129" t="s">
        <v>311</v>
      </c>
      <c r="Z1816" s="200">
        <v>1816</v>
      </c>
      <c r="AA1816" s="200">
        <f t="shared" si="252"/>
        <v>1.2619949494949495E-2</v>
      </c>
      <c r="AB1816" s="200">
        <f t="shared" si="253"/>
        <v>1.1388888888888888E-2</v>
      </c>
      <c r="AC1816" s="200">
        <f t="shared" si="254"/>
        <v>-1</v>
      </c>
      <c r="AE1816" s="200">
        <f t="shared" si="255"/>
        <v>8.0164241622574933E-3</v>
      </c>
      <c r="AF1816" s="200">
        <f t="shared" si="256"/>
        <v>1.0011574074074074E-2</v>
      </c>
      <c r="AG1816" s="200">
        <f t="shared" si="257"/>
        <v>1.2199074074074072E-2</v>
      </c>
      <c r="AI1816" s="200" t="s">
        <v>120</v>
      </c>
    </row>
    <row r="1817" spans="1:35" ht="12" customHeight="1" x14ac:dyDescent="0.15">
      <c r="A1817" s="85" t="s">
        <v>309</v>
      </c>
      <c r="B1817" s="134"/>
      <c r="C1817" s="134"/>
      <c r="E1817" s="23" t="s">
        <v>275</v>
      </c>
      <c r="F1817" s="125">
        <v>1.4537037037037038E-2</v>
      </c>
      <c r="G1817" s="196">
        <v>1</v>
      </c>
      <c r="H1817" s="130" t="s">
        <v>311</v>
      </c>
      <c r="I1817" s="125">
        <v>1.3329475308641975E-2</v>
      </c>
      <c r="J1817" s="196">
        <v>3</v>
      </c>
      <c r="K1817" s="130">
        <v>2.7142211378013994E-3</v>
      </c>
      <c r="L1817" s="125" t="s">
        <v>311</v>
      </c>
      <c r="M1817" s="196" t="s">
        <v>311</v>
      </c>
      <c r="N1817" s="130" t="s">
        <v>311</v>
      </c>
      <c r="P1817" s="23" t="s">
        <v>275</v>
      </c>
      <c r="Q1817" s="125">
        <v>8.4169238683127583E-3</v>
      </c>
      <c r="R1817" s="196">
        <v>9</v>
      </c>
      <c r="S1817" s="130">
        <v>1.87319316107383E-3</v>
      </c>
      <c r="T1817" s="125">
        <v>7.8144290123456795E-3</v>
      </c>
      <c r="U1817" s="196">
        <v>6</v>
      </c>
      <c r="V1817" s="130">
        <v>5.8548877326869767E-4</v>
      </c>
      <c r="W1817" s="125">
        <v>8.0941358024691368E-3</v>
      </c>
      <c r="X1817" s="196">
        <v>3</v>
      </c>
      <c r="Y1817" s="130">
        <v>4.5952620987584644E-4</v>
      </c>
      <c r="Z1817" s="200">
        <v>1817</v>
      </c>
      <c r="AA1817" s="200">
        <f t="shared" si="252"/>
        <v>1.4537037037037038E-2</v>
      </c>
      <c r="AB1817" s="200">
        <f t="shared" si="253"/>
        <v>1.3329475308641975E-2</v>
      </c>
      <c r="AC1817" s="200">
        <f t="shared" si="254"/>
        <v>-1</v>
      </c>
      <c r="AE1817" s="200">
        <f t="shared" si="255"/>
        <v>8.4169238683127583E-3</v>
      </c>
      <c r="AF1817" s="200">
        <f t="shared" si="256"/>
        <v>7.8144290123456795E-3</v>
      </c>
      <c r="AG1817" s="200">
        <f t="shared" si="257"/>
        <v>8.0941358024691368E-3</v>
      </c>
      <c r="AI1817" s="200" t="s">
        <v>121</v>
      </c>
    </row>
    <row r="1818" spans="1:35" ht="12" customHeight="1" x14ac:dyDescent="0.15">
      <c r="E1818" s="103" t="s">
        <v>94</v>
      </c>
      <c r="F1818" s="124">
        <v>1.2216435185185186E-2</v>
      </c>
      <c r="G1818" s="195">
        <v>4</v>
      </c>
      <c r="H1818" s="129">
        <v>1.681032161271488E-3</v>
      </c>
      <c r="I1818" s="124">
        <v>1.4994212962962963E-2</v>
      </c>
      <c r="J1818" s="195">
        <v>2</v>
      </c>
      <c r="K1818" s="129">
        <v>3.2490901867020879E-3</v>
      </c>
      <c r="L1818" s="124" t="s">
        <v>311</v>
      </c>
      <c r="M1818" s="195" t="s">
        <v>311</v>
      </c>
      <c r="N1818" s="129" t="s">
        <v>311</v>
      </c>
      <c r="P1818" s="103" t="s">
        <v>94</v>
      </c>
      <c r="Q1818" s="124">
        <v>7.1412037037037034E-3</v>
      </c>
      <c r="R1818" s="195">
        <v>4</v>
      </c>
      <c r="S1818" s="129">
        <v>4.1516361272576278E-4</v>
      </c>
      <c r="T1818" s="124">
        <v>7.5740740740740751E-3</v>
      </c>
      <c r="U1818" s="195">
        <v>5</v>
      </c>
      <c r="V1818" s="129">
        <v>5.2132178741699667E-4</v>
      </c>
      <c r="W1818" s="124" t="s">
        <v>311</v>
      </c>
      <c r="X1818" s="195" t="s">
        <v>311</v>
      </c>
      <c r="Y1818" s="129" t="s">
        <v>311</v>
      </c>
      <c r="Z1818" s="200">
        <v>1818</v>
      </c>
      <c r="AA1818" s="200">
        <f t="shared" si="252"/>
        <v>1.2216435185185186E-2</v>
      </c>
      <c r="AB1818" s="200">
        <f t="shared" si="253"/>
        <v>1.4994212962962963E-2</v>
      </c>
      <c r="AC1818" s="200">
        <f t="shared" si="254"/>
        <v>-1</v>
      </c>
      <c r="AE1818" s="200">
        <f t="shared" si="255"/>
        <v>7.1412037037037034E-3</v>
      </c>
      <c r="AF1818" s="200">
        <f t="shared" si="256"/>
        <v>7.5740740740740751E-3</v>
      </c>
      <c r="AG1818" s="200">
        <f t="shared" si="257"/>
        <v>-1</v>
      </c>
      <c r="AI1818" s="200" t="s">
        <v>106</v>
      </c>
    </row>
    <row r="1819" spans="1:35" ht="12" customHeight="1" x14ac:dyDescent="0.15">
      <c r="A1819" s="2"/>
      <c r="E1819" s="23" t="s">
        <v>95</v>
      </c>
      <c r="F1819" s="125">
        <v>1.4384259259259258E-2</v>
      </c>
      <c r="G1819" s="196">
        <v>5</v>
      </c>
      <c r="H1819" s="130">
        <v>2.2286840608699192E-3</v>
      </c>
      <c r="I1819" s="125">
        <v>1.1759259259259259E-2</v>
      </c>
      <c r="J1819" s="196">
        <v>1</v>
      </c>
      <c r="K1819" s="130" t="s">
        <v>311</v>
      </c>
      <c r="L1819" s="125" t="s">
        <v>311</v>
      </c>
      <c r="M1819" s="196" t="s">
        <v>311</v>
      </c>
      <c r="N1819" s="130" t="s">
        <v>311</v>
      </c>
      <c r="P1819" s="23" t="s">
        <v>95</v>
      </c>
      <c r="Q1819" s="125">
        <v>8.1785300925925931E-3</v>
      </c>
      <c r="R1819" s="196">
        <v>8</v>
      </c>
      <c r="S1819" s="130">
        <v>1.4003322873464867E-3</v>
      </c>
      <c r="T1819" s="125">
        <v>8.4924768518518517E-3</v>
      </c>
      <c r="U1819" s="196">
        <v>4</v>
      </c>
      <c r="V1819" s="130">
        <v>5.7361769680551575E-4</v>
      </c>
      <c r="W1819" s="125">
        <v>8.7962962962962968E-3</v>
      </c>
      <c r="X1819" s="196">
        <v>1</v>
      </c>
      <c r="Y1819" s="130" t="s">
        <v>311</v>
      </c>
      <c r="Z1819" s="200">
        <v>1819</v>
      </c>
      <c r="AA1819" s="200">
        <f t="shared" si="252"/>
        <v>1.4384259259259258E-2</v>
      </c>
      <c r="AB1819" s="200">
        <f t="shared" si="253"/>
        <v>1.1759259259259259E-2</v>
      </c>
      <c r="AC1819" s="200">
        <f t="shared" si="254"/>
        <v>-1</v>
      </c>
      <c r="AE1819" s="200">
        <f t="shared" si="255"/>
        <v>8.1785300925925931E-3</v>
      </c>
      <c r="AF1819" s="200">
        <f t="shared" si="256"/>
        <v>8.4924768518518517E-3</v>
      </c>
      <c r="AG1819" s="200">
        <f t="shared" si="257"/>
        <v>8.7962962962962968E-3</v>
      </c>
      <c r="AI1819" s="200" t="s">
        <v>107</v>
      </c>
    </row>
    <row r="1820" spans="1:35" ht="12" customHeight="1" x14ac:dyDescent="0.15">
      <c r="E1820" s="103" t="s">
        <v>96</v>
      </c>
      <c r="F1820" s="124">
        <v>1.4716435185185187E-2</v>
      </c>
      <c r="G1820" s="195">
        <v>4</v>
      </c>
      <c r="H1820" s="129">
        <v>3.2900039318559757E-3</v>
      </c>
      <c r="I1820" s="124">
        <v>1.1539351851851851E-2</v>
      </c>
      <c r="J1820" s="195">
        <v>1</v>
      </c>
      <c r="K1820" s="129" t="s">
        <v>311</v>
      </c>
      <c r="L1820" s="124" t="s">
        <v>311</v>
      </c>
      <c r="M1820" s="195" t="s">
        <v>311</v>
      </c>
      <c r="N1820" s="129" t="s">
        <v>311</v>
      </c>
      <c r="P1820" s="103" t="s">
        <v>96</v>
      </c>
      <c r="Q1820" s="124">
        <v>8.3198302469135801E-3</v>
      </c>
      <c r="R1820" s="195">
        <v>6</v>
      </c>
      <c r="S1820" s="129">
        <v>1.4567785779451984E-3</v>
      </c>
      <c r="T1820" s="124">
        <v>8.819444444444444E-3</v>
      </c>
      <c r="U1820" s="195">
        <v>1</v>
      </c>
      <c r="V1820" s="129" t="s">
        <v>311</v>
      </c>
      <c r="W1820" s="124">
        <v>7.6967592592592591E-3</v>
      </c>
      <c r="X1820" s="195">
        <v>4</v>
      </c>
      <c r="Y1820" s="129">
        <v>5.6011822372976602E-4</v>
      </c>
      <c r="Z1820" s="200">
        <v>1820</v>
      </c>
      <c r="AA1820" s="200">
        <f t="shared" si="252"/>
        <v>1.4716435185185187E-2</v>
      </c>
      <c r="AB1820" s="200">
        <f t="shared" si="253"/>
        <v>1.1539351851851851E-2</v>
      </c>
      <c r="AC1820" s="200">
        <f t="shared" si="254"/>
        <v>-1</v>
      </c>
      <c r="AE1820" s="200">
        <f t="shared" si="255"/>
        <v>8.3198302469135801E-3</v>
      </c>
      <c r="AF1820" s="200">
        <f t="shared" si="256"/>
        <v>8.819444444444444E-3</v>
      </c>
      <c r="AG1820" s="200">
        <f t="shared" si="257"/>
        <v>7.6967592592592591E-3</v>
      </c>
      <c r="AI1820" s="200" t="s">
        <v>108</v>
      </c>
    </row>
    <row r="1821" spans="1:35" ht="12" customHeight="1" x14ac:dyDescent="0.15">
      <c r="E1821" s="28" t="s">
        <v>97</v>
      </c>
      <c r="F1821" s="126">
        <v>1.3142361111111112E-2</v>
      </c>
      <c r="G1821" s="197">
        <v>2</v>
      </c>
      <c r="H1821" s="131">
        <v>3.6255590748337967E-3</v>
      </c>
      <c r="I1821" s="126">
        <v>1.3250000000000001E-2</v>
      </c>
      <c r="J1821" s="197">
        <v>5</v>
      </c>
      <c r="K1821" s="131">
        <v>7.8038789882578464E-4</v>
      </c>
      <c r="L1821" s="126">
        <v>1.1869212962962962E-2</v>
      </c>
      <c r="M1821" s="197">
        <v>4</v>
      </c>
      <c r="N1821" s="131">
        <v>9.7417224338672205E-4</v>
      </c>
      <c r="P1821" s="28" t="s">
        <v>97</v>
      </c>
      <c r="Q1821" s="126">
        <v>8.0505952380952369E-3</v>
      </c>
      <c r="R1821" s="197">
        <v>7</v>
      </c>
      <c r="S1821" s="131">
        <v>1.5688579085874892E-3</v>
      </c>
      <c r="T1821" s="126" t="s">
        <v>311</v>
      </c>
      <c r="U1821" s="197" t="s">
        <v>311</v>
      </c>
      <c r="V1821" s="131" t="s">
        <v>311</v>
      </c>
      <c r="W1821" s="126">
        <v>9.8148148148148144E-3</v>
      </c>
      <c r="X1821" s="197">
        <v>2</v>
      </c>
      <c r="Y1821" s="131">
        <v>1.260352364614914E-3</v>
      </c>
      <c r="Z1821" s="200">
        <v>1821</v>
      </c>
      <c r="AA1821" s="200">
        <f t="shared" si="252"/>
        <v>1.3142361111111112E-2</v>
      </c>
      <c r="AB1821" s="200">
        <f t="shared" si="253"/>
        <v>1.3250000000000001E-2</v>
      </c>
      <c r="AC1821" s="200">
        <f t="shared" si="254"/>
        <v>1.1869212962962962E-2</v>
      </c>
      <c r="AE1821" s="200">
        <f t="shared" si="255"/>
        <v>8.0505952380952369E-3</v>
      </c>
      <c r="AF1821" s="200">
        <f t="shared" si="256"/>
        <v>-1</v>
      </c>
      <c r="AG1821" s="200">
        <f t="shared" si="257"/>
        <v>9.8148148148148144E-3</v>
      </c>
      <c r="AI1821" s="200" t="s">
        <v>109</v>
      </c>
    </row>
    <row r="1822" spans="1:35" ht="12" customHeight="1" x14ac:dyDescent="0.15">
      <c r="E1822" s="103" t="s">
        <v>98</v>
      </c>
      <c r="F1822" s="124">
        <v>1.2838541666666668E-2</v>
      </c>
      <c r="G1822" s="195">
        <v>4</v>
      </c>
      <c r="H1822" s="129">
        <v>2.0212008728811813E-3</v>
      </c>
      <c r="I1822" s="124" t="s">
        <v>311</v>
      </c>
      <c r="J1822" s="195" t="s">
        <v>311</v>
      </c>
      <c r="K1822" s="129" t="s">
        <v>311</v>
      </c>
      <c r="L1822" s="124">
        <v>1.2719907407407409E-2</v>
      </c>
      <c r="M1822" s="195">
        <v>2</v>
      </c>
      <c r="N1822" s="129">
        <v>1.5877166151642267E-3</v>
      </c>
      <c r="P1822" s="103" t="s">
        <v>98</v>
      </c>
      <c r="Q1822" s="124">
        <v>8.8009259259259256E-3</v>
      </c>
      <c r="R1822" s="195">
        <v>5</v>
      </c>
      <c r="S1822" s="129">
        <v>3.005473045466182E-4</v>
      </c>
      <c r="T1822" s="124">
        <v>8.8703703703703722E-3</v>
      </c>
      <c r="U1822" s="195">
        <v>5</v>
      </c>
      <c r="V1822" s="129">
        <v>1.4667051002726973E-3</v>
      </c>
      <c r="W1822" s="124" t="s">
        <v>311</v>
      </c>
      <c r="X1822" s="195" t="s">
        <v>311</v>
      </c>
      <c r="Y1822" s="129" t="s">
        <v>311</v>
      </c>
      <c r="Z1822" s="200">
        <v>1822</v>
      </c>
      <c r="AA1822" s="200">
        <f t="shared" si="252"/>
        <v>1.2838541666666668E-2</v>
      </c>
      <c r="AB1822" s="200">
        <f t="shared" si="253"/>
        <v>-1</v>
      </c>
      <c r="AC1822" s="200">
        <f t="shared" si="254"/>
        <v>1.2719907407407409E-2</v>
      </c>
      <c r="AE1822" s="200">
        <f t="shared" si="255"/>
        <v>8.8009259259259256E-3</v>
      </c>
      <c r="AF1822" s="200">
        <f t="shared" si="256"/>
        <v>8.8703703703703722E-3</v>
      </c>
      <c r="AG1822" s="200">
        <f t="shared" si="257"/>
        <v>-1</v>
      </c>
      <c r="AI1822" s="200" t="s">
        <v>110</v>
      </c>
    </row>
    <row r="1823" spans="1:35" ht="12" customHeight="1" x14ac:dyDescent="0.15">
      <c r="E1823" s="23" t="s">
        <v>99</v>
      </c>
      <c r="F1823" s="125">
        <v>1.2974537037037036E-2</v>
      </c>
      <c r="G1823" s="196">
        <v>3</v>
      </c>
      <c r="H1823" s="130">
        <v>1.9643219003311649E-3</v>
      </c>
      <c r="I1823" s="125" t="s">
        <v>311</v>
      </c>
      <c r="J1823" s="196" t="s">
        <v>311</v>
      </c>
      <c r="K1823" s="130" t="s">
        <v>311</v>
      </c>
      <c r="L1823" s="125">
        <v>1.421875E-2</v>
      </c>
      <c r="M1823" s="196">
        <v>2</v>
      </c>
      <c r="N1823" s="130">
        <v>2.0378424596695622E-3</v>
      </c>
      <c r="P1823" s="23" t="s">
        <v>99</v>
      </c>
      <c r="Q1823" s="125">
        <v>8.3171296296296292E-3</v>
      </c>
      <c r="R1823" s="196">
        <v>10</v>
      </c>
      <c r="S1823" s="130">
        <v>1.5306607821097208E-3</v>
      </c>
      <c r="T1823" s="125" t="s">
        <v>311</v>
      </c>
      <c r="U1823" s="196" t="s">
        <v>311</v>
      </c>
      <c r="V1823" s="130" t="s">
        <v>311</v>
      </c>
      <c r="W1823" s="125">
        <v>8.1051587301587298E-3</v>
      </c>
      <c r="X1823" s="196">
        <v>7</v>
      </c>
      <c r="Y1823" s="130">
        <v>4.7733827137070114E-4</v>
      </c>
      <c r="Z1823" s="200">
        <v>1823</v>
      </c>
      <c r="AA1823" s="200">
        <f t="shared" si="252"/>
        <v>1.2974537037037036E-2</v>
      </c>
      <c r="AB1823" s="200">
        <f t="shared" si="253"/>
        <v>-1</v>
      </c>
      <c r="AC1823" s="200">
        <f t="shared" si="254"/>
        <v>1.421875E-2</v>
      </c>
      <c r="AE1823" s="200">
        <f t="shared" si="255"/>
        <v>8.3171296296296292E-3</v>
      </c>
      <c r="AF1823" s="200">
        <f t="shared" si="256"/>
        <v>-1</v>
      </c>
      <c r="AG1823" s="200">
        <f t="shared" si="257"/>
        <v>8.1051587301587298E-3</v>
      </c>
      <c r="AI1823" s="200" t="s">
        <v>111</v>
      </c>
    </row>
    <row r="1824" spans="1:35" ht="12" customHeight="1" x14ac:dyDescent="0.15">
      <c r="E1824" s="103" t="s">
        <v>100</v>
      </c>
      <c r="F1824" s="124">
        <v>1.3777006172839506E-2</v>
      </c>
      <c r="G1824" s="195">
        <v>3</v>
      </c>
      <c r="H1824" s="129">
        <v>1.1087777711795597E-3</v>
      </c>
      <c r="I1824" s="124">
        <v>1.1747685185185184E-2</v>
      </c>
      <c r="J1824" s="195">
        <v>2</v>
      </c>
      <c r="K1824" s="129">
        <v>6.5472850109867464E-4</v>
      </c>
      <c r="L1824" s="124">
        <v>1.2378472222222221E-2</v>
      </c>
      <c r="M1824" s="195">
        <v>2</v>
      </c>
      <c r="N1824" s="129">
        <v>4.3375763197788425E-4</v>
      </c>
      <c r="P1824" s="103" t="s">
        <v>100</v>
      </c>
      <c r="Q1824" s="124">
        <v>7.9388888888888894E-3</v>
      </c>
      <c r="R1824" s="195">
        <v>25</v>
      </c>
      <c r="S1824" s="129">
        <v>9.9350645537647124E-4</v>
      </c>
      <c r="T1824" s="124">
        <v>1.2037037037037035E-2</v>
      </c>
      <c r="U1824" s="195">
        <v>1</v>
      </c>
      <c r="V1824" s="129" t="s">
        <v>311</v>
      </c>
      <c r="W1824" s="124">
        <v>8.1307870370370371E-3</v>
      </c>
      <c r="X1824" s="195">
        <v>4</v>
      </c>
      <c r="Y1824" s="129">
        <v>6.1458950904803833E-4</v>
      </c>
      <c r="Z1824" s="200">
        <v>1824</v>
      </c>
      <c r="AA1824" s="200">
        <f t="shared" si="252"/>
        <v>1.3777006172839506E-2</v>
      </c>
      <c r="AB1824" s="200">
        <f t="shared" si="253"/>
        <v>1.1747685185185184E-2</v>
      </c>
      <c r="AC1824" s="200">
        <f t="shared" si="254"/>
        <v>1.2378472222222221E-2</v>
      </c>
      <c r="AE1824" s="200">
        <f t="shared" si="255"/>
        <v>7.9388888888888894E-3</v>
      </c>
      <c r="AF1824" s="200">
        <f t="shared" si="256"/>
        <v>1.2037037037037035E-2</v>
      </c>
      <c r="AG1824" s="200">
        <f t="shared" si="257"/>
        <v>8.1307870370370371E-3</v>
      </c>
      <c r="AI1824" s="200" t="s">
        <v>112</v>
      </c>
    </row>
    <row r="1825" spans="5:35" ht="12" customHeight="1" x14ac:dyDescent="0.15">
      <c r="E1825" s="23" t="s">
        <v>101</v>
      </c>
      <c r="F1825" s="125">
        <v>1.1157407407407408E-2</v>
      </c>
      <c r="G1825" s="196">
        <v>2</v>
      </c>
      <c r="H1825" s="130">
        <v>8.1841062637489574E-5</v>
      </c>
      <c r="I1825" s="125" t="s">
        <v>311</v>
      </c>
      <c r="J1825" s="196" t="s">
        <v>311</v>
      </c>
      <c r="K1825" s="130" t="s">
        <v>311</v>
      </c>
      <c r="L1825" s="125" t="s">
        <v>311</v>
      </c>
      <c r="M1825" s="196" t="s">
        <v>311</v>
      </c>
      <c r="N1825" s="130" t="s">
        <v>311</v>
      </c>
      <c r="P1825" s="23" t="s">
        <v>101</v>
      </c>
      <c r="Q1825" s="125">
        <v>7.8570156695156688E-3</v>
      </c>
      <c r="R1825" s="196">
        <v>26</v>
      </c>
      <c r="S1825" s="130">
        <v>1.013575401327096E-3</v>
      </c>
      <c r="T1825" s="125" t="s">
        <v>311</v>
      </c>
      <c r="U1825" s="196" t="s">
        <v>311</v>
      </c>
      <c r="V1825" s="130" t="s">
        <v>311</v>
      </c>
      <c r="W1825" s="125">
        <v>7.5462962962962966E-3</v>
      </c>
      <c r="X1825" s="196">
        <v>1</v>
      </c>
      <c r="Y1825" s="130" t="s">
        <v>311</v>
      </c>
      <c r="Z1825" s="200">
        <v>1825</v>
      </c>
      <c r="AA1825" s="200">
        <f t="shared" si="252"/>
        <v>1.1157407407407408E-2</v>
      </c>
      <c r="AB1825" s="200">
        <f t="shared" si="253"/>
        <v>-1</v>
      </c>
      <c r="AC1825" s="200">
        <f t="shared" si="254"/>
        <v>-1</v>
      </c>
      <c r="AE1825" s="200">
        <f t="shared" si="255"/>
        <v>7.8570156695156688E-3</v>
      </c>
      <c r="AF1825" s="200">
        <f t="shared" si="256"/>
        <v>-1</v>
      </c>
      <c r="AG1825" s="200">
        <f t="shared" si="257"/>
        <v>7.5462962962962966E-3</v>
      </c>
      <c r="AI1825" s="200" t="s">
        <v>113</v>
      </c>
    </row>
    <row r="1826" spans="5:35" ht="12" customHeight="1" x14ac:dyDescent="0.15">
      <c r="E1826" s="103" t="s">
        <v>102</v>
      </c>
      <c r="F1826" s="124">
        <v>1.2662037037037039E-2</v>
      </c>
      <c r="G1826" s="195">
        <v>1</v>
      </c>
      <c r="H1826" s="129" t="s">
        <v>311</v>
      </c>
      <c r="I1826" s="124" t="s">
        <v>311</v>
      </c>
      <c r="J1826" s="195" t="s">
        <v>311</v>
      </c>
      <c r="K1826" s="129" t="s">
        <v>311</v>
      </c>
      <c r="L1826" s="124">
        <v>1.2314814814814817E-2</v>
      </c>
      <c r="M1826" s="195">
        <v>2</v>
      </c>
      <c r="N1826" s="129">
        <v>1.4240344898895571E-3</v>
      </c>
      <c r="P1826" s="103" t="s">
        <v>102</v>
      </c>
      <c r="Q1826" s="124">
        <v>7.6337448559670772E-3</v>
      </c>
      <c r="R1826" s="195">
        <v>9</v>
      </c>
      <c r="S1826" s="129">
        <v>5.9578694729925884E-4</v>
      </c>
      <c r="T1826" s="124">
        <v>8.2812500000000004E-3</v>
      </c>
      <c r="U1826" s="195">
        <v>2</v>
      </c>
      <c r="V1826" s="129">
        <v>1.5549801901085889E-4</v>
      </c>
      <c r="W1826" s="124">
        <v>9.2824074074074076E-3</v>
      </c>
      <c r="X1826" s="195">
        <v>2</v>
      </c>
      <c r="Y1826" s="129">
        <v>3.7483206687898047E-3</v>
      </c>
      <c r="Z1826" s="200">
        <v>1826</v>
      </c>
      <c r="AA1826" s="200">
        <f t="shared" si="252"/>
        <v>1.2662037037037039E-2</v>
      </c>
      <c r="AB1826" s="200">
        <f t="shared" si="253"/>
        <v>-1</v>
      </c>
      <c r="AC1826" s="200">
        <f t="shared" si="254"/>
        <v>1.2314814814814817E-2</v>
      </c>
      <c r="AE1826" s="200">
        <f t="shared" si="255"/>
        <v>7.6337448559670772E-3</v>
      </c>
      <c r="AF1826" s="200">
        <f t="shared" si="256"/>
        <v>8.2812500000000004E-3</v>
      </c>
      <c r="AG1826" s="200">
        <f t="shared" si="257"/>
        <v>9.2824074074074076E-3</v>
      </c>
      <c r="AI1826" s="200" t="s">
        <v>114</v>
      </c>
    </row>
    <row r="1827" spans="5:35" ht="12" customHeight="1" x14ac:dyDescent="0.15">
      <c r="E1827" s="23" t="s">
        <v>103</v>
      </c>
      <c r="F1827" s="125" t="s">
        <v>311</v>
      </c>
      <c r="G1827" s="196" t="s">
        <v>311</v>
      </c>
      <c r="H1827" s="130" t="s">
        <v>311</v>
      </c>
      <c r="I1827" s="125">
        <v>1.3229166666666667E-2</v>
      </c>
      <c r="J1827" s="196">
        <v>1</v>
      </c>
      <c r="K1827" s="130" t="s">
        <v>311</v>
      </c>
      <c r="L1827" s="125" t="s">
        <v>311</v>
      </c>
      <c r="M1827" s="196" t="s">
        <v>311</v>
      </c>
      <c r="N1827" s="130" t="s">
        <v>311</v>
      </c>
      <c r="P1827" s="23" t="s">
        <v>103</v>
      </c>
      <c r="Q1827" s="125">
        <v>9.5601851851851837E-3</v>
      </c>
      <c r="R1827" s="196">
        <v>3</v>
      </c>
      <c r="S1827" s="130">
        <v>1.7310497208761595E-3</v>
      </c>
      <c r="T1827" s="125">
        <v>1.1921296296296298E-2</v>
      </c>
      <c r="U1827" s="196">
        <v>1</v>
      </c>
      <c r="V1827" s="130" t="s">
        <v>311</v>
      </c>
      <c r="W1827" s="125">
        <v>7.9976851851851858E-3</v>
      </c>
      <c r="X1827" s="196">
        <v>1</v>
      </c>
      <c r="Y1827" s="130" t="s">
        <v>311</v>
      </c>
      <c r="Z1827" s="200">
        <v>1827</v>
      </c>
      <c r="AA1827" s="200">
        <f t="shared" si="252"/>
        <v>-1</v>
      </c>
      <c r="AB1827" s="200">
        <f t="shared" si="253"/>
        <v>1.3229166666666667E-2</v>
      </c>
      <c r="AC1827" s="200">
        <f t="shared" si="254"/>
        <v>-1</v>
      </c>
      <c r="AE1827" s="200">
        <f t="shared" si="255"/>
        <v>9.5601851851851837E-3</v>
      </c>
      <c r="AF1827" s="200">
        <f t="shared" si="256"/>
        <v>1.1921296296296298E-2</v>
      </c>
      <c r="AG1827" s="200">
        <f t="shared" si="257"/>
        <v>7.9976851851851858E-3</v>
      </c>
      <c r="AI1827" s="200" t="s">
        <v>115</v>
      </c>
    </row>
    <row r="1828" spans="5:35" ht="12" customHeight="1" x14ac:dyDescent="0.15">
      <c r="E1828" s="103" t="s">
        <v>104</v>
      </c>
      <c r="F1828" s="124" t="s">
        <v>311</v>
      </c>
      <c r="G1828" s="195" t="s">
        <v>311</v>
      </c>
      <c r="H1828" s="129" t="s">
        <v>311</v>
      </c>
      <c r="I1828" s="124" t="s">
        <v>311</v>
      </c>
      <c r="J1828" s="195" t="s">
        <v>311</v>
      </c>
      <c r="K1828" s="129" t="s">
        <v>311</v>
      </c>
      <c r="L1828" s="124">
        <v>1.2662037037037039E-2</v>
      </c>
      <c r="M1828" s="195">
        <v>1</v>
      </c>
      <c r="N1828" s="129" t="s">
        <v>311</v>
      </c>
      <c r="P1828" s="103" t="s">
        <v>104</v>
      </c>
      <c r="Q1828" s="124">
        <v>7.3996913580246905E-3</v>
      </c>
      <c r="R1828" s="195">
        <v>3</v>
      </c>
      <c r="S1828" s="129">
        <v>6.0377778270029726E-4</v>
      </c>
      <c r="T1828" s="124" t="s">
        <v>311</v>
      </c>
      <c r="U1828" s="195" t="s">
        <v>311</v>
      </c>
      <c r="V1828" s="129" t="s">
        <v>311</v>
      </c>
      <c r="W1828" s="124">
        <v>7.0717592592592585E-3</v>
      </c>
      <c r="X1828" s="195">
        <v>2</v>
      </c>
      <c r="Y1828" s="129">
        <v>1.1785113019775813E-3</v>
      </c>
      <c r="Z1828" s="200">
        <v>1828</v>
      </c>
      <c r="AA1828" s="200">
        <f t="shared" si="252"/>
        <v>-1</v>
      </c>
      <c r="AB1828" s="200">
        <f t="shared" si="253"/>
        <v>-1</v>
      </c>
      <c r="AC1828" s="200">
        <f t="shared" si="254"/>
        <v>1.2662037037037039E-2</v>
      </c>
      <c r="AE1828" s="200">
        <f t="shared" si="255"/>
        <v>7.3996913580246905E-3</v>
      </c>
      <c r="AF1828" s="200">
        <f t="shared" si="256"/>
        <v>-1</v>
      </c>
      <c r="AG1828" s="200">
        <f t="shared" si="257"/>
        <v>7.0717592592592585E-3</v>
      </c>
      <c r="AI1828" s="200" t="s">
        <v>116</v>
      </c>
    </row>
    <row r="1829" spans="5:35" ht="12" customHeight="1" x14ac:dyDescent="0.15">
      <c r="E1829" s="23" t="s">
        <v>105</v>
      </c>
      <c r="F1829" s="125" t="s">
        <v>311</v>
      </c>
      <c r="G1829" s="196" t="s">
        <v>311</v>
      </c>
      <c r="H1829" s="130" t="s">
        <v>311</v>
      </c>
      <c r="I1829" s="125" t="s">
        <v>311</v>
      </c>
      <c r="J1829" s="196" t="s">
        <v>311</v>
      </c>
      <c r="K1829" s="130" t="s">
        <v>311</v>
      </c>
      <c r="L1829" s="125" t="s">
        <v>311</v>
      </c>
      <c r="M1829" s="196" t="s">
        <v>311</v>
      </c>
      <c r="N1829" s="130" t="s">
        <v>311</v>
      </c>
      <c r="P1829" s="23" t="s">
        <v>105</v>
      </c>
      <c r="Q1829" s="125" t="s">
        <v>311</v>
      </c>
      <c r="R1829" s="196" t="s">
        <v>311</v>
      </c>
      <c r="S1829" s="130" t="s">
        <v>311</v>
      </c>
      <c r="T1829" s="125">
        <v>8.4143518518518517E-3</v>
      </c>
      <c r="U1829" s="196">
        <v>1</v>
      </c>
      <c r="V1829" s="130" t="s">
        <v>311</v>
      </c>
      <c r="W1829" s="125" t="s">
        <v>311</v>
      </c>
      <c r="X1829" s="196" t="s">
        <v>311</v>
      </c>
      <c r="Y1829" s="130" t="s">
        <v>311</v>
      </c>
      <c r="Z1829" s="200">
        <v>1829</v>
      </c>
      <c r="AA1829" s="200">
        <f t="shared" si="252"/>
        <v>-1</v>
      </c>
      <c r="AB1829" s="200">
        <f t="shared" si="253"/>
        <v>-1</v>
      </c>
      <c r="AC1829" s="200">
        <f t="shared" si="254"/>
        <v>-1</v>
      </c>
      <c r="AE1829" s="200">
        <f t="shared" si="255"/>
        <v>-1</v>
      </c>
      <c r="AF1829" s="200">
        <f t="shared" si="256"/>
        <v>8.4143518518518517E-3</v>
      </c>
      <c r="AG1829" s="200">
        <f t="shared" si="257"/>
        <v>-1</v>
      </c>
      <c r="AI1829" s="200" t="s">
        <v>117</v>
      </c>
    </row>
    <row r="1830" spans="5:35" ht="12" customHeight="1" x14ac:dyDescent="0.15">
      <c r="E1830" s="46" t="s">
        <v>126</v>
      </c>
      <c r="F1830" s="127"/>
      <c r="G1830" s="198"/>
      <c r="H1830" s="132"/>
      <c r="I1830" s="127"/>
      <c r="J1830" s="198"/>
      <c r="K1830" s="132"/>
      <c r="L1830" s="127"/>
      <c r="M1830" s="198"/>
      <c r="N1830" s="132"/>
      <c r="P1830" s="46" t="s">
        <v>126</v>
      </c>
      <c r="Q1830" s="127"/>
      <c r="R1830" s="198"/>
      <c r="S1830" s="132"/>
      <c r="T1830" s="127"/>
      <c r="U1830" s="198"/>
      <c r="V1830" s="132"/>
      <c r="W1830" s="127"/>
      <c r="X1830" s="198"/>
      <c r="Y1830" s="132"/>
    </row>
    <row r="1831" spans="5:35" ht="12" customHeight="1" x14ac:dyDescent="0.15">
      <c r="E1831" s="34" t="s">
        <v>127</v>
      </c>
      <c r="F1831" s="125">
        <v>1.1996868191721135E-2</v>
      </c>
      <c r="G1831" s="196">
        <v>34</v>
      </c>
      <c r="H1831" s="130">
        <v>1.7226145686572996E-3</v>
      </c>
      <c r="I1831" s="125">
        <v>1.2470238095238093E-2</v>
      </c>
      <c r="J1831" s="196">
        <v>7</v>
      </c>
      <c r="K1831" s="130">
        <v>2.0255605922553147E-3</v>
      </c>
      <c r="L1831" s="125">
        <v>9.0509259259259258E-3</v>
      </c>
      <c r="M1831" s="196">
        <v>1</v>
      </c>
      <c r="N1831" s="130" t="s">
        <v>311</v>
      </c>
      <c r="P1831" s="34" t="s">
        <v>127</v>
      </c>
      <c r="Q1831" s="125">
        <v>8.0028817082388529E-3</v>
      </c>
      <c r="R1831" s="196">
        <v>49</v>
      </c>
      <c r="S1831" s="130">
        <v>1.2401600594703467E-3</v>
      </c>
      <c r="T1831" s="125">
        <v>7.9716435185185185E-3</v>
      </c>
      <c r="U1831" s="196">
        <v>4</v>
      </c>
      <c r="V1831" s="130">
        <v>1.363920861926494E-3</v>
      </c>
      <c r="W1831" s="125">
        <v>9.2862654320987666E-3</v>
      </c>
      <c r="X1831" s="196">
        <v>3</v>
      </c>
      <c r="Y1831" s="130">
        <v>2.5228915233636673E-3</v>
      </c>
    </row>
    <row r="1832" spans="5:35" ht="12" customHeight="1" x14ac:dyDescent="0.15">
      <c r="E1832" s="103" t="s">
        <v>123</v>
      </c>
      <c r="F1832" s="124">
        <v>1.3937665343915343E-2</v>
      </c>
      <c r="G1832" s="195">
        <v>14</v>
      </c>
      <c r="H1832" s="129">
        <v>2.4918385736493898E-3</v>
      </c>
      <c r="I1832" s="124">
        <v>1.3355034722222223E-2</v>
      </c>
      <c r="J1832" s="195">
        <v>8</v>
      </c>
      <c r="K1832" s="129">
        <v>1.8451270662735936E-3</v>
      </c>
      <c r="L1832" s="124">
        <v>1.1869212962962962E-2</v>
      </c>
      <c r="M1832" s="195">
        <v>4</v>
      </c>
      <c r="N1832" s="129">
        <v>9.7417224338672205E-4</v>
      </c>
      <c r="P1832" s="103" t="s">
        <v>123</v>
      </c>
      <c r="Q1832" s="124">
        <v>8.0620974235104653E-3</v>
      </c>
      <c r="R1832" s="195">
        <v>23</v>
      </c>
      <c r="S1832" s="129">
        <v>1.3899004895140054E-3</v>
      </c>
      <c r="T1832" s="124">
        <v>8.2826967592592587E-3</v>
      </c>
      <c r="U1832" s="195">
        <v>8</v>
      </c>
      <c r="V1832" s="129">
        <v>6.1415666954767309E-4</v>
      </c>
      <c r="W1832" s="124">
        <v>8.4589947089947094E-3</v>
      </c>
      <c r="X1832" s="195">
        <v>7</v>
      </c>
      <c r="Y1832" s="129">
        <v>1.2002753544829371E-3</v>
      </c>
    </row>
    <row r="1833" spans="5:35" ht="12" customHeight="1" x14ac:dyDescent="0.15">
      <c r="E1833" s="23" t="s">
        <v>124</v>
      </c>
      <c r="F1833" s="125">
        <v>1.2803497942386829E-2</v>
      </c>
      <c r="G1833" s="196">
        <v>9</v>
      </c>
      <c r="H1833" s="130">
        <v>1.5228572049733121E-3</v>
      </c>
      <c r="I1833" s="125">
        <v>1.1747685185185184E-2</v>
      </c>
      <c r="J1833" s="196">
        <v>2</v>
      </c>
      <c r="K1833" s="130">
        <v>6.5472850109867464E-4</v>
      </c>
      <c r="L1833" s="125">
        <v>1.330324074074074E-2</v>
      </c>
      <c r="M1833" s="196">
        <v>5</v>
      </c>
      <c r="N1833" s="130">
        <v>1.3899638972401471E-3</v>
      </c>
      <c r="P1833" s="23" t="s">
        <v>124</v>
      </c>
      <c r="Q1833" s="125">
        <v>7.9280653759820387E-3</v>
      </c>
      <c r="R1833" s="196">
        <v>66</v>
      </c>
      <c r="S1833" s="130">
        <v>1.0721145419913742E-3</v>
      </c>
      <c r="T1833" s="125">
        <v>1.2037037037037035E-2</v>
      </c>
      <c r="U1833" s="196">
        <v>1</v>
      </c>
      <c r="V1833" s="130" t="s">
        <v>311</v>
      </c>
      <c r="W1833" s="125">
        <v>7.9567307692307698E-3</v>
      </c>
      <c r="X1833" s="196">
        <v>13</v>
      </c>
      <c r="Y1833" s="130">
        <v>6.2577853931773729E-4</v>
      </c>
    </row>
    <row r="1834" spans="5:35" ht="12" customHeight="1" x14ac:dyDescent="0.15">
      <c r="E1834" s="46" t="s">
        <v>3</v>
      </c>
      <c r="F1834" s="127"/>
      <c r="G1834" s="198"/>
      <c r="H1834" s="132"/>
      <c r="I1834" s="127"/>
      <c r="J1834" s="198"/>
      <c r="K1834" s="132"/>
      <c r="L1834" s="127"/>
      <c r="M1834" s="198"/>
      <c r="N1834" s="132"/>
      <c r="P1834" s="46" t="s">
        <v>3</v>
      </c>
      <c r="Q1834" s="127"/>
      <c r="R1834" s="198"/>
      <c r="S1834" s="132"/>
      <c r="T1834" s="127"/>
      <c r="U1834" s="198"/>
      <c r="V1834" s="132"/>
      <c r="W1834" s="127"/>
      <c r="X1834" s="198"/>
      <c r="Y1834" s="132"/>
    </row>
    <row r="1835" spans="5:35" ht="12" customHeight="1" x14ac:dyDescent="0.15">
      <c r="E1835" s="26" t="s">
        <v>128</v>
      </c>
      <c r="F1835" s="128">
        <v>1.2618312757201645E-2</v>
      </c>
      <c r="G1835" s="199">
        <v>63</v>
      </c>
      <c r="H1835" s="133">
        <v>2.0256693063997809E-3</v>
      </c>
      <c r="I1835" s="128">
        <v>1.2811921296296297E-2</v>
      </c>
      <c r="J1835" s="199">
        <v>20</v>
      </c>
      <c r="K1835" s="133">
        <v>1.6940006427496085E-3</v>
      </c>
      <c r="L1835" s="128">
        <v>1.2318121693121692E-2</v>
      </c>
      <c r="M1835" s="199">
        <v>14</v>
      </c>
      <c r="N1835" s="133">
        <v>1.5414919934021963E-3</v>
      </c>
      <c r="P1835" s="26" t="s">
        <v>128</v>
      </c>
      <c r="Q1835" s="128">
        <v>8.0033989685888481E-3</v>
      </c>
      <c r="R1835" s="199">
        <v>158</v>
      </c>
      <c r="S1835" s="133">
        <v>1.1668483983243991E-3</v>
      </c>
      <c r="T1835" s="128">
        <v>8.5498113854595315E-3</v>
      </c>
      <c r="U1835" s="199">
        <v>27</v>
      </c>
      <c r="V1835" s="133">
        <v>1.3423424173736661E-3</v>
      </c>
      <c r="W1835" s="128">
        <v>8.328786375661373E-3</v>
      </c>
      <c r="X1835" s="199">
        <v>28</v>
      </c>
      <c r="Y1835" s="133">
        <v>1.3399305005165675E-3</v>
      </c>
    </row>
    <row r="1836" spans="5:35" ht="12" customHeight="1" x14ac:dyDescent="0.15">
      <c r="E1836" s="123"/>
      <c r="P1836" s="123"/>
    </row>
    <row r="1837" spans="5:35" ht="12" customHeight="1" x14ac:dyDescent="0.15">
      <c r="E1837" s="113" t="s">
        <v>315</v>
      </c>
      <c r="P1837" s="113" t="s">
        <v>315</v>
      </c>
    </row>
    <row r="1839" spans="5:35" ht="12" customHeight="1" x14ac:dyDescent="0.15">
      <c r="AC1839" s="225"/>
    </row>
    <row r="1853" spans="1:33" ht="20.100000000000001" customHeight="1" x14ac:dyDescent="0.15">
      <c r="A1853" s="6"/>
      <c r="E1853" s="3" t="s">
        <v>236</v>
      </c>
      <c r="F1853" s="15"/>
      <c r="G1853" s="192"/>
      <c r="H1853" s="15"/>
      <c r="I1853" s="15"/>
      <c r="J1853" s="192"/>
      <c r="K1853" s="15"/>
      <c r="L1853" s="15"/>
      <c r="M1853" s="192"/>
      <c r="N1853" s="15"/>
      <c r="P1853" s="3" t="s">
        <v>237</v>
      </c>
      <c r="Q1853" s="15"/>
      <c r="R1853" s="192"/>
      <c r="S1853" s="15"/>
      <c r="T1853" s="15"/>
      <c r="U1853" s="192"/>
      <c r="V1853" s="15"/>
      <c r="W1853" s="15"/>
      <c r="X1853" s="192"/>
      <c r="Y1853" s="15"/>
    </row>
    <row r="1854" spans="1:33" ht="12" customHeight="1" x14ac:dyDescent="0.15">
      <c r="E1854" s="41"/>
      <c r="F1854" s="42" t="s">
        <v>283</v>
      </c>
      <c r="G1854" s="193"/>
      <c r="H1854" s="43"/>
      <c r="I1854" s="42" t="s">
        <v>285</v>
      </c>
      <c r="J1854" s="193"/>
      <c r="K1854" s="43"/>
      <c r="L1854" s="42" t="s">
        <v>286</v>
      </c>
      <c r="M1854" s="193"/>
      <c r="N1854" s="43"/>
      <c r="P1854" s="41"/>
      <c r="Q1854" s="42" t="s">
        <v>283</v>
      </c>
      <c r="R1854" s="193"/>
      <c r="S1854" s="43"/>
      <c r="T1854" s="42" t="s">
        <v>285</v>
      </c>
      <c r="U1854" s="193"/>
      <c r="V1854" s="43"/>
      <c r="W1854" s="42" t="s">
        <v>286</v>
      </c>
      <c r="X1854" s="193"/>
      <c r="Y1854" s="43"/>
    </row>
    <row r="1855" spans="1:33" ht="12" customHeight="1" x14ac:dyDescent="0.15">
      <c r="A1855" s="84"/>
      <c r="B1855" s="84"/>
      <c r="C1855" s="84"/>
      <c r="E1855" s="80"/>
      <c r="F1855" s="104" t="s">
        <v>306</v>
      </c>
      <c r="G1855" s="194" t="s">
        <v>305</v>
      </c>
      <c r="H1855" s="105" t="s">
        <v>307</v>
      </c>
      <c r="I1855" s="104" t="s">
        <v>306</v>
      </c>
      <c r="J1855" s="194" t="s">
        <v>305</v>
      </c>
      <c r="K1855" s="105" t="s">
        <v>307</v>
      </c>
      <c r="L1855" s="104" t="s">
        <v>306</v>
      </c>
      <c r="M1855" s="194" t="s">
        <v>305</v>
      </c>
      <c r="N1855" s="105" t="s">
        <v>307</v>
      </c>
      <c r="P1855" s="80"/>
      <c r="Q1855" s="104" t="s">
        <v>306</v>
      </c>
      <c r="R1855" s="194" t="s">
        <v>305</v>
      </c>
      <c r="S1855" s="105" t="s">
        <v>307</v>
      </c>
      <c r="T1855" s="104" t="s">
        <v>306</v>
      </c>
      <c r="U1855" s="194" t="s">
        <v>305</v>
      </c>
      <c r="V1855" s="105" t="s">
        <v>307</v>
      </c>
      <c r="W1855" s="104" t="s">
        <v>306</v>
      </c>
      <c r="X1855" s="194" t="s">
        <v>305</v>
      </c>
      <c r="Y1855" s="105" t="s">
        <v>307</v>
      </c>
    </row>
    <row r="1856" spans="1:33" ht="12" customHeight="1" x14ac:dyDescent="0.15">
      <c r="A1856" s="2" t="s">
        <v>0</v>
      </c>
      <c r="E1856" s="46" t="s">
        <v>125</v>
      </c>
      <c r="F1856" s="30"/>
      <c r="G1856" s="110"/>
      <c r="H1856" s="32"/>
      <c r="I1856" s="30"/>
      <c r="J1856" s="110"/>
      <c r="K1856" s="32"/>
      <c r="L1856" s="30"/>
      <c r="M1856" s="110"/>
      <c r="N1856" s="32"/>
      <c r="P1856" s="46" t="s">
        <v>125</v>
      </c>
      <c r="Q1856" s="30"/>
      <c r="R1856" s="110"/>
      <c r="S1856" s="32"/>
      <c r="T1856" s="30"/>
      <c r="U1856" s="110"/>
      <c r="V1856" s="32"/>
      <c r="W1856" s="30"/>
      <c r="X1856" s="110"/>
      <c r="Y1856" s="32"/>
      <c r="AA1856" s="200" t="s">
        <v>283</v>
      </c>
      <c r="AB1856" s="200" t="s">
        <v>285</v>
      </c>
      <c r="AC1856" s="200" t="s">
        <v>286</v>
      </c>
      <c r="AE1856" s="200" t="s">
        <v>283</v>
      </c>
      <c r="AF1856" s="200" t="s">
        <v>285</v>
      </c>
      <c r="AG1856" s="200" t="s">
        <v>286</v>
      </c>
    </row>
    <row r="1857" spans="1:35" ht="12" customHeight="1" x14ac:dyDescent="0.15">
      <c r="A1857" s="25"/>
      <c r="E1857" s="103" t="s">
        <v>272</v>
      </c>
      <c r="F1857" s="124" t="s">
        <v>311</v>
      </c>
      <c r="G1857" s="195" t="s">
        <v>311</v>
      </c>
      <c r="H1857" s="129" t="s">
        <v>311</v>
      </c>
      <c r="I1857" s="124" t="s">
        <v>311</v>
      </c>
      <c r="J1857" s="195" t="s">
        <v>311</v>
      </c>
      <c r="K1857" s="129" t="s">
        <v>311</v>
      </c>
      <c r="L1857" s="124" t="s">
        <v>311</v>
      </c>
      <c r="M1857" s="195" t="s">
        <v>311</v>
      </c>
      <c r="N1857" s="129" t="s">
        <v>311</v>
      </c>
      <c r="P1857" s="103" t="s">
        <v>272</v>
      </c>
      <c r="Q1857" s="124">
        <v>4.2036472448057811E-3</v>
      </c>
      <c r="R1857" s="195">
        <v>164</v>
      </c>
      <c r="S1857" s="129">
        <v>7.4260218954124682E-4</v>
      </c>
      <c r="T1857" s="124">
        <v>4.0432098765432094E-3</v>
      </c>
      <c r="U1857" s="195">
        <v>12</v>
      </c>
      <c r="V1857" s="129">
        <v>4.4524528601337513E-4</v>
      </c>
      <c r="W1857" s="124">
        <v>4.0925925925925921E-3</v>
      </c>
      <c r="X1857" s="195">
        <v>10</v>
      </c>
      <c r="Y1857" s="129">
        <v>1.2244740720663001E-3</v>
      </c>
      <c r="Z1857" s="200">
        <v>1857</v>
      </c>
      <c r="AA1857" s="200">
        <f>IF(F1857="-",-1,F1857)</f>
        <v>-1</v>
      </c>
      <c r="AB1857" s="200">
        <f>IF(I1857="-",-1,I1857)</f>
        <v>-1</v>
      </c>
      <c r="AC1857" s="200">
        <f>IF(L1857="-",-1,L1857)</f>
        <v>-1</v>
      </c>
      <c r="AE1857" s="200">
        <f>IF(Q1857="-",-1,Q1857)</f>
        <v>4.2036472448057811E-3</v>
      </c>
      <c r="AF1857" s="200">
        <f>IF(T1857="-",-1,T1857)</f>
        <v>4.0432098765432094E-3</v>
      </c>
      <c r="AG1857" s="200">
        <f>IF(W1857="-",-1,W1857)</f>
        <v>4.0925925925925921E-3</v>
      </c>
      <c r="AI1857" s="200" t="s">
        <v>118</v>
      </c>
    </row>
    <row r="1858" spans="1:35" ht="12" customHeight="1" x14ac:dyDescent="0.15">
      <c r="A1858" s="85" t="s">
        <v>308</v>
      </c>
      <c r="B1858" s="134"/>
      <c r="C1858" s="134"/>
      <c r="E1858" s="23" t="s">
        <v>273</v>
      </c>
      <c r="F1858" s="125" t="s">
        <v>311</v>
      </c>
      <c r="G1858" s="196" t="s">
        <v>311</v>
      </c>
      <c r="H1858" s="130" t="s">
        <v>311</v>
      </c>
      <c r="I1858" s="125" t="s">
        <v>311</v>
      </c>
      <c r="J1858" s="196" t="s">
        <v>311</v>
      </c>
      <c r="K1858" s="130" t="s">
        <v>311</v>
      </c>
      <c r="L1858" s="125" t="s">
        <v>311</v>
      </c>
      <c r="M1858" s="196" t="s">
        <v>311</v>
      </c>
      <c r="N1858" s="130" t="s">
        <v>311</v>
      </c>
      <c r="P1858" s="23" t="s">
        <v>273</v>
      </c>
      <c r="Q1858" s="125">
        <v>4.573963844797177E-3</v>
      </c>
      <c r="R1858" s="196">
        <v>294</v>
      </c>
      <c r="S1858" s="130">
        <v>8.8783256451928935E-4</v>
      </c>
      <c r="T1858" s="125">
        <v>4.1150655864197533E-3</v>
      </c>
      <c r="U1858" s="196">
        <v>24</v>
      </c>
      <c r="V1858" s="130">
        <v>4.2182046940463387E-4</v>
      </c>
      <c r="W1858" s="125">
        <v>3.9891975308641971E-3</v>
      </c>
      <c r="X1858" s="196">
        <v>6</v>
      </c>
      <c r="Y1858" s="130">
        <v>5.9795151184414248E-4</v>
      </c>
      <c r="Z1858" s="200">
        <v>1858</v>
      </c>
      <c r="AA1858" s="200">
        <f t="shared" ref="AA1858:AA1872" si="258">IF(F1858="-",-1,F1858)</f>
        <v>-1</v>
      </c>
      <c r="AB1858" s="200">
        <f t="shared" ref="AB1858:AB1872" si="259">IF(I1858="-",-1,I1858)</f>
        <v>-1</v>
      </c>
      <c r="AC1858" s="200">
        <f t="shared" ref="AC1858:AC1872" si="260">IF(L1858="-",-1,L1858)</f>
        <v>-1</v>
      </c>
      <c r="AE1858" s="200">
        <f t="shared" ref="AE1858:AE1872" si="261">IF(Q1858="-",-1,Q1858)</f>
        <v>4.573963844797177E-3</v>
      </c>
      <c r="AF1858" s="200">
        <f t="shared" ref="AF1858:AF1872" si="262">IF(T1858="-",-1,T1858)</f>
        <v>4.1150655864197533E-3</v>
      </c>
      <c r="AG1858" s="200">
        <f t="shared" ref="AG1858:AG1872" si="263">IF(W1858="-",-1,W1858)</f>
        <v>3.9891975308641971E-3</v>
      </c>
      <c r="AI1858" s="200" t="s">
        <v>119</v>
      </c>
    </row>
    <row r="1859" spans="1:35" ht="12" customHeight="1" x14ac:dyDescent="0.15">
      <c r="A1859" s="85" t="s">
        <v>310</v>
      </c>
      <c r="B1859" s="134"/>
      <c r="C1859" s="134"/>
      <c r="E1859" s="103" t="s">
        <v>274</v>
      </c>
      <c r="F1859" s="124" t="s">
        <v>311</v>
      </c>
      <c r="G1859" s="195" t="s">
        <v>311</v>
      </c>
      <c r="H1859" s="129" t="s">
        <v>311</v>
      </c>
      <c r="I1859" s="124" t="s">
        <v>311</v>
      </c>
      <c r="J1859" s="195" t="s">
        <v>311</v>
      </c>
      <c r="K1859" s="129" t="s">
        <v>311</v>
      </c>
      <c r="L1859" s="124" t="s">
        <v>311</v>
      </c>
      <c r="M1859" s="195" t="s">
        <v>311</v>
      </c>
      <c r="N1859" s="129" t="s">
        <v>311</v>
      </c>
      <c r="P1859" s="103" t="s">
        <v>274</v>
      </c>
      <c r="Q1859" s="124">
        <v>4.8109978329393182E-3</v>
      </c>
      <c r="R1859" s="195">
        <v>188</v>
      </c>
      <c r="S1859" s="129">
        <v>1.0103302826936316E-3</v>
      </c>
      <c r="T1859" s="124">
        <v>4.363012566137566E-3</v>
      </c>
      <c r="U1859" s="195">
        <v>28</v>
      </c>
      <c r="V1859" s="129">
        <v>1.0809470198924634E-3</v>
      </c>
      <c r="W1859" s="124">
        <v>4.1952614379084964E-3</v>
      </c>
      <c r="X1859" s="195">
        <v>17</v>
      </c>
      <c r="Y1859" s="129">
        <v>9.4163573267324794E-4</v>
      </c>
      <c r="Z1859" s="200">
        <v>1859</v>
      </c>
      <c r="AA1859" s="200">
        <f t="shared" si="258"/>
        <v>-1</v>
      </c>
      <c r="AB1859" s="200">
        <f t="shared" si="259"/>
        <v>-1</v>
      </c>
      <c r="AC1859" s="200">
        <f t="shared" si="260"/>
        <v>-1</v>
      </c>
      <c r="AE1859" s="200">
        <f t="shared" si="261"/>
        <v>4.8109978329393182E-3</v>
      </c>
      <c r="AF1859" s="200">
        <f t="shared" si="262"/>
        <v>4.363012566137566E-3</v>
      </c>
      <c r="AG1859" s="200">
        <f t="shared" si="263"/>
        <v>4.1952614379084964E-3</v>
      </c>
      <c r="AI1859" s="200" t="s">
        <v>120</v>
      </c>
    </row>
    <row r="1860" spans="1:35" ht="12" customHeight="1" x14ac:dyDescent="0.15">
      <c r="A1860" s="85" t="s">
        <v>309</v>
      </c>
      <c r="B1860" s="134"/>
      <c r="C1860" s="134"/>
      <c r="E1860" s="23" t="s">
        <v>275</v>
      </c>
      <c r="F1860" s="125" t="s">
        <v>311</v>
      </c>
      <c r="G1860" s="196" t="s">
        <v>311</v>
      </c>
      <c r="H1860" s="130" t="s">
        <v>311</v>
      </c>
      <c r="I1860" s="125" t="s">
        <v>311</v>
      </c>
      <c r="J1860" s="196" t="s">
        <v>311</v>
      </c>
      <c r="K1860" s="130" t="s">
        <v>311</v>
      </c>
      <c r="L1860" s="125" t="s">
        <v>311</v>
      </c>
      <c r="M1860" s="196" t="s">
        <v>311</v>
      </c>
      <c r="N1860" s="130" t="s">
        <v>311</v>
      </c>
      <c r="P1860" s="23" t="s">
        <v>275</v>
      </c>
      <c r="Q1860" s="125">
        <v>4.7193992773261048E-3</v>
      </c>
      <c r="R1860" s="196">
        <v>123</v>
      </c>
      <c r="S1860" s="130">
        <v>1.2306660666103893E-3</v>
      </c>
      <c r="T1860" s="125">
        <v>4.5757747543461839E-3</v>
      </c>
      <c r="U1860" s="196">
        <v>49</v>
      </c>
      <c r="V1860" s="130">
        <v>1.337019631687663E-3</v>
      </c>
      <c r="W1860" s="125">
        <v>4.4302398989898998E-3</v>
      </c>
      <c r="X1860" s="196">
        <v>44</v>
      </c>
      <c r="Y1860" s="130">
        <v>1.4841347155688355E-3</v>
      </c>
      <c r="Z1860" s="200">
        <v>1860</v>
      </c>
      <c r="AA1860" s="200">
        <f t="shared" si="258"/>
        <v>-1</v>
      </c>
      <c r="AB1860" s="200">
        <f t="shared" si="259"/>
        <v>-1</v>
      </c>
      <c r="AC1860" s="200">
        <f t="shared" si="260"/>
        <v>-1</v>
      </c>
      <c r="AE1860" s="200">
        <f t="shared" si="261"/>
        <v>4.7193992773261048E-3</v>
      </c>
      <c r="AF1860" s="200">
        <f t="shared" si="262"/>
        <v>4.5757747543461839E-3</v>
      </c>
      <c r="AG1860" s="200">
        <f t="shared" si="263"/>
        <v>4.4302398989898998E-3</v>
      </c>
      <c r="AI1860" s="200" t="s">
        <v>121</v>
      </c>
    </row>
    <row r="1861" spans="1:35" ht="12" customHeight="1" x14ac:dyDescent="0.15">
      <c r="E1861" s="103" t="s">
        <v>94</v>
      </c>
      <c r="F1861" s="124" t="s">
        <v>311</v>
      </c>
      <c r="G1861" s="195" t="s">
        <v>311</v>
      </c>
      <c r="H1861" s="129" t="s">
        <v>311</v>
      </c>
      <c r="I1861" s="124" t="s">
        <v>311</v>
      </c>
      <c r="J1861" s="195" t="s">
        <v>311</v>
      </c>
      <c r="K1861" s="129" t="s">
        <v>311</v>
      </c>
      <c r="L1861" s="124" t="s">
        <v>311</v>
      </c>
      <c r="M1861" s="195" t="s">
        <v>311</v>
      </c>
      <c r="N1861" s="129" t="s">
        <v>311</v>
      </c>
      <c r="P1861" s="103" t="s">
        <v>94</v>
      </c>
      <c r="Q1861" s="124">
        <v>5.1340845562543652E-3</v>
      </c>
      <c r="R1861" s="195">
        <v>106</v>
      </c>
      <c r="S1861" s="129">
        <v>1.8979242269660276E-3</v>
      </c>
      <c r="T1861" s="124">
        <v>4.7241512345679018E-3</v>
      </c>
      <c r="U1861" s="195">
        <v>42</v>
      </c>
      <c r="V1861" s="129">
        <v>9.9016357279926187E-4</v>
      </c>
      <c r="W1861" s="124">
        <v>4.5827241715399617E-3</v>
      </c>
      <c r="X1861" s="195">
        <v>38</v>
      </c>
      <c r="Y1861" s="129">
        <v>1.1172978363939315E-3</v>
      </c>
      <c r="Z1861" s="200">
        <v>1861</v>
      </c>
      <c r="AA1861" s="200">
        <f t="shared" si="258"/>
        <v>-1</v>
      </c>
      <c r="AB1861" s="200">
        <f t="shared" si="259"/>
        <v>-1</v>
      </c>
      <c r="AC1861" s="200">
        <f t="shared" si="260"/>
        <v>-1</v>
      </c>
      <c r="AE1861" s="200">
        <f t="shared" si="261"/>
        <v>5.1340845562543652E-3</v>
      </c>
      <c r="AF1861" s="200">
        <f t="shared" si="262"/>
        <v>4.7241512345679018E-3</v>
      </c>
      <c r="AG1861" s="200">
        <f t="shared" si="263"/>
        <v>4.5827241715399617E-3</v>
      </c>
      <c r="AI1861" s="200" t="s">
        <v>106</v>
      </c>
    </row>
    <row r="1862" spans="1:35" ht="12" customHeight="1" x14ac:dyDescent="0.15">
      <c r="A1862" s="2"/>
      <c r="E1862" s="23" t="s">
        <v>95</v>
      </c>
      <c r="F1862" s="125">
        <v>1.8692129629629631E-2</v>
      </c>
      <c r="G1862" s="196">
        <v>1</v>
      </c>
      <c r="H1862" s="130" t="s">
        <v>311</v>
      </c>
      <c r="I1862" s="125" t="s">
        <v>311</v>
      </c>
      <c r="J1862" s="196" t="s">
        <v>311</v>
      </c>
      <c r="K1862" s="130" t="s">
        <v>311</v>
      </c>
      <c r="L1862" s="125" t="s">
        <v>311</v>
      </c>
      <c r="M1862" s="196" t="s">
        <v>311</v>
      </c>
      <c r="N1862" s="130" t="s">
        <v>311</v>
      </c>
      <c r="P1862" s="23" t="s">
        <v>95</v>
      </c>
      <c r="Q1862" s="125">
        <v>5.1752154382104874E-3</v>
      </c>
      <c r="R1862" s="196">
        <v>101</v>
      </c>
      <c r="S1862" s="130">
        <v>1.9943328848364143E-3</v>
      </c>
      <c r="T1862" s="125">
        <v>4.8186095931997573E-3</v>
      </c>
      <c r="U1862" s="196">
        <v>61</v>
      </c>
      <c r="V1862" s="130">
        <v>1.4992733503701166E-3</v>
      </c>
      <c r="W1862" s="125">
        <v>4.4085648148148148E-3</v>
      </c>
      <c r="X1862" s="196">
        <v>40</v>
      </c>
      <c r="Y1862" s="130">
        <v>1.1471135303356048E-3</v>
      </c>
      <c r="Z1862" s="200">
        <v>1862</v>
      </c>
      <c r="AA1862" s="200">
        <f t="shared" si="258"/>
        <v>1.8692129629629631E-2</v>
      </c>
      <c r="AB1862" s="200">
        <f t="shared" si="259"/>
        <v>-1</v>
      </c>
      <c r="AC1862" s="200">
        <f t="shared" si="260"/>
        <v>-1</v>
      </c>
      <c r="AE1862" s="200">
        <f t="shared" si="261"/>
        <v>5.1752154382104874E-3</v>
      </c>
      <c r="AF1862" s="200">
        <f t="shared" si="262"/>
        <v>4.8186095931997573E-3</v>
      </c>
      <c r="AG1862" s="200">
        <f t="shared" si="263"/>
        <v>4.4085648148148148E-3</v>
      </c>
      <c r="AI1862" s="200" t="s">
        <v>107</v>
      </c>
    </row>
    <row r="1863" spans="1:35" ht="12" customHeight="1" x14ac:dyDescent="0.15">
      <c r="E1863" s="103" t="s">
        <v>96</v>
      </c>
      <c r="F1863" s="124">
        <v>1.7916666666666668E-2</v>
      </c>
      <c r="G1863" s="195">
        <v>1</v>
      </c>
      <c r="H1863" s="129" t="s">
        <v>311</v>
      </c>
      <c r="I1863" s="124" t="s">
        <v>311</v>
      </c>
      <c r="J1863" s="195" t="s">
        <v>311</v>
      </c>
      <c r="K1863" s="129" t="s">
        <v>311</v>
      </c>
      <c r="L1863" s="124" t="s">
        <v>311</v>
      </c>
      <c r="M1863" s="195" t="s">
        <v>311</v>
      </c>
      <c r="N1863" s="129" t="s">
        <v>311</v>
      </c>
      <c r="P1863" s="103" t="s">
        <v>96</v>
      </c>
      <c r="Q1863" s="124">
        <v>4.7466931216931223E-3</v>
      </c>
      <c r="R1863" s="195">
        <v>140</v>
      </c>
      <c r="S1863" s="129">
        <v>1.1862879283272411E-3</v>
      </c>
      <c r="T1863" s="124">
        <v>4.6943392255892257E-3</v>
      </c>
      <c r="U1863" s="195">
        <v>66</v>
      </c>
      <c r="V1863" s="129">
        <v>1.4261429627151403E-3</v>
      </c>
      <c r="W1863" s="124">
        <v>4.3731060606060608E-3</v>
      </c>
      <c r="X1863" s="195">
        <v>55</v>
      </c>
      <c r="Y1863" s="129">
        <v>6.4238819640820657E-4</v>
      </c>
      <c r="Z1863" s="200">
        <v>1863</v>
      </c>
      <c r="AA1863" s="200">
        <f t="shared" si="258"/>
        <v>1.7916666666666668E-2</v>
      </c>
      <c r="AB1863" s="200">
        <f t="shared" si="259"/>
        <v>-1</v>
      </c>
      <c r="AC1863" s="200">
        <f t="shared" si="260"/>
        <v>-1</v>
      </c>
      <c r="AE1863" s="200">
        <f t="shared" si="261"/>
        <v>4.7466931216931223E-3</v>
      </c>
      <c r="AF1863" s="200">
        <f t="shared" si="262"/>
        <v>4.6943392255892257E-3</v>
      </c>
      <c r="AG1863" s="200">
        <f t="shared" si="263"/>
        <v>4.3731060606060608E-3</v>
      </c>
      <c r="AI1863" s="200" t="s">
        <v>108</v>
      </c>
    </row>
    <row r="1864" spans="1:35" ht="12" customHeight="1" x14ac:dyDescent="0.15">
      <c r="E1864" s="28" t="s">
        <v>97</v>
      </c>
      <c r="F1864" s="126" t="s">
        <v>311</v>
      </c>
      <c r="G1864" s="197" t="s">
        <v>311</v>
      </c>
      <c r="H1864" s="131" t="s">
        <v>311</v>
      </c>
      <c r="I1864" s="126" t="s">
        <v>311</v>
      </c>
      <c r="J1864" s="197" t="s">
        <v>311</v>
      </c>
      <c r="K1864" s="131" t="s">
        <v>311</v>
      </c>
      <c r="L1864" s="126" t="s">
        <v>311</v>
      </c>
      <c r="M1864" s="197" t="s">
        <v>311</v>
      </c>
      <c r="N1864" s="131" t="s">
        <v>311</v>
      </c>
      <c r="P1864" s="28" t="s">
        <v>97</v>
      </c>
      <c r="Q1864" s="126">
        <v>4.734228164731894E-3</v>
      </c>
      <c r="R1864" s="197">
        <v>134</v>
      </c>
      <c r="S1864" s="131">
        <v>1.3765927773988836E-3</v>
      </c>
      <c r="T1864" s="126">
        <v>4.8612540009144948E-3</v>
      </c>
      <c r="U1864" s="197">
        <v>81</v>
      </c>
      <c r="V1864" s="131">
        <v>9.380990417003132E-4</v>
      </c>
      <c r="W1864" s="126">
        <v>4.4906012940651501E-3</v>
      </c>
      <c r="X1864" s="197">
        <v>83</v>
      </c>
      <c r="Y1864" s="131">
        <v>8.8143760238107959E-4</v>
      </c>
      <c r="Z1864" s="200">
        <v>1864</v>
      </c>
      <c r="AA1864" s="200">
        <f t="shared" si="258"/>
        <v>-1</v>
      </c>
      <c r="AB1864" s="200">
        <f t="shared" si="259"/>
        <v>-1</v>
      </c>
      <c r="AC1864" s="200">
        <f t="shared" si="260"/>
        <v>-1</v>
      </c>
      <c r="AE1864" s="200">
        <f t="shared" si="261"/>
        <v>4.734228164731894E-3</v>
      </c>
      <c r="AF1864" s="200">
        <f t="shared" si="262"/>
        <v>4.8612540009144948E-3</v>
      </c>
      <c r="AG1864" s="200">
        <f t="shared" si="263"/>
        <v>4.4906012940651501E-3</v>
      </c>
      <c r="AI1864" s="200" t="s">
        <v>109</v>
      </c>
    </row>
    <row r="1865" spans="1:35" ht="12" customHeight="1" x14ac:dyDescent="0.15">
      <c r="E1865" s="103" t="s">
        <v>98</v>
      </c>
      <c r="F1865" s="124" t="s">
        <v>311</v>
      </c>
      <c r="G1865" s="195" t="s">
        <v>311</v>
      </c>
      <c r="H1865" s="129" t="s">
        <v>311</v>
      </c>
      <c r="I1865" s="124" t="s">
        <v>311</v>
      </c>
      <c r="J1865" s="195" t="s">
        <v>311</v>
      </c>
      <c r="K1865" s="129" t="s">
        <v>311</v>
      </c>
      <c r="L1865" s="124" t="s">
        <v>311</v>
      </c>
      <c r="M1865" s="195" t="s">
        <v>311</v>
      </c>
      <c r="N1865" s="129" t="s">
        <v>311</v>
      </c>
      <c r="P1865" s="103" t="s">
        <v>98</v>
      </c>
      <c r="Q1865" s="124">
        <v>4.9145039199783719E-3</v>
      </c>
      <c r="R1865" s="195">
        <v>137</v>
      </c>
      <c r="S1865" s="129">
        <v>1.3235850614004886E-3</v>
      </c>
      <c r="T1865" s="124">
        <v>4.7688445487741272E-3</v>
      </c>
      <c r="U1865" s="195">
        <v>71</v>
      </c>
      <c r="V1865" s="129">
        <v>8.6624805607568003E-4</v>
      </c>
      <c r="W1865" s="124">
        <v>4.4989903467297079E-3</v>
      </c>
      <c r="X1865" s="195">
        <v>94</v>
      </c>
      <c r="Y1865" s="129">
        <v>6.0835199129629833E-4</v>
      </c>
      <c r="Z1865" s="200">
        <v>1865</v>
      </c>
      <c r="AA1865" s="200">
        <f t="shared" si="258"/>
        <v>-1</v>
      </c>
      <c r="AB1865" s="200">
        <f t="shared" si="259"/>
        <v>-1</v>
      </c>
      <c r="AC1865" s="200">
        <f t="shared" si="260"/>
        <v>-1</v>
      </c>
      <c r="AE1865" s="200">
        <f t="shared" si="261"/>
        <v>4.9145039199783719E-3</v>
      </c>
      <c r="AF1865" s="200">
        <f t="shared" si="262"/>
        <v>4.7688445487741272E-3</v>
      </c>
      <c r="AG1865" s="200">
        <f t="shared" si="263"/>
        <v>4.4989903467297079E-3</v>
      </c>
      <c r="AI1865" s="200" t="s">
        <v>110</v>
      </c>
    </row>
    <row r="1866" spans="1:35" ht="12" customHeight="1" x14ac:dyDescent="0.15">
      <c r="E1866" s="23" t="s">
        <v>99</v>
      </c>
      <c r="F1866" s="125">
        <v>1.923611111111111E-2</v>
      </c>
      <c r="G1866" s="196">
        <v>1</v>
      </c>
      <c r="H1866" s="130" t="s">
        <v>311</v>
      </c>
      <c r="I1866" s="125" t="s">
        <v>311</v>
      </c>
      <c r="J1866" s="196" t="s">
        <v>311</v>
      </c>
      <c r="K1866" s="130" t="s">
        <v>311</v>
      </c>
      <c r="L1866" s="125">
        <v>1.7546296296296296E-2</v>
      </c>
      <c r="M1866" s="196">
        <v>1</v>
      </c>
      <c r="N1866" s="130" t="s">
        <v>311</v>
      </c>
      <c r="P1866" s="23" t="s">
        <v>99</v>
      </c>
      <c r="Q1866" s="125">
        <v>5.5784043742017871E-3</v>
      </c>
      <c r="R1866" s="196">
        <v>116</v>
      </c>
      <c r="S1866" s="130">
        <v>1.9841026448637828E-3</v>
      </c>
      <c r="T1866" s="125">
        <v>4.6624228395061723E-3</v>
      </c>
      <c r="U1866" s="196">
        <v>60</v>
      </c>
      <c r="V1866" s="130">
        <v>1.3080294962518561E-3</v>
      </c>
      <c r="W1866" s="125">
        <v>4.5888157894736848E-3</v>
      </c>
      <c r="X1866" s="196">
        <v>76</v>
      </c>
      <c r="Y1866" s="130">
        <v>1.2868364508685198E-3</v>
      </c>
      <c r="Z1866" s="200">
        <v>1866</v>
      </c>
      <c r="AA1866" s="200">
        <f t="shared" si="258"/>
        <v>1.923611111111111E-2</v>
      </c>
      <c r="AB1866" s="200">
        <f t="shared" si="259"/>
        <v>-1</v>
      </c>
      <c r="AC1866" s="200">
        <f t="shared" si="260"/>
        <v>1.7546296296296296E-2</v>
      </c>
      <c r="AE1866" s="200">
        <f t="shared" si="261"/>
        <v>5.5784043742017871E-3</v>
      </c>
      <c r="AF1866" s="200">
        <f t="shared" si="262"/>
        <v>4.6624228395061723E-3</v>
      </c>
      <c r="AG1866" s="200">
        <f t="shared" si="263"/>
        <v>4.5888157894736848E-3</v>
      </c>
      <c r="AI1866" s="200" t="s">
        <v>111</v>
      </c>
    </row>
    <row r="1867" spans="1:35" ht="12" customHeight="1" x14ac:dyDescent="0.15">
      <c r="E1867" s="103" t="s">
        <v>100</v>
      </c>
      <c r="F1867" s="124" t="s">
        <v>311</v>
      </c>
      <c r="G1867" s="195" t="s">
        <v>311</v>
      </c>
      <c r="H1867" s="129" t="s">
        <v>311</v>
      </c>
      <c r="I1867" s="124" t="s">
        <v>311</v>
      </c>
      <c r="J1867" s="195" t="s">
        <v>311</v>
      </c>
      <c r="K1867" s="129" t="s">
        <v>311</v>
      </c>
      <c r="L1867" s="124" t="s">
        <v>311</v>
      </c>
      <c r="M1867" s="195" t="s">
        <v>311</v>
      </c>
      <c r="N1867" s="129" t="s">
        <v>311</v>
      </c>
      <c r="P1867" s="103" t="s">
        <v>100</v>
      </c>
      <c r="Q1867" s="124">
        <v>5.2283695842068496E-3</v>
      </c>
      <c r="R1867" s="195">
        <v>212</v>
      </c>
      <c r="S1867" s="129">
        <v>1.567476965387949E-3</v>
      </c>
      <c r="T1867" s="124">
        <v>4.8233575837742515E-3</v>
      </c>
      <c r="U1867" s="195">
        <v>84</v>
      </c>
      <c r="V1867" s="129">
        <v>1.3194592685796007E-3</v>
      </c>
      <c r="W1867" s="124">
        <v>4.4781144781144777E-3</v>
      </c>
      <c r="X1867" s="195">
        <v>88</v>
      </c>
      <c r="Y1867" s="129">
        <v>1.3650140802082408E-3</v>
      </c>
      <c r="Z1867" s="200">
        <v>1867</v>
      </c>
      <c r="AA1867" s="200">
        <f t="shared" si="258"/>
        <v>-1</v>
      </c>
      <c r="AB1867" s="200">
        <f t="shared" si="259"/>
        <v>-1</v>
      </c>
      <c r="AC1867" s="200">
        <f t="shared" si="260"/>
        <v>-1</v>
      </c>
      <c r="AE1867" s="200">
        <f t="shared" si="261"/>
        <v>5.2283695842068496E-3</v>
      </c>
      <c r="AF1867" s="200">
        <f t="shared" si="262"/>
        <v>4.8233575837742515E-3</v>
      </c>
      <c r="AG1867" s="200">
        <f t="shared" si="263"/>
        <v>4.4781144781144777E-3</v>
      </c>
      <c r="AI1867" s="200" t="s">
        <v>112</v>
      </c>
    </row>
    <row r="1868" spans="1:35" ht="12" customHeight="1" x14ac:dyDescent="0.15">
      <c r="E1868" s="23" t="s">
        <v>101</v>
      </c>
      <c r="F1868" s="125">
        <v>1.7303240740740741E-2</v>
      </c>
      <c r="G1868" s="196">
        <v>1</v>
      </c>
      <c r="H1868" s="130" t="s">
        <v>311</v>
      </c>
      <c r="I1868" s="125" t="s">
        <v>311</v>
      </c>
      <c r="J1868" s="196" t="s">
        <v>311</v>
      </c>
      <c r="K1868" s="130" t="s">
        <v>311</v>
      </c>
      <c r="L1868" s="125" t="s">
        <v>311</v>
      </c>
      <c r="M1868" s="196" t="s">
        <v>311</v>
      </c>
      <c r="N1868" s="130" t="s">
        <v>311</v>
      </c>
      <c r="P1868" s="23" t="s">
        <v>101</v>
      </c>
      <c r="Q1868" s="125">
        <v>5.1174672600777602E-3</v>
      </c>
      <c r="R1868" s="196">
        <v>181</v>
      </c>
      <c r="S1868" s="130">
        <v>1.6889225150376983E-3</v>
      </c>
      <c r="T1868" s="125">
        <v>4.7066570881226059E-3</v>
      </c>
      <c r="U1868" s="196">
        <v>58</v>
      </c>
      <c r="V1868" s="130">
        <v>1.1938514894275082E-3</v>
      </c>
      <c r="W1868" s="125">
        <v>4.3256172839506168E-3</v>
      </c>
      <c r="X1868" s="196">
        <v>75</v>
      </c>
      <c r="Y1868" s="130">
        <v>5.9980405610802047E-4</v>
      </c>
      <c r="Z1868" s="200">
        <v>1868</v>
      </c>
      <c r="AA1868" s="200">
        <f t="shared" si="258"/>
        <v>1.7303240740740741E-2</v>
      </c>
      <c r="AB1868" s="200">
        <f t="shared" si="259"/>
        <v>-1</v>
      </c>
      <c r="AC1868" s="200">
        <f t="shared" si="260"/>
        <v>-1</v>
      </c>
      <c r="AE1868" s="200">
        <f t="shared" si="261"/>
        <v>5.1174672600777602E-3</v>
      </c>
      <c r="AF1868" s="200">
        <f t="shared" si="262"/>
        <v>4.7066570881226059E-3</v>
      </c>
      <c r="AG1868" s="200">
        <f t="shared" si="263"/>
        <v>4.3256172839506168E-3</v>
      </c>
      <c r="AI1868" s="200" t="s">
        <v>113</v>
      </c>
    </row>
    <row r="1869" spans="1:35" ht="12" customHeight="1" x14ac:dyDescent="0.15">
      <c r="E1869" s="103" t="s">
        <v>102</v>
      </c>
      <c r="F1869" s="124" t="s">
        <v>311</v>
      </c>
      <c r="G1869" s="195" t="s">
        <v>311</v>
      </c>
      <c r="H1869" s="129" t="s">
        <v>311</v>
      </c>
      <c r="I1869" s="124" t="s">
        <v>311</v>
      </c>
      <c r="J1869" s="195" t="s">
        <v>311</v>
      </c>
      <c r="K1869" s="129" t="s">
        <v>311</v>
      </c>
      <c r="L1869" s="124" t="s">
        <v>311</v>
      </c>
      <c r="M1869" s="195" t="s">
        <v>311</v>
      </c>
      <c r="N1869" s="129" t="s">
        <v>311</v>
      </c>
      <c r="P1869" s="103" t="s">
        <v>102</v>
      </c>
      <c r="Q1869" s="124">
        <v>4.6756668048645658E-3</v>
      </c>
      <c r="R1869" s="195">
        <v>134</v>
      </c>
      <c r="S1869" s="129">
        <v>1.3329270928915985E-3</v>
      </c>
      <c r="T1869" s="124">
        <v>4.7608024691358037E-3</v>
      </c>
      <c r="U1869" s="195">
        <v>66</v>
      </c>
      <c r="V1869" s="129">
        <v>1.6072824783181392E-3</v>
      </c>
      <c r="W1869" s="124">
        <v>4.5834940843621401E-3</v>
      </c>
      <c r="X1869" s="195">
        <v>72</v>
      </c>
      <c r="Y1869" s="129">
        <v>1.1057654378430078E-3</v>
      </c>
      <c r="Z1869" s="200">
        <v>1869</v>
      </c>
      <c r="AA1869" s="200">
        <f t="shared" si="258"/>
        <v>-1</v>
      </c>
      <c r="AB1869" s="200">
        <f t="shared" si="259"/>
        <v>-1</v>
      </c>
      <c r="AC1869" s="200">
        <f t="shared" si="260"/>
        <v>-1</v>
      </c>
      <c r="AE1869" s="200">
        <f t="shared" si="261"/>
        <v>4.6756668048645658E-3</v>
      </c>
      <c r="AF1869" s="200">
        <f t="shared" si="262"/>
        <v>4.7608024691358037E-3</v>
      </c>
      <c r="AG1869" s="200">
        <f t="shared" si="263"/>
        <v>4.5834940843621401E-3</v>
      </c>
      <c r="AI1869" s="200" t="s">
        <v>114</v>
      </c>
    </row>
    <row r="1870" spans="1:35" ht="12" customHeight="1" x14ac:dyDescent="0.15">
      <c r="E1870" s="23" t="s">
        <v>103</v>
      </c>
      <c r="F1870" s="125" t="s">
        <v>311</v>
      </c>
      <c r="G1870" s="196" t="s">
        <v>311</v>
      </c>
      <c r="H1870" s="130" t="s">
        <v>311</v>
      </c>
      <c r="I1870" s="125" t="s">
        <v>311</v>
      </c>
      <c r="J1870" s="196" t="s">
        <v>311</v>
      </c>
      <c r="K1870" s="130" t="s">
        <v>311</v>
      </c>
      <c r="L1870" s="125" t="s">
        <v>311</v>
      </c>
      <c r="M1870" s="196" t="s">
        <v>311</v>
      </c>
      <c r="N1870" s="130" t="s">
        <v>311</v>
      </c>
      <c r="P1870" s="23" t="s">
        <v>103</v>
      </c>
      <c r="Q1870" s="125">
        <v>4.4235607890499209E-3</v>
      </c>
      <c r="R1870" s="196">
        <v>92</v>
      </c>
      <c r="S1870" s="130">
        <v>1.0076002546222345E-3</v>
      </c>
      <c r="T1870" s="125">
        <v>4.6567129629629632E-3</v>
      </c>
      <c r="U1870" s="196">
        <v>50</v>
      </c>
      <c r="V1870" s="130">
        <v>1.5230348693537519E-3</v>
      </c>
      <c r="W1870" s="125">
        <v>4.4924645390070914E-3</v>
      </c>
      <c r="X1870" s="196">
        <v>47</v>
      </c>
      <c r="Y1870" s="130">
        <v>1.0838678699267301E-3</v>
      </c>
      <c r="Z1870" s="200">
        <v>1870</v>
      </c>
      <c r="AA1870" s="200">
        <f t="shared" si="258"/>
        <v>-1</v>
      </c>
      <c r="AB1870" s="200">
        <f t="shared" si="259"/>
        <v>-1</v>
      </c>
      <c r="AC1870" s="200">
        <f t="shared" si="260"/>
        <v>-1</v>
      </c>
      <c r="AE1870" s="200">
        <f t="shared" si="261"/>
        <v>4.4235607890499209E-3</v>
      </c>
      <c r="AF1870" s="200">
        <f t="shared" si="262"/>
        <v>4.6567129629629632E-3</v>
      </c>
      <c r="AG1870" s="200">
        <f t="shared" si="263"/>
        <v>4.4924645390070914E-3</v>
      </c>
      <c r="AI1870" s="200" t="s">
        <v>115</v>
      </c>
    </row>
    <row r="1871" spans="1:35" ht="12" customHeight="1" x14ac:dyDescent="0.15">
      <c r="E1871" s="103" t="s">
        <v>104</v>
      </c>
      <c r="F1871" s="124" t="s">
        <v>311</v>
      </c>
      <c r="G1871" s="195" t="s">
        <v>311</v>
      </c>
      <c r="H1871" s="129" t="s">
        <v>311</v>
      </c>
      <c r="I1871" s="124" t="s">
        <v>311</v>
      </c>
      <c r="J1871" s="195" t="s">
        <v>311</v>
      </c>
      <c r="K1871" s="129" t="s">
        <v>311</v>
      </c>
      <c r="L1871" s="124" t="s">
        <v>311</v>
      </c>
      <c r="M1871" s="195" t="s">
        <v>311</v>
      </c>
      <c r="N1871" s="129" t="s">
        <v>311</v>
      </c>
      <c r="P1871" s="103" t="s">
        <v>104</v>
      </c>
      <c r="Q1871" s="124">
        <v>4.6148627075351216E-3</v>
      </c>
      <c r="R1871" s="195">
        <v>58</v>
      </c>
      <c r="S1871" s="129">
        <v>1.7850211856726081E-3</v>
      </c>
      <c r="T1871" s="124">
        <v>4.155092592592593E-3</v>
      </c>
      <c r="U1871" s="195">
        <v>20</v>
      </c>
      <c r="V1871" s="129">
        <v>5.3804540842408363E-4</v>
      </c>
      <c r="W1871" s="124">
        <v>4.1679526748971199E-3</v>
      </c>
      <c r="X1871" s="195">
        <v>18</v>
      </c>
      <c r="Y1871" s="129">
        <v>3.8487087961197879E-4</v>
      </c>
      <c r="Z1871" s="200">
        <v>1871</v>
      </c>
      <c r="AA1871" s="200">
        <f t="shared" si="258"/>
        <v>-1</v>
      </c>
      <c r="AB1871" s="200">
        <f t="shared" si="259"/>
        <v>-1</v>
      </c>
      <c r="AC1871" s="200">
        <f t="shared" si="260"/>
        <v>-1</v>
      </c>
      <c r="AE1871" s="200">
        <f t="shared" si="261"/>
        <v>4.6148627075351216E-3</v>
      </c>
      <c r="AF1871" s="200">
        <f t="shared" si="262"/>
        <v>4.155092592592593E-3</v>
      </c>
      <c r="AG1871" s="200">
        <f t="shared" si="263"/>
        <v>4.1679526748971199E-3</v>
      </c>
      <c r="AI1871" s="200" t="s">
        <v>116</v>
      </c>
    </row>
    <row r="1872" spans="1:35" ht="12" customHeight="1" x14ac:dyDescent="0.15">
      <c r="E1872" s="23" t="s">
        <v>105</v>
      </c>
      <c r="F1872" s="125" t="s">
        <v>311</v>
      </c>
      <c r="G1872" s="196" t="s">
        <v>311</v>
      </c>
      <c r="H1872" s="130" t="s">
        <v>311</v>
      </c>
      <c r="I1872" s="125" t="s">
        <v>311</v>
      </c>
      <c r="J1872" s="196" t="s">
        <v>311</v>
      </c>
      <c r="K1872" s="130" t="s">
        <v>311</v>
      </c>
      <c r="L1872" s="125" t="s">
        <v>311</v>
      </c>
      <c r="M1872" s="196" t="s">
        <v>311</v>
      </c>
      <c r="N1872" s="130" t="s">
        <v>311</v>
      </c>
      <c r="P1872" s="23" t="s">
        <v>105</v>
      </c>
      <c r="Q1872" s="125">
        <v>3.9631782945736436E-3</v>
      </c>
      <c r="R1872" s="196">
        <v>43</v>
      </c>
      <c r="S1872" s="130">
        <v>3.5146976302016271E-4</v>
      </c>
      <c r="T1872" s="125">
        <v>4.4141313932980607E-3</v>
      </c>
      <c r="U1872" s="196">
        <v>21</v>
      </c>
      <c r="V1872" s="130">
        <v>8.7776572282127915E-4</v>
      </c>
      <c r="W1872" s="125">
        <v>4.138888888888889E-3</v>
      </c>
      <c r="X1872" s="196">
        <v>5</v>
      </c>
      <c r="Y1872" s="130">
        <v>4.286784549800199E-4</v>
      </c>
      <c r="Z1872" s="200">
        <v>1872</v>
      </c>
      <c r="AA1872" s="200">
        <f t="shared" si="258"/>
        <v>-1</v>
      </c>
      <c r="AB1872" s="200">
        <f t="shared" si="259"/>
        <v>-1</v>
      </c>
      <c r="AC1872" s="200">
        <f t="shared" si="260"/>
        <v>-1</v>
      </c>
      <c r="AE1872" s="200">
        <f t="shared" si="261"/>
        <v>3.9631782945736436E-3</v>
      </c>
      <c r="AF1872" s="200">
        <f t="shared" si="262"/>
        <v>4.4141313932980607E-3</v>
      </c>
      <c r="AG1872" s="200">
        <f t="shared" si="263"/>
        <v>4.138888888888889E-3</v>
      </c>
      <c r="AI1872" s="200" t="s">
        <v>117</v>
      </c>
    </row>
    <row r="1873" spans="5:29" ht="12" customHeight="1" x14ac:dyDescent="0.15">
      <c r="E1873" s="46" t="s">
        <v>126</v>
      </c>
      <c r="F1873" s="127"/>
      <c r="G1873" s="198"/>
      <c r="H1873" s="132"/>
      <c r="I1873" s="127"/>
      <c r="J1873" s="198"/>
      <c r="K1873" s="132"/>
      <c r="L1873" s="127"/>
      <c r="M1873" s="198"/>
      <c r="N1873" s="132"/>
      <c r="P1873" s="46" t="s">
        <v>126</v>
      </c>
      <c r="Q1873" s="127"/>
      <c r="R1873" s="198"/>
      <c r="S1873" s="132"/>
      <c r="T1873" s="127"/>
      <c r="U1873" s="198"/>
      <c r="V1873" s="132"/>
      <c r="W1873" s="127"/>
      <c r="X1873" s="198"/>
      <c r="Y1873" s="132"/>
    </row>
    <row r="1874" spans="5:29" ht="12" customHeight="1" x14ac:dyDescent="0.15">
      <c r="E1874" s="34" t="s">
        <v>127</v>
      </c>
      <c r="F1874" s="125" t="s">
        <v>311</v>
      </c>
      <c r="G1874" s="196" t="s">
        <v>311</v>
      </c>
      <c r="H1874" s="130" t="s">
        <v>311</v>
      </c>
      <c r="I1874" s="125" t="s">
        <v>311</v>
      </c>
      <c r="J1874" s="196" t="s">
        <v>311</v>
      </c>
      <c r="K1874" s="130" t="s">
        <v>311</v>
      </c>
      <c r="L1874" s="125" t="s">
        <v>311</v>
      </c>
      <c r="M1874" s="196" t="s">
        <v>311</v>
      </c>
      <c r="N1874" s="130" t="s">
        <v>311</v>
      </c>
      <c r="P1874" s="34" t="s">
        <v>127</v>
      </c>
      <c r="Q1874" s="125">
        <v>4.5658017765310838E-3</v>
      </c>
      <c r="R1874" s="196">
        <v>713</v>
      </c>
      <c r="S1874" s="130">
        <v>9.6719492385284047E-4</v>
      </c>
      <c r="T1874" s="125">
        <v>4.3249742798353915E-3</v>
      </c>
      <c r="U1874" s="196">
        <v>90</v>
      </c>
      <c r="V1874" s="130">
        <v>1.022088267146631E-3</v>
      </c>
      <c r="W1874" s="125">
        <v>4.3202861952861965E-3</v>
      </c>
      <c r="X1874" s="196">
        <v>55</v>
      </c>
      <c r="Y1874" s="130">
        <v>1.5054166167321127E-3</v>
      </c>
    </row>
    <row r="1875" spans="5:29" ht="12" customHeight="1" x14ac:dyDescent="0.15">
      <c r="E1875" s="103" t="s">
        <v>123</v>
      </c>
      <c r="F1875" s="124">
        <v>1.8304398148148149E-2</v>
      </c>
      <c r="G1875" s="195">
        <v>2</v>
      </c>
      <c r="H1875" s="129">
        <v>5.4833511967017324E-4</v>
      </c>
      <c r="I1875" s="124" t="s">
        <v>311</v>
      </c>
      <c r="J1875" s="195" t="s">
        <v>311</v>
      </c>
      <c r="K1875" s="129" t="s">
        <v>311</v>
      </c>
      <c r="L1875" s="124" t="s">
        <v>311</v>
      </c>
      <c r="M1875" s="195" t="s">
        <v>311</v>
      </c>
      <c r="N1875" s="129" t="s">
        <v>311</v>
      </c>
      <c r="P1875" s="103" t="s">
        <v>123</v>
      </c>
      <c r="Q1875" s="124">
        <v>4.8987809363101424E-3</v>
      </c>
      <c r="R1875" s="195">
        <v>428</v>
      </c>
      <c r="S1875" s="129">
        <v>1.6210880480431436E-3</v>
      </c>
      <c r="T1875" s="124">
        <v>4.7583788382399459E-3</v>
      </c>
      <c r="U1875" s="195">
        <v>234</v>
      </c>
      <c r="V1875" s="129">
        <v>1.2198266079046104E-3</v>
      </c>
      <c r="W1875" s="124">
        <v>4.4706714103265851E-3</v>
      </c>
      <c r="X1875" s="195">
        <v>203</v>
      </c>
      <c r="Y1875" s="129">
        <v>9.5057576720515037E-4</v>
      </c>
    </row>
    <row r="1876" spans="5:29" ht="12" customHeight="1" x14ac:dyDescent="0.15">
      <c r="E1876" s="23" t="s">
        <v>124</v>
      </c>
      <c r="F1876" s="125">
        <v>1.8269675925925925E-2</v>
      </c>
      <c r="G1876" s="196">
        <v>2</v>
      </c>
      <c r="H1876" s="130">
        <v>1.3667457460434507E-3</v>
      </c>
      <c r="I1876" s="125" t="s">
        <v>311</v>
      </c>
      <c r="J1876" s="196" t="s">
        <v>311</v>
      </c>
      <c r="K1876" s="130" t="s">
        <v>311</v>
      </c>
      <c r="L1876" s="125">
        <v>1.7546296296296296E-2</v>
      </c>
      <c r="M1876" s="196">
        <v>1</v>
      </c>
      <c r="N1876" s="130" t="s">
        <v>311</v>
      </c>
      <c r="P1876" s="23" t="s">
        <v>124</v>
      </c>
      <c r="Q1876" s="125">
        <v>5.1868866729977842E-3</v>
      </c>
      <c r="R1876" s="196">
        <v>585</v>
      </c>
      <c r="S1876" s="130">
        <v>1.6765781161231568E-3</v>
      </c>
      <c r="T1876" s="125">
        <v>4.7147566939233594E-3</v>
      </c>
      <c r="U1876" s="196">
        <v>231</v>
      </c>
      <c r="V1876" s="130">
        <v>1.2715164142156465E-3</v>
      </c>
      <c r="W1876" s="125">
        <v>4.4743022007514748E-3</v>
      </c>
      <c r="X1876" s="196">
        <v>276</v>
      </c>
      <c r="Y1876" s="130">
        <v>1.1606220606249769E-3</v>
      </c>
    </row>
    <row r="1877" spans="5:29" ht="12" customHeight="1" x14ac:dyDescent="0.15">
      <c r="E1877" s="46" t="s">
        <v>3</v>
      </c>
      <c r="F1877" s="127"/>
      <c r="G1877" s="198"/>
      <c r="H1877" s="132"/>
      <c r="I1877" s="127"/>
      <c r="J1877" s="198"/>
      <c r="K1877" s="132"/>
      <c r="L1877" s="127"/>
      <c r="M1877" s="198"/>
      <c r="N1877" s="132"/>
      <c r="P1877" s="46" t="s">
        <v>3</v>
      </c>
      <c r="Q1877" s="127"/>
      <c r="R1877" s="198"/>
      <c r="S1877" s="132"/>
      <c r="T1877" s="127"/>
      <c r="U1877" s="198"/>
      <c r="V1877" s="132"/>
      <c r="W1877" s="127"/>
      <c r="X1877" s="198"/>
      <c r="Y1877" s="132"/>
    </row>
    <row r="1878" spans="5:29" ht="12" customHeight="1" x14ac:dyDescent="0.15">
      <c r="E1878" s="26" t="s">
        <v>128</v>
      </c>
      <c r="F1878" s="128">
        <v>1.8287037037037039E-2</v>
      </c>
      <c r="G1878" s="199">
        <v>4</v>
      </c>
      <c r="H1878" s="133">
        <v>8.5046476911304614E-4</v>
      </c>
      <c r="I1878" s="128" t="s">
        <v>311</v>
      </c>
      <c r="J1878" s="199" t="s">
        <v>311</v>
      </c>
      <c r="K1878" s="133" t="s">
        <v>311</v>
      </c>
      <c r="L1878" s="128">
        <v>1.7546296296296296E-2</v>
      </c>
      <c r="M1878" s="199">
        <v>1</v>
      </c>
      <c r="N1878" s="133" t="s">
        <v>311</v>
      </c>
      <c r="P1878" s="26" t="s">
        <v>128</v>
      </c>
      <c r="Q1878" s="128">
        <v>4.8185218506856036E-3</v>
      </c>
      <c r="R1878" s="199">
        <v>2223</v>
      </c>
      <c r="S1878" s="133">
        <v>1.4128300109061056E-3</v>
      </c>
      <c r="T1878" s="128">
        <v>4.6770789547428866E-3</v>
      </c>
      <c r="U1878" s="199">
        <v>793</v>
      </c>
      <c r="V1878" s="133">
        <v>1.2373580575173284E-3</v>
      </c>
      <c r="W1878" s="128">
        <v>4.4555513358410471E-3</v>
      </c>
      <c r="X1878" s="199">
        <v>768</v>
      </c>
      <c r="Y1878" s="133">
        <v>1.0277642908398104E-3</v>
      </c>
    </row>
    <row r="1879" spans="5:29" ht="12" customHeight="1" x14ac:dyDescent="0.15">
      <c r="E1879" s="123"/>
      <c r="P1879" s="123"/>
    </row>
    <row r="1880" spans="5:29" ht="12" customHeight="1" x14ac:dyDescent="0.15">
      <c r="E1880" s="113" t="s">
        <v>315</v>
      </c>
      <c r="P1880" s="113" t="s">
        <v>315</v>
      </c>
    </row>
    <row r="1882" spans="5:29" ht="12" customHeight="1" x14ac:dyDescent="0.15">
      <c r="AC1882" s="225"/>
    </row>
    <row r="1896" spans="1:35" ht="20.100000000000001" customHeight="1" x14ac:dyDescent="0.15">
      <c r="A1896" s="6"/>
      <c r="E1896" s="3" t="s">
        <v>238</v>
      </c>
      <c r="F1896" s="15"/>
      <c r="G1896" s="192"/>
      <c r="H1896" s="15"/>
      <c r="I1896" s="15"/>
      <c r="J1896" s="192"/>
      <c r="K1896" s="15"/>
      <c r="L1896" s="15"/>
      <c r="M1896" s="192"/>
      <c r="N1896" s="15"/>
      <c r="P1896" s="3" t="s">
        <v>239</v>
      </c>
      <c r="Q1896" s="15"/>
      <c r="R1896" s="192"/>
      <c r="S1896" s="15"/>
      <c r="T1896" s="15"/>
      <c r="U1896" s="192"/>
      <c r="V1896" s="15"/>
      <c r="W1896" s="15"/>
      <c r="X1896" s="192"/>
      <c r="Y1896" s="15"/>
    </row>
    <row r="1897" spans="1:35" ht="12" customHeight="1" x14ac:dyDescent="0.15">
      <c r="E1897" s="41"/>
      <c r="F1897" s="42" t="s">
        <v>283</v>
      </c>
      <c r="G1897" s="193"/>
      <c r="H1897" s="43"/>
      <c r="I1897" s="42" t="s">
        <v>285</v>
      </c>
      <c r="J1897" s="193"/>
      <c r="K1897" s="43"/>
      <c r="L1897" s="42" t="s">
        <v>286</v>
      </c>
      <c r="M1897" s="193"/>
      <c r="N1897" s="43"/>
      <c r="P1897" s="41"/>
      <c r="Q1897" s="42" t="s">
        <v>283</v>
      </c>
      <c r="R1897" s="193"/>
      <c r="S1897" s="43"/>
      <c r="T1897" s="42" t="s">
        <v>285</v>
      </c>
      <c r="U1897" s="193"/>
      <c r="V1897" s="43"/>
      <c r="W1897" s="42" t="s">
        <v>286</v>
      </c>
      <c r="X1897" s="193"/>
      <c r="Y1897" s="43"/>
    </row>
    <row r="1898" spans="1:35" ht="12" customHeight="1" x14ac:dyDescent="0.15">
      <c r="A1898" s="84"/>
      <c r="B1898" s="84"/>
      <c r="C1898" s="84"/>
      <c r="E1898" s="80"/>
      <c r="F1898" s="104" t="s">
        <v>306</v>
      </c>
      <c r="G1898" s="194" t="s">
        <v>305</v>
      </c>
      <c r="H1898" s="105" t="s">
        <v>307</v>
      </c>
      <c r="I1898" s="104" t="s">
        <v>306</v>
      </c>
      <c r="J1898" s="194" t="s">
        <v>305</v>
      </c>
      <c r="K1898" s="105" t="s">
        <v>307</v>
      </c>
      <c r="L1898" s="104" t="s">
        <v>306</v>
      </c>
      <c r="M1898" s="194" t="s">
        <v>305</v>
      </c>
      <c r="N1898" s="105" t="s">
        <v>307</v>
      </c>
      <c r="P1898" s="80"/>
      <c r="Q1898" s="104" t="s">
        <v>306</v>
      </c>
      <c r="R1898" s="194" t="s">
        <v>305</v>
      </c>
      <c r="S1898" s="105" t="s">
        <v>307</v>
      </c>
      <c r="T1898" s="104" t="s">
        <v>306</v>
      </c>
      <c r="U1898" s="194" t="s">
        <v>305</v>
      </c>
      <c r="V1898" s="105" t="s">
        <v>307</v>
      </c>
      <c r="W1898" s="104" t="s">
        <v>306</v>
      </c>
      <c r="X1898" s="194" t="s">
        <v>305</v>
      </c>
      <c r="Y1898" s="105" t="s">
        <v>307</v>
      </c>
    </row>
    <row r="1899" spans="1:35" ht="12" customHeight="1" x14ac:dyDescent="0.15">
      <c r="A1899" s="2" t="s">
        <v>0</v>
      </c>
      <c r="E1899" s="46" t="s">
        <v>125</v>
      </c>
      <c r="F1899" s="30"/>
      <c r="G1899" s="110"/>
      <c r="H1899" s="32"/>
      <c r="I1899" s="30"/>
      <c r="J1899" s="110"/>
      <c r="K1899" s="32"/>
      <c r="L1899" s="30"/>
      <c r="M1899" s="110"/>
      <c r="N1899" s="32"/>
      <c r="P1899" s="46" t="s">
        <v>125</v>
      </c>
      <c r="Q1899" s="30"/>
      <c r="R1899" s="110"/>
      <c r="S1899" s="32"/>
      <c r="T1899" s="30"/>
      <c r="U1899" s="110"/>
      <c r="V1899" s="32"/>
      <c r="W1899" s="30"/>
      <c r="X1899" s="110"/>
      <c r="Y1899" s="32"/>
      <c r="AA1899" s="200" t="s">
        <v>283</v>
      </c>
      <c r="AB1899" s="200" t="s">
        <v>285</v>
      </c>
      <c r="AC1899" s="200" t="s">
        <v>286</v>
      </c>
      <c r="AE1899" s="200" t="s">
        <v>283</v>
      </c>
      <c r="AF1899" s="200" t="s">
        <v>285</v>
      </c>
      <c r="AG1899" s="200" t="s">
        <v>286</v>
      </c>
    </row>
    <row r="1900" spans="1:35" ht="12" customHeight="1" x14ac:dyDescent="0.15">
      <c r="A1900" s="25"/>
      <c r="E1900" s="103" t="s">
        <v>272</v>
      </c>
      <c r="F1900" s="124">
        <v>4.8452729044834312E-3</v>
      </c>
      <c r="G1900" s="195">
        <v>19</v>
      </c>
      <c r="H1900" s="129">
        <v>4.4209681376253875E-4</v>
      </c>
      <c r="I1900" s="124" t="s">
        <v>311</v>
      </c>
      <c r="J1900" s="195" t="s">
        <v>311</v>
      </c>
      <c r="K1900" s="129" t="s">
        <v>311</v>
      </c>
      <c r="L1900" s="124" t="s">
        <v>311</v>
      </c>
      <c r="M1900" s="195" t="s">
        <v>311</v>
      </c>
      <c r="N1900" s="129" t="s">
        <v>311</v>
      </c>
      <c r="P1900" s="103" t="s">
        <v>272</v>
      </c>
      <c r="Q1900" s="124">
        <v>1.0786146723646724E-2</v>
      </c>
      <c r="R1900" s="195">
        <v>13</v>
      </c>
      <c r="S1900" s="129">
        <v>8.5276478064992046E-4</v>
      </c>
      <c r="T1900" s="124" t="s">
        <v>311</v>
      </c>
      <c r="U1900" s="195" t="s">
        <v>311</v>
      </c>
      <c r="V1900" s="129" t="s">
        <v>311</v>
      </c>
      <c r="W1900" s="124">
        <v>1.1354166666666667E-2</v>
      </c>
      <c r="X1900" s="195">
        <v>1</v>
      </c>
      <c r="Y1900" s="129" t="s">
        <v>311</v>
      </c>
      <c r="Z1900" s="200">
        <v>1900</v>
      </c>
      <c r="AA1900" s="200">
        <f>IF(F1900="-",-1,F1900)</f>
        <v>4.8452729044834312E-3</v>
      </c>
      <c r="AB1900" s="200">
        <f>IF(I1900="-",-1,I1900)</f>
        <v>-1</v>
      </c>
      <c r="AC1900" s="200">
        <f>IF(L1900="-",-1,L1900)</f>
        <v>-1</v>
      </c>
      <c r="AE1900" s="200">
        <f>IF(Q1900="-",-1,Q1900)</f>
        <v>1.0786146723646724E-2</v>
      </c>
      <c r="AF1900" s="200">
        <f>IF(T1900="-",-1,T1900)</f>
        <v>-1</v>
      </c>
      <c r="AG1900" s="200">
        <f>IF(W1900="-",-1,W1900)</f>
        <v>1.1354166666666667E-2</v>
      </c>
      <c r="AI1900" s="200" t="s">
        <v>118</v>
      </c>
    </row>
    <row r="1901" spans="1:35" ht="12" customHeight="1" x14ac:dyDescent="0.15">
      <c r="A1901" s="85" t="s">
        <v>308</v>
      </c>
      <c r="B1901" s="134"/>
      <c r="C1901" s="134"/>
      <c r="E1901" s="23" t="s">
        <v>273</v>
      </c>
      <c r="F1901" s="125">
        <v>5.5788580246913582E-3</v>
      </c>
      <c r="G1901" s="196">
        <v>75</v>
      </c>
      <c r="H1901" s="130">
        <v>6.0510800726277711E-4</v>
      </c>
      <c r="I1901" s="125">
        <v>4.1628086419753093E-3</v>
      </c>
      <c r="J1901" s="196">
        <v>3</v>
      </c>
      <c r="K1901" s="130">
        <v>3.1619331002566187E-4</v>
      </c>
      <c r="L1901" s="125" t="s">
        <v>311</v>
      </c>
      <c r="M1901" s="196" t="s">
        <v>311</v>
      </c>
      <c r="N1901" s="130" t="s">
        <v>311</v>
      </c>
      <c r="P1901" s="23" t="s">
        <v>273</v>
      </c>
      <c r="Q1901" s="125">
        <v>1.2286877394636015E-2</v>
      </c>
      <c r="R1901" s="196">
        <v>29</v>
      </c>
      <c r="S1901" s="130">
        <v>1.1617540620949087E-3</v>
      </c>
      <c r="T1901" s="125">
        <v>1.0790895061728395E-2</v>
      </c>
      <c r="U1901" s="196">
        <v>3</v>
      </c>
      <c r="V1901" s="130">
        <v>1.7970155545811136E-3</v>
      </c>
      <c r="W1901" s="125" t="s">
        <v>311</v>
      </c>
      <c r="X1901" s="196" t="s">
        <v>311</v>
      </c>
      <c r="Y1901" s="130" t="s">
        <v>311</v>
      </c>
      <c r="Z1901" s="200">
        <v>1901</v>
      </c>
      <c r="AA1901" s="200">
        <f t="shared" ref="AA1901:AA1915" si="264">IF(F1901="-",-1,F1901)</f>
        <v>5.5788580246913582E-3</v>
      </c>
      <c r="AB1901" s="200">
        <f t="shared" ref="AB1901:AB1915" si="265">IF(I1901="-",-1,I1901)</f>
        <v>4.1628086419753093E-3</v>
      </c>
      <c r="AC1901" s="200">
        <f t="shared" ref="AC1901:AC1915" si="266">IF(L1901="-",-1,L1901)</f>
        <v>-1</v>
      </c>
      <c r="AE1901" s="200">
        <f t="shared" ref="AE1901:AE1915" si="267">IF(Q1901="-",-1,Q1901)</f>
        <v>1.2286877394636015E-2</v>
      </c>
      <c r="AF1901" s="200">
        <f t="shared" ref="AF1901:AF1915" si="268">IF(T1901="-",-1,T1901)</f>
        <v>1.0790895061728395E-2</v>
      </c>
      <c r="AG1901" s="200">
        <f t="shared" ref="AG1901:AG1915" si="269">IF(W1901="-",-1,W1901)</f>
        <v>-1</v>
      </c>
      <c r="AI1901" s="200" t="s">
        <v>119</v>
      </c>
    </row>
    <row r="1902" spans="1:35" ht="12" customHeight="1" x14ac:dyDescent="0.15">
      <c r="A1902" s="85" t="s">
        <v>310</v>
      </c>
      <c r="B1902" s="134"/>
      <c r="C1902" s="134"/>
      <c r="E1902" s="103" t="s">
        <v>274</v>
      </c>
      <c r="F1902" s="124">
        <v>5.8044930176077703E-3</v>
      </c>
      <c r="G1902" s="195">
        <v>61</v>
      </c>
      <c r="H1902" s="129">
        <v>5.6320140149519738E-4</v>
      </c>
      <c r="I1902" s="124">
        <v>5.0297619047619049E-3</v>
      </c>
      <c r="J1902" s="195">
        <v>7</v>
      </c>
      <c r="K1902" s="129">
        <v>4.1585446510608831E-4</v>
      </c>
      <c r="L1902" s="124" t="s">
        <v>311</v>
      </c>
      <c r="M1902" s="195" t="s">
        <v>311</v>
      </c>
      <c r="N1902" s="129" t="s">
        <v>311</v>
      </c>
      <c r="P1902" s="103" t="s">
        <v>274</v>
      </c>
      <c r="Q1902" s="124">
        <v>1.2566666666666669E-2</v>
      </c>
      <c r="R1902" s="195">
        <v>25</v>
      </c>
      <c r="S1902" s="129">
        <v>1.114948844276881E-3</v>
      </c>
      <c r="T1902" s="124">
        <v>9.8263888888888897E-3</v>
      </c>
      <c r="U1902" s="195">
        <v>3</v>
      </c>
      <c r="V1902" s="129">
        <v>7.0487916567525124E-4</v>
      </c>
      <c r="W1902" s="124" t="s">
        <v>311</v>
      </c>
      <c r="X1902" s="195" t="s">
        <v>311</v>
      </c>
      <c r="Y1902" s="129" t="s">
        <v>311</v>
      </c>
      <c r="Z1902" s="200">
        <v>1902</v>
      </c>
      <c r="AA1902" s="200">
        <f t="shared" si="264"/>
        <v>5.8044930176077703E-3</v>
      </c>
      <c r="AB1902" s="200">
        <f t="shared" si="265"/>
        <v>5.0297619047619049E-3</v>
      </c>
      <c r="AC1902" s="200">
        <f t="shared" si="266"/>
        <v>-1</v>
      </c>
      <c r="AE1902" s="200">
        <f t="shared" si="267"/>
        <v>1.2566666666666669E-2</v>
      </c>
      <c r="AF1902" s="200">
        <f t="shared" si="268"/>
        <v>9.8263888888888897E-3</v>
      </c>
      <c r="AG1902" s="200">
        <f t="shared" si="269"/>
        <v>-1</v>
      </c>
      <c r="AI1902" s="200" t="s">
        <v>120</v>
      </c>
    </row>
    <row r="1903" spans="1:35" ht="12" customHeight="1" x14ac:dyDescent="0.15">
      <c r="A1903" s="85" t="s">
        <v>309</v>
      </c>
      <c r="B1903" s="134"/>
      <c r="C1903" s="134"/>
      <c r="E1903" s="23" t="s">
        <v>275</v>
      </c>
      <c r="F1903" s="125">
        <v>5.4724702380952372E-3</v>
      </c>
      <c r="G1903" s="196">
        <v>28</v>
      </c>
      <c r="H1903" s="130">
        <v>8.8487115588336196E-4</v>
      </c>
      <c r="I1903" s="125">
        <v>5.3356481481481484E-3</v>
      </c>
      <c r="J1903" s="196">
        <v>3</v>
      </c>
      <c r="K1903" s="130">
        <v>7.589627921645814E-4</v>
      </c>
      <c r="L1903" s="125">
        <v>5.5208333333333333E-3</v>
      </c>
      <c r="M1903" s="196">
        <v>1</v>
      </c>
      <c r="N1903" s="130" t="s">
        <v>311</v>
      </c>
      <c r="P1903" s="23" t="s">
        <v>275</v>
      </c>
      <c r="Q1903" s="125">
        <v>1.2444701646090532E-2</v>
      </c>
      <c r="R1903" s="196">
        <v>9</v>
      </c>
      <c r="S1903" s="130">
        <v>2.0723958792096269E-3</v>
      </c>
      <c r="T1903" s="125">
        <v>1.1074074074074073E-2</v>
      </c>
      <c r="U1903" s="196">
        <v>5</v>
      </c>
      <c r="V1903" s="130">
        <v>4.7477692671821339E-4</v>
      </c>
      <c r="W1903" s="125">
        <v>1.0550595238095237E-2</v>
      </c>
      <c r="X1903" s="196">
        <v>7</v>
      </c>
      <c r="Y1903" s="130">
        <v>1.3151200446191637E-3</v>
      </c>
      <c r="Z1903" s="200">
        <v>1903</v>
      </c>
      <c r="AA1903" s="200">
        <f t="shared" si="264"/>
        <v>5.4724702380952372E-3</v>
      </c>
      <c r="AB1903" s="200">
        <f t="shared" si="265"/>
        <v>5.3356481481481484E-3</v>
      </c>
      <c r="AC1903" s="200">
        <f t="shared" si="266"/>
        <v>5.5208333333333333E-3</v>
      </c>
      <c r="AE1903" s="200">
        <f t="shared" si="267"/>
        <v>1.2444701646090532E-2</v>
      </c>
      <c r="AF1903" s="200">
        <f t="shared" si="268"/>
        <v>1.1074074074074073E-2</v>
      </c>
      <c r="AG1903" s="200">
        <f t="shared" si="269"/>
        <v>1.0550595238095237E-2</v>
      </c>
      <c r="AI1903" s="200" t="s">
        <v>121</v>
      </c>
    </row>
    <row r="1904" spans="1:35" ht="12" customHeight="1" x14ac:dyDescent="0.15">
      <c r="E1904" s="103" t="s">
        <v>94</v>
      </c>
      <c r="F1904" s="124">
        <v>5.2742165242165243E-3</v>
      </c>
      <c r="G1904" s="195">
        <v>13</v>
      </c>
      <c r="H1904" s="129">
        <v>7.6004140929143845E-4</v>
      </c>
      <c r="I1904" s="124">
        <v>5.4423868312757197E-3</v>
      </c>
      <c r="J1904" s="195">
        <v>9</v>
      </c>
      <c r="K1904" s="129">
        <v>3.9887665580175588E-4</v>
      </c>
      <c r="L1904" s="124">
        <v>5.9837962962962961E-3</v>
      </c>
      <c r="M1904" s="195">
        <v>1</v>
      </c>
      <c r="N1904" s="129" t="s">
        <v>311</v>
      </c>
      <c r="P1904" s="103" t="s">
        <v>94</v>
      </c>
      <c r="Q1904" s="124">
        <v>1.1344521604938271E-2</v>
      </c>
      <c r="R1904" s="195">
        <v>6</v>
      </c>
      <c r="S1904" s="129">
        <v>6.837297114367062E-4</v>
      </c>
      <c r="T1904" s="124">
        <v>1.2395833333333333E-2</v>
      </c>
      <c r="U1904" s="195">
        <v>6</v>
      </c>
      <c r="V1904" s="129">
        <v>3.3029738855067239E-4</v>
      </c>
      <c r="W1904" s="124">
        <v>1.0486111111111111E-2</v>
      </c>
      <c r="X1904" s="195">
        <v>2</v>
      </c>
      <c r="Y1904" s="129">
        <v>2.6025457918671491E-3</v>
      </c>
      <c r="Z1904" s="200">
        <v>1904</v>
      </c>
      <c r="AA1904" s="200">
        <f t="shared" si="264"/>
        <v>5.2742165242165243E-3</v>
      </c>
      <c r="AB1904" s="200">
        <f t="shared" si="265"/>
        <v>5.4423868312757197E-3</v>
      </c>
      <c r="AC1904" s="200">
        <f t="shared" si="266"/>
        <v>5.9837962962962961E-3</v>
      </c>
      <c r="AE1904" s="200">
        <f t="shared" si="267"/>
        <v>1.1344521604938271E-2</v>
      </c>
      <c r="AF1904" s="200">
        <f t="shared" si="268"/>
        <v>1.2395833333333333E-2</v>
      </c>
      <c r="AG1904" s="200">
        <f t="shared" si="269"/>
        <v>1.0486111111111111E-2</v>
      </c>
      <c r="AI1904" s="200" t="s">
        <v>106</v>
      </c>
    </row>
    <row r="1905" spans="1:35" ht="12" customHeight="1" x14ac:dyDescent="0.15">
      <c r="A1905" s="2"/>
      <c r="E1905" s="23" t="s">
        <v>95</v>
      </c>
      <c r="F1905" s="125">
        <v>5.6923400673400681E-3</v>
      </c>
      <c r="G1905" s="196">
        <v>11</v>
      </c>
      <c r="H1905" s="130">
        <v>9.1633952644633049E-4</v>
      </c>
      <c r="I1905" s="125">
        <v>5.3395061728395065E-3</v>
      </c>
      <c r="J1905" s="196">
        <v>3</v>
      </c>
      <c r="K1905" s="130">
        <v>2.515420264306212E-4</v>
      </c>
      <c r="L1905" s="125">
        <v>4.9884259259259265E-3</v>
      </c>
      <c r="M1905" s="196">
        <v>1</v>
      </c>
      <c r="N1905" s="130" t="s">
        <v>311</v>
      </c>
      <c r="P1905" s="23" t="s">
        <v>95</v>
      </c>
      <c r="Q1905" s="125">
        <v>1.1921296296296296E-2</v>
      </c>
      <c r="R1905" s="196">
        <v>5</v>
      </c>
      <c r="S1905" s="130">
        <v>2.1567721058320458E-3</v>
      </c>
      <c r="T1905" s="125">
        <v>1.0104166666666668E-2</v>
      </c>
      <c r="U1905" s="196">
        <v>1</v>
      </c>
      <c r="V1905" s="130" t="s">
        <v>311</v>
      </c>
      <c r="W1905" s="125">
        <v>1.0763888888888891E-2</v>
      </c>
      <c r="X1905" s="196">
        <v>1</v>
      </c>
      <c r="Y1905" s="130" t="s">
        <v>311</v>
      </c>
      <c r="Z1905" s="200">
        <v>1905</v>
      </c>
      <c r="AA1905" s="200">
        <f t="shared" si="264"/>
        <v>5.6923400673400681E-3</v>
      </c>
      <c r="AB1905" s="200">
        <f t="shared" si="265"/>
        <v>5.3395061728395065E-3</v>
      </c>
      <c r="AC1905" s="200">
        <f t="shared" si="266"/>
        <v>4.9884259259259265E-3</v>
      </c>
      <c r="AE1905" s="200">
        <f t="shared" si="267"/>
        <v>1.1921296296296296E-2</v>
      </c>
      <c r="AF1905" s="200">
        <f t="shared" si="268"/>
        <v>1.0104166666666668E-2</v>
      </c>
      <c r="AG1905" s="200">
        <f t="shared" si="269"/>
        <v>1.0763888888888891E-2</v>
      </c>
      <c r="AI1905" s="200" t="s">
        <v>107</v>
      </c>
    </row>
    <row r="1906" spans="1:35" ht="12" customHeight="1" x14ac:dyDescent="0.15">
      <c r="E1906" s="103" t="s">
        <v>96</v>
      </c>
      <c r="F1906" s="124">
        <v>5.2389705882352929E-3</v>
      </c>
      <c r="G1906" s="195">
        <v>17</v>
      </c>
      <c r="H1906" s="129">
        <v>7.6120923159034585E-4</v>
      </c>
      <c r="I1906" s="124">
        <v>5.3549382716049391E-3</v>
      </c>
      <c r="J1906" s="195">
        <v>6</v>
      </c>
      <c r="K1906" s="129">
        <v>8.6941765561748309E-4</v>
      </c>
      <c r="L1906" s="124">
        <v>5.3047839506172841E-3</v>
      </c>
      <c r="M1906" s="195">
        <v>3</v>
      </c>
      <c r="N1906" s="129">
        <v>3.7420850780807815E-4</v>
      </c>
      <c r="P1906" s="103" t="s">
        <v>96</v>
      </c>
      <c r="Q1906" s="124">
        <v>1.0636574074074074E-2</v>
      </c>
      <c r="R1906" s="195">
        <v>6</v>
      </c>
      <c r="S1906" s="129">
        <v>1.0753305230867501E-3</v>
      </c>
      <c r="T1906" s="124">
        <v>1.1068672839506175E-2</v>
      </c>
      <c r="U1906" s="195">
        <v>3</v>
      </c>
      <c r="V1906" s="129">
        <v>5.345835825793859E-5</v>
      </c>
      <c r="W1906" s="124">
        <v>8.9583333333333338E-3</v>
      </c>
      <c r="X1906" s="195">
        <v>1</v>
      </c>
      <c r="Y1906" s="129" t="s">
        <v>311</v>
      </c>
      <c r="Z1906" s="200">
        <v>1906</v>
      </c>
      <c r="AA1906" s="200">
        <f t="shared" si="264"/>
        <v>5.2389705882352929E-3</v>
      </c>
      <c r="AB1906" s="200">
        <f t="shared" si="265"/>
        <v>5.3549382716049391E-3</v>
      </c>
      <c r="AC1906" s="200">
        <f t="shared" si="266"/>
        <v>5.3047839506172841E-3</v>
      </c>
      <c r="AE1906" s="200">
        <f t="shared" si="267"/>
        <v>1.0636574074074074E-2</v>
      </c>
      <c r="AF1906" s="200">
        <f t="shared" si="268"/>
        <v>1.1068672839506175E-2</v>
      </c>
      <c r="AG1906" s="200">
        <f t="shared" si="269"/>
        <v>8.9583333333333338E-3</v>
      </c>
      <c r="AI1906" s="200" t="s">
        <v>108</v>
      </c>
    </row>
    <row r="1907" spans="1:35" ht="12" customHeight="1" x14ac:dyDescent="0.15">
      <c r="E1907" s="28" t="s">
        <v>97</v>
      </c>
      <c r="F1907" s="126">
        <v>5.4059193121693116E-3</v>
      </c>
      <c r="G1907" s="197">
        <v>14</v>
      </c>
      <c r="H1907" s="131">
        <v>5.2436214116930249E-4</v>
      </c>
      <c r="I1907" s="126">
        <v>5.74363425925926E-3</v>
      </c>
      <c r="J1907" s="197">
        <v>4</v>
      </c>
      <c r="K1907" s="131">
        <v>8.0328715799635913E-4</v>
      </c>
      <c r="L1907" s="126">
        <v>5.108796296296297E-3</v>
      </c>
      <c r="M1907" s="197">
        <v>5</v>
      </c>
      <c r="N1907" s="131">
        <v>1.6744449410977346E-4</v>
      </c>
      <c r="P1907" s="28" t="s">
        <v>97</v>
      </c>
      <c r="Q1907" s="126">
        <v>1.1861772486772486E-2</v>
      </c>
      <c r="R1907" s="197">
        <v>7</v>
      </c>
      <c r="S1907" s="131">
        <v>6.2733291493310582E-4</v>
      </c>
      <c r="T1907" s="126">
        <v>1.2042824074074074E-2</v>
      </c>
      <c r="U1907" s="197">
        <v>6</v>
      </c>
      <c r="V1907" s="131">
        <v>9.9563277118367658E-4</v>
      </c>
      <c r="W1907" s="126">
        <v>1.1479552469135804E-2</v>
      </c>
      <c r="X1907" s="197">
        <v>6</v>
      </c>
      <c r="Y1907" s="131">
        <v>9.6473685512972853E-4</v>
      </c>
      <c r="Z1907" s="200">
        <v>1907</v>
      </c>
      <c r="AA1907" s="200">
        <f t="shared" si="264"/>
        <v>5.4059193121693116E-3</v>
      </c>
      <c r="AB1907" s="200">
        <f t="shared" si="265"/>
        <v>5.74363425925926E-3</v>
      </c>
      <c r="AC1907" s="200">
        <f t="shared" si="266"/>
        <v>5.108796296296297E-3</v>
      </c>
      <c r="AE1907" s="200">
        <f t="shared" si="267"/>
        <v>1.1861772486772486E-2</v>
      </c>
      <c r="AF1907" s="200">
        <f t="shared" si="268"/>
        <v>1.2042824074074074E-2</v>
      </c>
      <c r="AG1907" s="200">
        <f t="shared" si="269"/>
        <v>1.1479552469135804E-2</v>
      </c>
      <c r="AI1907" s="200" t="s">
        <v>109</v>
      </c>
    </row>
    <row r="1908" spans="1:35" ht="12" customHeight="1" x14ac:dyDescent="0.15">
      <c r="E1908" s="103" t="s">
        <v>98</v>
      </c>
      <c r="F1908" s="124">
        <v>5.767746913580246E-3</v>
      </c>
      <c r="G1908" s="195">
        <v>6</v>
      </c>
      <c r="H1908" s="129">
        <v>1.3645959315746396E-3</v>
      </c>
      <c r="I1908" s="124">
        <v>6.053240740740741E-3</v>
      </c>
      <c r="J1908" s="195">
        <v>1</v>
      </c>
      <c r="K1908" s="129" t="s">
        <v>311</v>
      </c>
      <c r="L1908" s="124">
        <v>5.698302469135802E-3</v>
      </c>
      <c r="M1908" s="195">
        <v>6</v>
      </c>
      <c r="N1908" s="129">
        <v>1.3227230761975273E-3</v>
      </c>
      <c r="P1908" s="103" t="s">
        <v>98</v>
      </c>
      <c r="Q1908" s="124">
        <v>1.205054012345679E-2</v>
      </c>
      <c r="R1908" s="195">
        <v>6</v>
      </c>
      <c r="S1908" s="129">
        <v>1.3668470226480889E-3</v>
      </c>
      <c r="T1908" s="124" t="s">
        <v>311</v>
      </c>
      <c r="U1908" s="195" t="s">
        <v>311</v>
      </c>
      <c r="V1908" s="129" t="s">
        <v>311</v>
      </c>
      <c r="W1908" s="124">
        <v>1.0899884259259258E-2</v>
      </c>
      <c r="X1908" s="195">
        <v>4</v>
      </c>
      <c r="Y1908" s="129">
        <v>1.1488641096434528E-3</v>
      </c>
      <c r="Z1908" s="200">
        <v>1908</v>
      </c>
      <c r="AA1908" s="200">
        <f t="shared" si="264"/>
        <v>5.767746913580246E-3</v>
      </c>
      <c r="AB1908" s="200">
        <f t="shared" si="265"/>
        <v>6.053240740740741E-3</v>
      </c>
      <c r="AC1908" s="200">
        <f t="shared" si="266"/>
        <v>5.698302469135802E-3</v>
      </c>
      <c r="AE1908" s="200">
        <f t="shared" si="267"/>
        <v>1.205054012345679E-2</v>
      </c>
      <c r="AF1908" s="200">
        <f t="shared" si="268"/>
        <v>-1</v>
      </c>
      <c r="AG1908" s="200">
        <f t="shared" si="269"/>
        <v>1.0899884259259258E-2</v>
      </c>
      <c r="AI1908" s="200" t="s">
        <v>110</v>
      </c>
    </row>
    <row r="1909" spans="1:35" ht="12" customHeight="1" x14ac:dyDescent="0.15">
      <c r="E1909" s="23" t="s">
        <v>99</v>
      </c>
      <c r="F1909" s="125">
        <v>5.7741769547325107E-3</v>
      </c>
      <c r="G1909" s="196">
        <v>9</v>
      </c>
      <c r="H1909" s="130">
        <v>9.2624134609541921E-4</v>
      </c>
      <c r="I1909" s="125">
        <v>4.9218749999999992E-3</v>
      </c>
      <c r="J1909" s="196">
        <v>4</v>
      </c>
      <c r="K1909" s="130">
        <v>2.8871457600155226E-4</v>
      </c>
      <c r="L1909" s="125">
        <v>5.1504629629629635E-3</v>
      </c>
      <c r="M1909" s="196">
        <v>6</v>
      </c>
      <c r="N1909" s="130">
        <v>3.2456972678390642E-4</v>
      </c>
      <c r="P1909" s="23" t="s">
        <v>99</v>
      </c>
      <c r="Q1909" s="125">
        <v>1.2473958333333333E-2</v>
      </c>
      <c r="R1909" s="196">
        <v>4</v>
      </c>
      <c r="S1909" s="130">
        <v>1.8386968858010242E-3</v>
      </c>
      <c r="T1909" s="125">
        <v>1.17554012345679E-2</v>
      </c>
      <c r="U1909" s="196">
        <v>3</v>
      </c>
      <c r="V1909" s="130">
        <v>3.9797539677478502E-4</v>
      </c>
      <c r="W1909" s="125">
        <v>1.0231481481481482E-2</v>
      </c>
      <c r="X1909" s="196">
        <v>1</v>
      </c>
      <c r="Y1909" s="130" t="s">
        <v>311</v>
      </c>
      <c r="Z1909" s="200">
        <v>1909</v>
      </c>
      <c r="AA1909" s="200">
        <f t="shared" si="264"/>
        <v>5.7741769547325107E-3</v>
      </c>
      <c r="AB1909" s="200">
        <f t="shared" si="265"/>
        <v>4.9218749999999992E-3</v>
      </c>
      <c r="AC1909" s="200">
        <f t="shared" si="266"/>
        <v>5.1504629629629635E-3</v>
      </c>
      <c r="AE1909" s="200">
        <f t="shared" si="267"/>
        <v>1.2473958333333333E-2</v>
      </c>
      <c r="AF1909" s="200">
        <f t="shared" si="268"/>
        <v>1.17554012345679E-2</v>
      </c>
      <c r="AG1909" s="200">
        <f t="shared" si="269"/>
        <v>1.0231481481481482E-2</v>
      </c>
      <c r="AI1909" s="200" t="s">
        <v>111</v>
      </c>
    </row>
    <row r="1910" spans="1:35" ht="12" customHeight="1" x14ac:dyDescent="0.15">
      <c r="E1910" s="103" t="s">
        <v>100</v>
      </c>
      <c r="F1910" s="124">
        <v>5.6915509259259254E-3</v>
      </c>
      <c r="G1910" s="195">
        <v>16</v>
      </c>
      <c r="H1910" s="129">
        <v>4.8681790181182087E-4</v>
      </c>
      <c r="I1910" s="124">
        <v>5.9907407407407401E-3</v>
      </c>
      <c r="J1910" s="195">
        <v>5</v>
      </c>
      <c r="K1910" s="129">
        <v>1.6487389377571405E-3</v>
      </c>
      <c r="L1910" s="124">
        <v>5.3055555555555547E-3</v>
      </c>
      <c r="M1910" s="195">
        <v>5</v>
      </c>
      <c r="N1910" s="129">
        <v>4.6918561149245737E-4</v>
      </c>
      <c r="P1910" s="103" t="s">
        <v>100</v>
      </c>
      <c r="Q1910" s="124">
        <v>1.314814814814815E-2</v>
      </c>
      <c r="R1910" s="195">
        <v>3</v>
      </c>
      <c r="S1910" s="129">
        <v>2.3261585476532466E-3</v>
      </c>
      <c r="T1910" s="124">
        <v>1.2924382716049385E-2</v>
      </c>
      <c r="U1910" s="195">
        <v>3</v>
      </c>
      <c r="V1910" s="129">
        <v>3.6323850538078446E-3</v>
      </c>
      <c r="W1910" s="124">
        <v>1.0158179012345678E-2</v>
      </c>
      <c r="X1910" s="195">
        <v>3</v>
      </c>
      <c r="Y1910" s="129">
        <v>1.4655416599706439E-4</v>
      </c>
      <c r="Z1910" s="200">
        <v>1910</v>
      </c>
      <c r="AA1910" s="200">
        <f t="shared" si="264"/>
        <v>5.6915509259259254E-3</v>
      </c>
      <c r="AB1910" s="200">
        <f t="shared" si="265"/>
        <v>5.9907407407407401E-3</v>
      </c>
      <c r="AC1910" s="200">
        <f t="shared" si="266"/>
        <v>5.3055555555555547E-3</v>
      </c>
      <c r="AE1910" s="200">
        <f t="shared" si="267"/>
        <v>1.314814814814815E-2</v>
      </c>
      <c r="AF1910" s="200">
        <f t="shared" si="268"/>
        <v>1.2924382716049385E-2</v>
      </c>
      <c r="AG1910" s="200">
        <f t="shared" si="269"/>
        <v>1.0158179012345678E-2</v>
      </c>
      <c r="AI1910" s="200" t="s">
        <v>112</v>
      </c>
    </row>
    <row r="1911" spans="1:35" ht="12" customHeight="1" x14ac:dyDescent="0.15">
      <c r="E1911" s="23" t="s">
        <v>101</v>
      </c>
      <c r="F1911" s="125">
        <v>5.3690843621399184E-3</v>
      </c>
      <c r="G1911" s="196">
        <v>18</v>
      </c>
      <c r="H1911" s="130">
        <v>5.5612104833345358E-4</v>
      </c>
      <c r="I1911" s="125" t="s">
        <v>311</v>
      </c>
      <c r="J1911" s="196" t="s">
        <v>311</v>
      </c>
      <c r="K1911" s="130" t="s">
        <v>311</v>
      </c>
      <c r="L1911" s="125">
        <v>5.0848765432098776E-3</v>
      </c>
      <c r="M1911" s="196">
        <v>3</v>
      </c>
      <c r="N1911" s="130">
        <v>1.0216920606430171E-3</v>
      </c>
      <c r="P1911" s="23" t="s">
        <v>101</v>
      </c>
      <c r="Q1911" s="125">
        <v>1.2332621082621082E-2</v>
      </c>
      <c r="R1911" s="196">
        <v>13</v>
      </c>
      <c r="S1911" s="130">
        <v>1.8795349309389166E-3</v>
      </c>
      <c r="T1911" s="125">
        <v>1.0399305555555556E-2</v>
      </c>
      <c r="U1911" s="196">
        <v>2</v>
      </c>
      <c r="V1911" s="130">
        <v>1.2276159395606875E-4</v>
      </c>
      <c r="W1911" s="125">
        <v>1.1037808641975309E-2</v>
      </c>
      <c r="X1911" s="196">
        <v>3</v>
      </c>
      <c r="Y1911" s="130">
        <v>9.2537116868851143E-4</v>
      </c>
      <c r="Z1911" s="200">
        <v>1911</v>
      </c>
      <c r="AA1911" s="200">
        <f t="shared" si="264"/>
        <v>5.3690843621399184E-3</v>
      </c>
      <c r="AB1911" s="200">
        <f t="shared" si="265"/>
        <v>-1</v>
      </c>
      <c r="AC1911" s="200">
        <f t="shared" si="266"/>
        <v>5.0848765432098776E-3</v>
      </c>
      <c r="AE1911" s="200">
        <f t="shared" si="267"/>
        <v>1.2332621082621082E-2</v>
      </c>
      <c r="AF1911" s="200">
        <f t="shared" si="268"/>
        <v>1.0399305555555556E-2</v>
      </c>
      <c r="AG1911" s="200">
        <f t="shared" si="269"/>
        <v>1.1037808641975309E-2</v>
      </c>
      <c r="AI1911" s="200" t="s">
        <v>113</v>
      </c>
    </row>
    <row r="1912" spans="1:35" ht="12" customHeight="1" x14ac:dyDescent="0.15">
      <c r="E1912" s="103" t="s">
        <v>102</v>
      </c>
      <c r="F1912" s="124">
        <v>5.2750544662309362E-3</v>
      </c>
      <c r="G1912" s="195">
        <v>17</v>
      </c>
      <c r="H1912" s="129">
        <v>4.7632499330664622E-4</v>
      </c>
      <c r="I1912" s="124" t="s">
        <v>311</v>
      </c>
      <c r="J1912" s="195" t="s">
        <v>311</v>
      </c>
      <c r="K1912" s="129" t="s">
        <v>311</v>
      </c>
      <c r="L1912" s="124">
        <v>4.8784722222222215E-3</v>
      </c>
      <c r="M1912" s="195">
        <v>2</v>
      </c>
      <c r="N1912" s="129">
        <v>4.8286226956025636E-4</v>
      </c>
      <c r="P1912" s="103" t="s">
        <v>102</v>
      </c>
      <c r="Q1912" s="124">
        <v>1.1396604938271604E-2</v>
      </c>
      <c r="R1912" s="195">
        <v>6</v>
      </c>
      <c r="S1912" s="129">
        <v>8.5828347305473692E-4</v>
      </c>
      <c r="T1912" s="124">
        <v>1.0224537037037037E-2</v>
      </c>
      <c r="U1912" s="195">
        <v>5</v>
      </c>
      <c r="V1912" s="129">
        <v>3.5669936823658335E-4</v>
      </c>
      <c r="W1912" s="124">
        <v>1.0497685185185186E-2</v>
      </c>
      <c r="X1912" s="195">
        <v>1</v>
      </c>
      <c r="Y1912" s="129" t="s">
        <v>311</v>
      </c>
      <c r="Z1912" s="200">
        <v>1912</v>
      </c>
      <c r="AA1912" s="200">
        <f t="shared" si="264"/>
        <v>5.2750544662309362E-3</v>
      </c>
      <c r="AB1912" s="200">
        <f t="shared" si="265"/>
        <v>-1</v>
      </c>
      <c r="AC1912" s="200">
        <f t="shared" si="266"/>
        <v>4.8784722222222215E-3</v>
      </c>
      <c r="AE1912" s="200">
        <f t="shared" si="267"/>
        <v>1.1396604938271604E-2</v>
      </c>
      <c r="AF1912" s="200">
        <f t="shared" si="268"/>
        <v>1.0224537037037037E-2</v>
      </c>
      <c r="AG1912" s="200">
        <f t="shared" si="269"/>
        <v>1.0497685185185186E-2</v>
      </c>
      <c r="AI1912" s="200" t="s">
        <v>114</v>
      </c>
    </row>
    <row r="1913" spans="1:35" ht="12" customHeight="1" x14ac:dyDescent="0.15">
      <c r="E1913" s="23" t="s">
        <v>103</v>
      </c>
      <c r="F1913" s="125">
        <v>5.069444444444445E-3</v>
      </c>
      <c r="G1913" s="196">
        <v>3</v>
      </c>
      <c r="H1913" s="130">
        <v>4.173091754012091E-5</v>
      </c>
      <c r="I1913" s="125">
        <v>6.3618827160493822E-3</v>
      </c>
      <c r="J1913" s="196">
        <v>3</v>
      </c>
      <c r="K1913" s="130">
        <v>1.9280591780896691E-3</v>
      </c>
      <c r="L1913" s="125">
        <v>4.9421296296296288E-3</v>
      </c>
      <c r="M1913" s="196">
        <v>1</v>
      </c>
      <c r="N1913" s="130" t="s">
        <v>311</v>
      </c>
      <c r="P1913" s="23" t="s">
        <v>103</v>
      </c>
      <c r="Q1913" s="125">
        <v>1.0868055555555554E-2</v>
      </c>
      <c r="R1913" s="196">
        <v>6</v>
      </c>
      <c r="S1913" s="130">
        <v>7.9741926631014966E-4</v>
      </c>
      <c r="T1913" s="125">
        <v>1.0362654320987654E-2</v>
      </c>
      <c r="U1913" s="196">
        <v>3</v>
      </c>
      <c r="V1913" s="130">
        <v>1.2710595944210249E-3</v>
      </c>
      <c r="W1913" s="125">
        <v>1.1122685185185183E-2</v>
      </c>
      <c r="X1913" s="196">
        <v>2</v>
      </c>
      <c r="Y1913" s="130">
        <v>1.8823444406586315E-3</v>
      </c>
      <c r="Z1913" s="200">
        <v>1913</v>
      </c>
      <c r="AA1913" s="200">
        <f t="shared" si="264"/>
        <v>5.069444444444445E-3</v>
      </c>
      <c r="AB1913" s="200">
        <f t="shared" si="265"/>
        <v>6.3618827160493822E-3</v>
      </c>
      <c r="AC1913" s="200">
        <f t="shared" si="266"/>
        <v>4.9421296296296288E-3</v>
      </c>
      <c r="AE1913" s="200">
        <f t="shared" si="267"/>
        <v>1.0868055555555554E-2</v>
      </c>
      <c r="AF1913" s="200">
        <f t="shared" si="268"/>
        <v>1.0362654320987654E-2</v>
      </c>
      <c r="AG1913" s="200">
        <f t="shared" si="269"/>
        <v>1.1122685185185183E-2</v>
      </c>
      <c r="AI1913" s="200" t="s">
        <v>115</v>
      </c>
    </row>
    <row r="1914" spans="1:35" ht="12" customHeight="1" x14ac:dyDescent="0.15">
      <c r="E1914" s="103" t="s">
        <v>104</v>
      </c>
      <c r="F1914" s="124" t="s">
        <v>311</v>
      </c>
      <c r="G1914" s="195" t="s">
        <v>311</v>
      </c>
      <c r="H1914" s="129" t="s">
        <v>311</v>
      </c>
      <c r="I1914" s="124">
        <v>8.5879629629629622E-3</v>
      </c>
      <c r="J1914" s="195">
        <v>1</v>
      </c>
      <c r="K1914" s="129" t="s">
        <v>311</v>
      </c>
      <c r="L1914" s="124" t="s">
        <v>311</v>
      </c>
      <c r="M1914" s="195" t="s">
        <v>311</v>
      </c>
      <c r="N1914" s="129" t="s">
        <v>311</v>
      </c>
      <c r="P1914" s="103" t="s">
        <v>104</v>
      </c>
      <c r="Q1914" s="124" t="s">
        <v>311</v>
      </c>
      <c r="R1914" s="195" t="s">
        <v>311</v>
      </c>
      <c r="S1914" s="129" t="s">
        <v>311</v>
      </c>
      <c r="T1914" s="124" t="s">
        <v>311</v>
      </c>
      <c r="U1914" s="195" t="s">
        <v>311</v>
      </c>
      <c r="V1914" s="129" t="s">
        <v>311</v>
      </c>
      <c r="W1914" s="124">
        <v>9.8032407407407408E-3</v>
      </c>
      <c r="X1914" s="195">
        <v>1</v>
      </c>
      <c r="Y1914" s="129" t="s">
        <v>311</v>
      </c>
      <c r="Z1914" s="200">
        <v>1914</v>
      </c>
      <c r="AA1914" s="200">
        <f t="shared" si="264"/>
        <v>-1</v>
      </c>
      <c r="AB1914" s="200">
        <f t="shared" si="265"/>
        <v>8.5879629629629622E-3</v>
      </c>
      <c r="AC1914" s="200">
        <f t="shared" si="266"/>
        <v>-1</v>
      </c>
      <c r="AE1914" s="200">
        <f t="shared" si="267"/>
        <v>-1</v>
      </c>
      <c r="AF1914" s="200">
        <f t="shared" si="268"/>
        <v>-1</v>
      </c>
      <c r="AG1914" s="200">
        <f t="shared" si="269"/>
        <v>9.8032407407407408E-3</v>
      </c>
      <c r="AI1914" s="200" t="s">
        <v>116</v>
      </c>
    </row>
    <row r="1915" spans="1:35" ht="12" customHeight="1" x14ac:dyDescent="0.15">
      <c r="E1915" s="23" t="s">
        <v>105</v>
      </c>
      <c r="F1915" s="125" t="s">
        <v>311</v>
      </c>
      <c r="G1915" s="196" t="s">
        <v>311</v>
      </c>
      <c r="H1915" s="130" t="s">
        <v>311</v>
      </c>
      <c r="I1915" s="125">
        <v>4.3209876543209881E-3</v>
      </c>
      <c r="J1915" s="196">
        <v>3</v>
      </c>
      <c r="K1915" s="130">
        <v>1.1593348149164768E-4</v>
      </c>
      <c r="L1915" s="125" t="s">
        <v>311</v>
      </c>
      <c r="M1915" s="196" t="s">
        <v>311</v>
      </c>
      <c r="N1915" s="130" t="s">
        <v>311</v>
      </c>
      <c r="P1915" s="23" t="s">
        <v>105</v>
      </c>
      <c r="Q1915" s="125">
        <v>1.192997685185185E-2</v>
      </c>
      <c r="R1915" s="196">
        <v>4</v>
      </c>
      <c r="S1915" s="130">
        <v>1.298305562247136E-3</v>
      </c>
      <c r="T1915" s="125">
        <v>9.299768518518518E-3</v>
      </c>
      <c r="U1915" s="196">
        <v>2</v>
      </c>
      <c r="V1915" s="130">
        <v>2.2097086912084527E-4</v>
      </c>
      <c r="W1915" s="125">
        <v>1.0208333333333333E-2</v>
      </c>
      <c r="X1915" s="196">
        <v>1</v>
      </c>
      <c r="Y1915" s="130" t="s">
        <v>311</v>
      </c>
      <c r="Z1915" s="200">
        <v>1915</v>
      </c>
      <c r="AA1915" s="200">
        <f t="shared" si="264"/>
        <v>-1</v>
      </c>
      <c r="AB1915" s="200">
        <f t="shared" si="265"/>
        <v>4.3209876543209881E-3</v>
      </c>
      <c r="AC1915" s="200">
        <f t="shared" si="266"/>
        <v>-1</v>
      </c>
      <c r="AE1915" s="200">
        <f t="shared" si="267"/>
        <v>1.192997685185185E-2</v>
      </c>
      <c r="AF1915" s="200">
        <f t="shared" si="268"/>
        <v>9.299768518518518E-3</v>
      </c>
      <c r="AG1915" s="200">
        <f t="shared" si="269"/>
        <v>1.0208333333333333E-2</v>
      </c>
      <c r="AI1915" s="200" t="s">
        <v>117</v>
      </c>
    </row>
    <row r="1916" spans="1:35" ht="12" customHeight="1" x14ac:dyDescent="0.15">
      <c r="E1916" s="46" t="s">
        <v>126</v>
      </c>
      <c r="F1916" s="127"/>
      <c r="G1916" s="198"/>
      <c r="H1916" s="132"/>
      <c r="I1916" s="127"/>
      <c r="J1916" s="198"/>
      <c r="K1916" s="132"/>
      <c r="L1916" s="127"/>
      <c r="M1916" s="198"/>
      <c r="N1916" s="132"/>
      <c r="P1916" s="46" t="s">
        <v>126</v>
      </c>
      <c r="Q1916" s="127"/>
      <c r="R1916" s="198"/>
      <c r="S1916" s="132"/>
      <c r="T1916" s="127"/>
      <c r="U1916" s="198"/>
      <c r="V1916" s="132"/>
      <c r="W1916" s="127"/>
      <c r="X1916" s="198"/>
      <c r="Y1916" s="132"/>
    </row>
    <row r="1917" spans="1:35" ht="12" customHeight="1" x14ac:dyDescent="0.15">
      <c r="E1917" s="34" t="s">
        <v>127</v>
      </c>
      <c r="F1917" s="125">
        <v>5.5647183641975313E-3</v>
      </c>
      <c r="G1917" s="196">
        <v>168</v>
      </c>
      <c r="H1917" s="130">
        <v>6.6142998635735099E-4</v>
      </c>
      <c r="I1917" s="125">
        <v>4.8061342592592591E-3</v>
      </c>
      <c r="J1917" s="196">
        <v>12</v>
      </c>
      <c r="K1917" s="130">
        <v>5.4974082864877758E-4</v>
      </c>
      <c r="L1917" s="125" t="s">
        <v>311</v>
      </c>
      <c r="M1917" s="196" t="s">
        <v>311</v>
      </c>
      <c r="N1917" s="130" t="s">
        <v>311</v>
      </c>
      <c r="P1917" s="34" t="s">
        <v>127</v>
      </c>
      <c r="Q1917" s="125">
        <v>1.2222548252477832E-2</v>
      </c>
      <c r="R1917" s="196">
        <v>71</v>
      </c>
      <c r="S1917" s="130">
        <v>1.3760623165342625E-3</v>
      </c>
      <c r="T1917" s="125">
        <v>1.0626446759259257E-2</v>
      </c>
      <c r="U1917" s="196">
        <v>8</v>
      </c>
      <c r="V1917" s="130">
        <v>1.269406441005784E-3</v>
      </c>
      <c r="W1917" s="125">
        <v>1.021412037037037E-2</v>
      </c>
      <c r="X1917" s="196">
        <v>4</v>
      </c>
      <c r="Y1917" s="130">
        <v>9.0215929273076804E-4</v>
      </c>
    </row>
    <row r="1918" spans="1:35" ht="12" customHeight="1" x14ac:dyDescent="0.15">
      <c r="E1918" s="103" t="s">
        <v>123</v>
      </c>
      <c r="F1918" s="124">
        <v>5.3881352282515067E-3</v>
      </c>
      <c r="G1918" s="195">
        <v>43</v>
      </c>
      <c r="H1918" s="129">
        <v>7.5222301721353441E-4</v>
      </c>
      <c r="I1918" s="124">
        <v>5.4738136574074064E-3</v>
      </c>
      <c r="J1918" s="195">
        <v>16</v>
      </c>
      <c r="K1918" s="129">
        <v>6.5362911757437664E-4</v>
      </c>
      <c r="L1918" s="124">
        <v>5.2430555555555546E-3</v>
      </c>
      <c r="M1918" s="195">
        <v>10</v>
      </c>
      <c r="N1918" s="129">
        <v>3.5076213372473161E-4</v>
      </c>
      <c r="P1918" s="103" t="s">
        <v>123</v>
      </c>
      <c r="Q1918" s="124">
        <v>1.1465881642512079E-2</v>
      </c>
      <c r="R1918" s="195">
        <v>23</v>
      </c>
      <c r="S1918" s="129">
        <v>1.261422553180969E-3</v>
      </c>
      <c r="T1918" s="124">
        <v>1.175829475308642E-2</v>
      </c>
      <c r="U1918" s="195">
        <v>12</v>
      </c>
      <c r="V1918" s="129">
        <v>1.0307893825823231E-3</v>
      </c>
      <c r="W1918" s="124">
        <v>1.1074942129629631E-2</v>
      </c>
      <c r="X1918" s="195">
        <v>8</v>
      </c>
      <c r="Y1918" s="129">
        <v>1.2078688477984733E-3</v>
      </c>
    </row>
    <row r="1919" spans="1:35" ht="12" customHeight="1" x14ac:dyDescent="0.15">
      <c r="E1919" s="23" t="s">
        <v>124</v>
      </c>
      <c r="F1919" s="125">
        <v>5.5420524691358036E-3</v>
      </c>
      <c r="G1919" s="196">
        <v>54</v>
      </c>
      <c r="H1919" s="130">
        <v>6.0346129313348538E-4</v>
      </c>
      <c r="I1919" s="125">
        <v>5.5156893004115227E-3</v>
      </c>
      <c r="J1919" s="196">
        <v>9</v>
      </c>
      <c r="K1919" s="130">
        <v>1.3068215116734856E-3</v>
      </c>
      <c r="L1919" s="125">
        <v>5.1936728395061728E-3</v>
      </c>
      <c r="M1919" s="196">
        <v>15</v>
      </c>
      <c r="N1919" s="130">
        <v>5.0744224509970592E-4</v>
      </c>
      <c r="P1919" s="23" t="s">
        <v>124</v>
      </c>
      <c r="Q1919" s="125">
        <v>1.2319907407407404E-2</v>
      </c>
      <c r="R1919" s="196">
        <v>25</v>
      </c>
      <c r="S1919" s="130">
        <v>1.6973031377834592E-3</v>
      </c>
      <c r="T1919" s="125">
        <v>1.1727109053497942E-2</v>
      </c>
      <c r="U1919" s="196">
        <v>9</v>
      </c>
      <c r="V1919" s="130">
        <v>2.1092601117052917E-3</v>
      </c>
      <c r="W1919" s="125">
        <v>1.0545634920634922E-2</v>
      </c>
      <c r="X1919" s="196">
        <v>7</v>
      </c>
      <c r="Y1919" s="130">
        <v>7.1079103688459022E-4</v>
      </c>
    </row>
    <row r="1920" spans="1:35" ht="12" customHeight="1" x14ac:dyDescent="0.15">
      <c r="E1920" s="46" t="s">
        <v>3</v>
      </c>
      <c r="F1920" s="127"/>
      <c r="G1920" s="198"/>
      <c r="H1920" s="132"/>
      <c r="I1920" s="127"/>
      <c r="J1920" s="198"/>
      <c r="K1920" s="132"/>
      <c r="L1920" s="127"/>
      <c r="M1920" s="198"/>
      <c r="N1920" s="132"/>
      <c r="P1920" s="46" t="s">
        <v>3</v>
      </c>
      <c r="Q1920" s="127"/>
      <c r="R1920" s="198"/>
      <c r="S1920" s="132"/>
      <c r="T1920" s="127"/>
      <c r="U1920" s="198"/>
      <c r="V1920" s="132"/>
      <c r="W1920" s="127"/>
      <c r="X1920" s="198"/>
      <c r="Y1920" s="132"/>
    </row>
    <row r="1921" spans="5:29" ht="12" customHeight="1" x14ac:dyDescent="0.15">
      <c r="E1921" s="26" t="s">
        <v>128</v>
      </c>
      <c r="F1921" s="128">
        <v>5.5142357341054389E-3</v>
      </c>
      <c r="G1921" s="199">
        <v>307</v>
      </c>
      <c r="H1921" s="133">
        <v>6.9446185712422484E-4</v>
      </c>
      <c r="I1921" s="128">
        <v>5.3872863247863235E-3</v>
      </c>
      <c r="J1921" s="199">
        <v>52</v>
      </c>
      <c r="K1921" s="133">
        <v>1.0258816238901721E-3</v>
      </c>
      <c r="L1921" s="128">
        <v>5.280160675381263E-3</v>
      </c>
      <c r="M1921" s="199">
        <v>34</v>
      </c>
      <c r="N1921" s="133">
        <v>6.8223566760046981E-4</v>
      </c>
      <c r="P1921" s="26" t="s">
        <v>128</v>
      </c>
      <c r="Q1921" s="128">
        <v>1.1975417318727177E-2</v>
      </c>
      <c r="R1921" s="199">
        <v>142</v>
      </c>
      <c r="S1921" s="133">
        <v>1.4236425097173999E-3</v>
      </c>
      <c r="T1921" s="128">
        <v>1.1173611111111113E-2</v>
      </c>
      <c r="U1921" s="199">
        <v>45</v>
      </c>
      <c r="V1921" s="133">
        <v>1.4292956945384295E-3</v>
      </c>
      <c r="W1921" s="128">
        <v>1.0733932461873638E-2</v>
      </c>
      <c r="X1921" s="199">
        <v>34</v>
      </c>
      <c r="Y1921" s="133">
        <v>1.1204615188260057E-3</v>
      </c>
    </row>
    <row r="1922" spans="5:29" ht="12" customHeight="1" x14ac:dyDescent="0.15">
      <c r="E1922" s="123"/>
      <c r="P1922" s="123"/>
    </row>
    <row r="1923" spans="5:29" ht="12" customHeight="1" x14ac:dyDescent="0.15">
      <c r="E1923" s="113" t="s">
        <v>315</v>
      </c>
      <c r="P1923" s="113" t="s">
        <v>315</v>
      </c>
    </row>
    <row r="1925" spans="5:29" ht="12" customHeight="1" x14ac:dyDescent="0.15">
      <c r="AC1925" s="225"/>
    </row>
    <row r="1939" spans="1:35" ht="20.100000000000001" customHeight="1" x14ac:dyDescent="0.15">
      <c r="A1939" s="6"/>
      <c r="E1939" s="3" t="s">
        <v>240</v>
      </c>
      <c r="F1939" s="15"/>
      <c r="G1939" s="192"/>
      <c r="H1939" s="15"/>
      <c r="I1939" s="15"/>
      <c r="J1939" s="192"/>
      <c r="K1939" s="15"/>
      <c r="L1939" s="15"/>
      <c r="M1939" s="192"/>
      <c r="N1939" s="15"/>
      <c r="P1939" s="3" t="s">
        <v>242</v>
      </c>
      <c r="Q1939" s="15"/>
      <c r="R1939" s="192"/>
      <c r="S1939" s="15"/>
      <c r="T1939" s="15"/>
      <c r="U1939" s="192"/>
      <c r="V1939" s="15"/>
      <c r="W1939" s="15"/>
      <c r="X1939" s="192"/>
      <c r="Y1939" s="15"/>
    </row>
    <row r="1940" spans="1:35" ht="12" customHeight="1" x14ac:dyDescent="0.15">
      <c r="E1940" s="41"/>
      <c r="F1940" s="42" t="s">
        <v>283</v>
      </c>
      <c r="G1940" s="193"/>
      <c r="H1940" s="43"/>
      <c r="I1940" s="42" t="s">
        <v>285</v>
      </c>
      <c r="J1940" s="193"/>
      <c r="K1940" s="43"/>
      <c r="L1940" s="42" t="s">
        <v>286</v>
      </c>
      <c r="M1940" s="193"/>
      <c r="N1940" s="43"/>
      <c r="P1940" s="41"/>
      <c r="Q1940" s="42" t="s">
        <v>283</v>
      </c>
      <c r="R1940" s="193"/>
      <c r="S1940" s="43"/>
      <c r="T1940" s="42" t="s">
        <v>285</v>
      </c>
      <c r="U1940" s="193"/>
      <c r="V1940" s="43"/>
      <c r="W1940" s="42" t="s">
        <v>286</v>
      </c>
      <c r="X1940" s="193"/>
      <c r="Y1940" s="43"/>
    </row>
    <row r="1941" spans="1:35" ht="12" customHeight="1" x14ac:dyDescent="0.15">
      <c r="A1941" s="84"/>
      <c r="B1941" s="84"/>
      <c r="C1941" s="84"/>
      <c r="E1941" s="80"/>
      <c r="F1941" s="104" t="s">
        <v>306</v>
      </c>
      <c r="G1941" s="194" t="s">
        <v>305</v>
      </c>
      <c r="H1941" s="105" t="s">
        <v>307</v>
      </c>
      <c r="I1941" s="104" t="s">
        <v>306</v>
      </c>
      <c r="J1941" s="194" t="s">
        <v>305</v>
      </c>
      <c r="K1941" s="105" t="s">
        <v>307</v>
      </c>
      <c r="L1941" s="104" t="s">
        <v>306</v>
      </c>
      <c r="M1941" s="194" t="s">
        <v>305</v>
      </c>
      <c r="N1941" s="105" t="s">
        <v>307</v>
      </c>
      <c r="P1941" s="80"/>
      <c r="Q1941" s="104" t="s">
        <v>306</v>
      </c>
      <c r="R1941" s="194" t="s">
        <v>305</v>
      </c>
      <c r="S1941" s="105" t="s">
        <v>307</v>
      </c>
      <c r="T1941" s="104" t="s">
        <v>306</v>
      </c>
      <c r="U1941" s="194" t="s">
        <v>305</v>
      </c>
      <c r="V1941" s="105" t="s">
        <v>307</v>
      </c>
      <c r="W1941" s="104" t="s">
        <v>306</v>
      </c>
      <c r="X1941" s="194" t="s">
        <v>305</v>
      </c>
      <c r="Y1941" s="105" t="s">
        <v>307</v>
      </c>
    </row>
    <row r="1942" spans="1:35" ht="12" customHeight="1" x14ac:dyDescent="0.15">
      <c r="A1942" s="2" t="s">
        <v>0</v>
      </c>
      <c r="E1942" s="46" t="s">
        <v>125</v>
      </c>
      <c r="F1942" s="30"/>
      <c r="G1942" s="110"/>
      <c r="H1942" s="32"/>
      <c r="I1942" s="30"/>
      <c r="J1942" s="110"/>
      <c r="K1942" s="32"/>
      <c r="L1942" s="30"/>
      <c r="M1942" s="110"/>
      <c r="N1942" s="32"/>
      <c r="P1942" s="46" t="s">
        <v>125</v>
      </c>
      <c r="Q1942" s="30"/>
      <c r="R1942" s="110"/>
      <c r="S1942" s="32"/>
      <c r="T1942" s="30"/>
      <c r="U1942" s="110"/>
      <c r="V1942" s="32"/>
      <c r="W1942" s="30"/>
      <c r="X1942" s="110"/>
      <c r="Y1942" s="32"/>
      <c r="AA1942" s="200" t="s">
        <v>283</v>
      </c>
      <c r="AB1942" s="200" t="s">
        <v>285</v>
      </c>
      <c r="AC1942" s="200" t="s">
        <v>286</v>
      </c>
      <c r="AE1942" s="200" t="s">
        <v>283</v>
      </c>
      <c r="AF1942" s="200" t="s">
        <v>285</v>
      </c>
      <c r="AG1942" s="200" t="s">
        <v>286</v>
      </c>
    </row>
    <row r="1943" spans="1:35" ht="12" customHeight="1" x14ac:dyDescent="0.15">
      <c r="A1943" s="25"/>
      <c r="E1943" s="103" t="s">
        <v>272</v>
      </c>
      <c r="F1943" s="124" t="s">
        <v>311</v>
      </c>
      <c r="G1943" s="195" t="s">
        <v>311</v>
      </c>
      <c r="H1943" s="129" t="s">
        <v>311</v>
      </c>
      <c r="I1943" s="124" t="s">
        <v>311</v>
      </c>
      <c r="J1943" s="195" t="s">
        <v>311</v>
      </c>
      <c r="K1943" s="129" t="s">
        <v>311</v>
      </c>
      <c r="L1943" s="124" t="s">
        <v>311</v>
      </c>
      <c r="M1943" s="195" t="s">
        <v>311</v>
      </c>
      <c r="N1943" s="129" t="s">
        <v>311</v>
      </c>
      <c r="P1943" s="103" t="s">
        <v>272</v>
      </c>
      <c r="Q1943" s="124">
        <v>7.7285879629629631E-3</v>
      </c>
      <c r="R1943" s="195">
        <v>4</v>
      </c>
      <c r="S1943" s="129">
        <v>7.1581694889240636E-5</v>
      </c>
      <c r="T1943" s="124">
        <v>7.8645833333333328E-3</v>
      </c>
      <c r="U1943" s="195">
        <v>2</v>
      </c>
      <c r="V1943" s="129">
        <v>2.53707294175723E-4</v>
      </c>
      <c r="W1943" s="124" t="s">
        <v>311</v>
      </c>
      <c r="X1943" s="195" t="s">
        <v>311</v>
      </c>
      <c r="Y1943" s="129" t="s">
        <v>311</v>
      </c>
      <c r="Z1943" s="200">
        <v>1943</v>
      </c>
      <c r="AA1943" s="200">
        <f>IF(F1943="-",-1,F1943)</f>
        <v>-1</v>
      </c>
      <c r="AB1943" s="200">
        <f>IF(I1943="-",-1,I1943)</f>
        <v>-1</v>
      </c>
      <c r="AC1943" s="200">
        <f>IF(L1943="-",-1,L1943)</f>
        <v>-1</v>
      </c>
      <c r="AE1943" s="200">
        <f>IF(Q1943="-",-1,Q1943)</f>
        <v>7.7285879629629631E-3</v>
      </c>
      <c r="AF1943" s="200">
        <f>IF(T1943="-",-1,T1943)</f>
        <v>7.8645833333333328E-3</v>
      </c>
      <c r="AG1943" s="200">
        <f>IF(W1943="-",-1,W1943)</f>
        <v>-1</v>
      </c>
      <c r="AI1943" s="200" t="s">
        <v>118</v>
      </c>
    </row>
    <row r="1944" spans="1:35" ht="12" customHeight="1" x14ac:dyDescent="0.15">
      <c r="A1944" s="85" t="s">
        <v>308</v>
      </c>
      <c r="B1944" s="134"/>
      <c r="C1944" s="134"/>
      <c r="E1944" s="23" t="s">
        <v>273</v>
      </c>
      <c r="F1944" s="125">
        <v>1.0138888888888888E-2</v>
      </c>
      <c r="G1944" s="196">
        <v>2</v>
      </c>
      <c r="H1944" s="130">
        <v>1.4404027024170487E-3</v>
      </c>
      <c r="I1944" s="125" t="s">
        <v>311</v>
      </c>
      <c r="J1944" s="196" t="s">
        <v>311</v>
      </c>
      <c r="K1944" s="130" t="s">
        <v>311</v>
      </c>
      <c r="L1944" s="125" t="s">
        <v>311</v>
      </c>
      <c r="M1944" s="196" t="s">
        <v>311</v>
      </c>
      <c r="N1944" s="130" t="s">
        <v>311</v>
      </c>
      <c r="P1944" s="23" t="s">
        <v>273</v>
      </c>
      <c r="Q1944" s="125" t="s">
        <v>311</v>
      </c>
      <c r="R1944" s="196" t="s">
        <v>311</v>
      </c>
      <c r="S1944" s="130" t="s">
        <v>311</v>
      </c>
      <c r="T1944" s="125" t="s">
        <v>311</v>
      </c>
      <c r="U1944" s="196" t="s">
        <v>311</v>
      </c>
      <c r="V1944" s="130" t="s">
        <v>311</v>
      </c>
      <c r="W1944" s="125" t="s">
        <v>311</v>
      </c>
      <c r="X1944" s="196" t="s">
        <v>311</v>
      </c>
      <c r="Y1944" s="130" t="s">
        <v>311</v>
      </c>
      <c r="Z1944" s="200">
        <v>1944</v>
      </c>
      <c r="AA1944" s="200">
        <f t="shared" ref="AA1944:AA1958" si="270">IF(F1944="-",-1,F1944)</f>
        <v>1.0138888888888888E-2</v>
      </c>
      <c r="AB1944" s="200">
        <f t="shared" ref="AB1944:AB1958" si="271">IF(I1944="-",-1,I1944)</f>
        <v>-1</v>
      </c>
      <c r="AC1944" s="200">
        <f t="shared" ref="AC1944:AC1958" si="272">IF(L1944="-",-1,L1944)</f>
        <v>-1</v>
      </c>
      <c r="AE1944" s="200">
        <f t="shared" ref="AE1944:AE1958" si="273">IF(Q1944="-",-1,Q1944)</f>
        <v>-1</v>
      </c>
      <c r="AF1944" s="200">
        <f t="shared" ref="AF1944:AF1958" si="274">IF(T1944="-",-1,T1944)</f>
        <v>-1</v>
      </c>
      <c r="AG1944" s="200">
        <f t="shared" ref="AG1944:AG1958" si="275">IF(W1944="-",-1,W1944)</f>
        <v>-1</v>
      </c>
      <c r="AI1944" s="200" t="s">
        <v>119</v>
      </c>
    </row>
    <row r="1945" spans="1:35" ht="12" customHeight="1" x14ac:dyDescent="0.15">
      <c r="A1945" s="85" t="s">
        <v>310</v>
      </c>
      <c r="B1945" s="134"/>
      <c r="C1945" s="134"/>
      <c r="E1945" s="103" t="s">
        <v>274</v>
      </c>
      <c r="F1945" s="124">
        <v>1.0601851851851854E-2</v>
      </c>
      <c r="G1945" s="195">
        <v>1</v>
      </c>
      <c r="H1945" s="129" t="s">
        <v>311</v>
      </c>
      <c r="I1945" s="124" t="s">
        <v>311</v>
      </c>
      <c r="J1945" s="195" t="s">
        <v>311</v>
      </c>
      <c r="K1945" s="129" t="s">
        <v>311</v>
      </c>
      <c r="L1945" s="124" t="s">
        <v>311</v>
      </c>
      <c r="M1945" s="195" t="s">
        <v>311</v>
      </c>
      <c r="N1945" s="129" t="s">
        <v>311</v>
      </c>
      <c r="P1945" s="103" t="s">
        <v>274</v>
      </c>
      <c r="Q1945" s="124">
        <v>8.0169753086419757E-3</v>
      </c>
      <c r="R1945" s="195">
        <v>3</v>
      </c>
      <c r="S1945" s="129">
        <v>3.6643111510494171E-4</v>
      </c>
      <c r="T1945" s="124" t="s">
        <v>311</v>
      </c>
      <c r="U1945" s="195" t="s">
        <v>311</v>
      </c>
      <c r="V1945" s="129" t="s">
        <v>311</v>
      </c>
      <c r="W1945" s="124" t="s">
        <v>311</v>
      </c>
      <c r="X1945" s="195" t="s">
        <v>311</v>
      </c>
      <c r="Y1945" s="129" t="s">
        <v>311</v>
      </c>
      <c r="Z1945" s="200">
        <v>1945</v>
      </c>
      <c r="AA1945" s="200">
        <f t="shared" si="270"/>
        <v>1.0601851851851854E-2</v>
      </c>
      <c r="AB1945" s="200">
        <f t="shared" si="271"/>
        <v>-1</v>
      </c>
      <c r="AC1945" s="200">
        <f t="shared" si="272"/>
        <v>-1</v>
      </c>
      <c r="AE1945" s="200">
        <f t="shared" si="273"/>
        <v>8.0169753086419757E-3</v>
      </c>
      <c r="AF1945" s="200">
        <f t="shared" si="274"/>
        <v>-1</v>
      </c>
      <c r="AG1945" s="200">
        <f t="shared" si="275"/>
        <v>-1</v>
      </c>
      <c r="AI1945" s="200" t="s">
        <v>120</v>
      </c>
    </row>
    <row r="1946" spans="1:35" ht="12" customHeight="1" x14ac:dyDescent="0.15">
      <c r="A1946" s="85" t="s">
        <v>309</v>
      </c>
      <c r="B1946" s="134"/>
      <c r="C1946" s="134"/>
      <c r="E1946" s="23" t="s">
        <v>275</v>
      </c>
      <c r="F1946" s="125">
        <v>9.7106481481481471E-3</v>
      </c>
      <c r="G1946" s="196">
        <v>1</v>
      </c>
      <c r="H1946" s="130" t="s">
        <v>311</v>
      </c>
      <c r="I1946" s="125" t="s">
        <v>311</v>
      </c>
      <c r="J1946" s="196" t="s">
        <v>311</v>
      </c>
      <c r="K1946" s="130" t="s">
        <v>311</v>
      </c>
      <c r="L1946" s="125" t="s">
        <v>311</v>
      </c>
      <c r="M1946" s="196" t="s">
        <v>311</v>
      </c>
      <c r="N1946" s="130" t="s">
        <v>311</v>
      </c>
      <c r="P1946" s="23" t="s">
        <v>275</v>
      </c>
      <c r="Q1946" s="125">
        <v>7.9822530864197532E-3</v>
      </c>
      <c r="R1946" s="196">
        <v>3</v>
      </c>
      <c r="S1946" s="130">
        <v>1.6217476510017555E-4</v>
      </c>
      <c r="T1946" s="125">
        <v>7.3726851851851861E-3</v>
      </c>
      <c r="U1946" s="196">
        <v>1</v>
      </c>
      <c r="V1946" s="130" t="s">
        <v>311</v>
      </c>
      <c r="W1946" s="125" t="s">
        <v>311</v>
      </c>
      <c r="X1946" s="196" t="s">
        <v>311</v>
      </c>
      <c r="Y1946" s="130" t="s">
        <v>311</v>
      </c>
      <c r="Z1946" s="200">
        <v>1946</v>
      </c>
      <c r="AA1946" s="200">
        <f t="shared" si="270"/>
        <v>9.7106481481481471E-3</v>
      </c>
      <c r="AB1946" s="200">
        <f t="shared" si="271"/>
        <v>-1</v>
      </c>
      <c r="AC1946" s="200">
        <f t="shared" si="272"/>
        <v>-1</v>
      </c>
      <c r="AE1946" s="200">
        <f t="shared" si="273"/>
        <v>7.9822530864197532E-3</v>
      </c>
      <c r="AF1946" s="200">
        <f t="shared" si="274"/>
        <v>7.3726851851851861E-3</v>
      </c>
      <c r="AG1946" s="200">
        <f t="shared" si="275"/>
        <v>-1</v>
      </c>
      <c r="AI1946" s="200" t="s">
        <v>121</v>
      </c>
    </row>
    <row r="1947" spans="1:35" ht="12" customHeight="1" x14ac:dyDescent="0.15">
      <c r="E1947" s="103" t="s">
        <v>94</v>
      </c>
      <c r="F1947" s="124">
        <v>8.7037037037037031E-3</v>
      </c>
      <c r="G1947" s="195">
        <v>1</v>
      </c>
      <c r="H1947" s="129" t="s">
        <v>311</v>
      </c>
      <c r="I1947" s="124" t="s">
        <v>311</v>
      </c>
      <c r="J1947" s="195" t="s">
        <v>311</v>
      </c>
      <c r="K1947" s="129" t="s">
        <v>311</v>
      </c>
      <c r="L1947" s="124" t="s">
        <v>311</v>
      </c>
      <c r="M1947" s="195" t="s">
        <v>311</v>
      </c>
      <c r="N1947" s="129" t="s">
        <v>311</v>
      </c>
      <c r="P1947" s="103" t="s">
        <v>94</v>
      </c>
      <c r="Q1947" s="124">
        <v>8.0208333333333329E-3</v>
      </c>
      <c r="R1947" s="195">
        <v>3</v>
      </c>
      <c r="S1947" s="129">
        <v>2.6060949650920167E-4</v>
      </c>
      <c r="T1947" s="124">
        <v>8.3333333333333332E-3</v>
      </c>
      <c r="U1947" s="195">
        <v>2</v>
      </c>
      <c r="V1947" s="129">
        <v>2.2915497538447165E-4</v>
      </c>
      <c r="W1947" s="124">
        <v>7.5347222222222213E-3</v>
      </c>
      <c r="X1947" s="195">
        <v>1</v>
      </c>
      <c r="Y1947" s="129" t="s">
        <v>311</v>
      </c>
      <c r="Z1947" s="200">
        <v>1947</v>
      </c>
      <c r="AA1947" s="200">
        <f t="shared" si="270"/>
        <v>8.7037037037037031E-3</v>
      </c>
      <c r="AB1947" s="200">
        <f t="shared" si="271"/>
        <v>-1</v>
      </c>
      <c r="AC1947" s="200">
        <f t="shared" si="272"/>
        <v>-1</v>
      </c>
      <c r="AE1947" s="200">
        <f t="shared" si="273"/>
        <v>8.0208333333333329E-3</v>
      </c>
      <c r="AF1947" s="200">
        <f t="shared" si="274"/>
        <v>8.3333333333333332E-3</v>
      </c>
      <c r="AG1947" s="200">
        <f t="shared" si="275"/>
        <v>7.5347222222222213E-3</v>
      </c>
      <c r="AI1947" s="200" t="s">
        <v>106</v>
      </c>
    </row>
    <row r="1948" spans="1:35" ht="12" customHeight="1" x14ac:dyDescent="0.15">
      <c r="A1948" s="2"/>
      <c r="E1948" s="23" t="s">
        <v>95</v>
      </c>
      <c r="F1948" s="125" t="s">
        <v>311</v>
      </c>
      <c r="G1948" s="196" t="s">
        <v>311</v>
      </c>
      <c r="H1948" s="130" t="s">
        <v>311</v>
      </c>
      <c r="I1948" s="125" t="s">
        <v>311</v>
      </c>
      <c r="J1948" s="196" t="s">
        <v>311</v>
      </c>
      <c r="K1948" s="130" t="s">
        <v>311</v>
      </c>
      <c r="L1948" s="125" t="s">
        <v>311</v>
      </c>
      <c r="M1948" s="196" t="s">
        <v>311</v>
      </c>
      <c r="N1948" s="130" t="s">
        <v>311</v>
      </c>
      <c r="P1948" s="23" t="s">
        <v>95</v>
      </c>
      <c r="Q1948" s="125" t="s">
        <v>311</v>
      </c>
      <c r="R1948" s="196" t="s">
        <v>311</v>
      </c>
      <c r="S1948" s="130" t="s">
        <v>311</v>
      </c>
      <c r="T1948" s="125">
        <v>8.1288580246913576E-3</v>
      </c>
      <c r="U1948" s="196">
        <v>3</v>
      </c>
      <c r="V1948" s="130">
        <v>4.4441028353797821E-4</v>
      </c>
      <c r="W1948" s="125">
        <v>7.1759259259259259E-3</v>
      </c>
      <c r="X1948" s="196">
        <v>1</v>
      </c>
      <c r="Y1948" s="130" t="s">
        <v>311</v>
      </c>
      <c r="Z1948" s="200">
        <v>1948</v>
      </c>
      <c r="AA1948" s="200">
        <f t="shared" si="270"/>
        <v>-1</v>
      </c>
      <c r="AB1948" s="200">
        <f t="shared" si="271"/>
        <v>-1</v>
      </c>
      <c r="AC1948" s="200">
        <f t="shared" si="272"/>
        <v>-1</v>
      </c>
      <c r="AE1948" s="200">
        <f t="shared" si="273"/>
        <v>-1</v>
      </c>
      <c r="AF1948" s="200">
        <f t="shared" si="274"/>
        <v>8.1288580246913576E-3</v>
      </c>
      <c r="AG1948" s="200">
        <f t="shared" si="275"/>
        <v>7.1759259259259259E-3</v>
      </c>
      <c r="AI1948" s="200" t="s">
        <v>107</v>
      </c>
    </row>
    <row r="1949" spans="1:35" ht="12" customHeight="1" x14ac:dyDescent="0.15">
      <c r="E1949" s="103" t="s">
        <v>96</v>
      </c>
      <c r="F1949" s="124">
        <v>8.611111111111111E-3</v>
      </c>
      <c r="G1949" s="195">
        <v>1</v>
      </c>
      <c r="H1949" s="129" t="s">
        <v>311</v>
      </c>
      <c r="I1949" s="124" t="s">
        <v>311</v>
      </c>
      <c r="J1949" s="195" t="s">
        <v>311</v>
      </c>
      <c r="K1949" s="129" t="s">
        <v>311</v>
      </c>
      <c r="L1949" s="124">
        <v>8.8773148148148153E-3</v>
      </c>
      <c r="M1949" s="195">
        <v>1</v>
      </c>
      <c r="N1949" s="129" t="s">
        <v>311</v>
      </c>
      <c r="P1949" s="103" t="s">
        <v>96</v>
      </c>
      <c r="Q1949" s="124">
        <v>8.4953703703703701E-3</v>
      </c>
      <c r="R1949" s="195">
        <v>3</v>
      </c>
      <c r="S1949" s="129">
        <v>1.489956948310565E-3</v>
      </c>
      <c r="T1949" s="124">
        <v>7.6195987654320979E-3</v>
      </c>
      <c r="U1949" s="195">
        <v>3</v>
      </c>
      <c r="V1949" s="129">
        <v>8.3784891966610128E-4</v>
      </c>
      <c r="W1949" s="124">
        <v>7.5347222222222213E-3</v>
      </c>
      <c r="X1949" s="195">
        <v>1</v>
      </c>
      <c r="Y1949" s="129" t="s">
        <v>311</v>
      </c>
      <c r="Z1949" s="200">
        <v>1949</v>
      </c>
      <c r="AA1949" s="200">
        <f t="shared" si="270"/>
        <v>8.611111111111111E-3</v>
      </c>
      <c r="AB1949" s="200">
        <f t="shared" si="271"/>
        <v>-1</v>
      </c>
      <c r="AC1949" s="200">
        <f t="shared" si="272"/>
        <v>8.8773148148148153E-3</v>
      </c>
      <c r="AE1949" s="200">
        <f t="shared" si="273"/>
        <v>8.4953703703703701E-3</v>
      </c>
      <c r="AF1949" s="200">
        <f t="shared" si="274"/>
        <v>7.6195987654320979E-3</v>
      </c>
      <c r="AG1949" s="200">
        <f t="shared" si="275"/>
        <v>7.5347222222222213E-3</v>
      </c>
      <c r="AI1949" s="200" t="s">
        <v>108</v>
      </c>
    </row>
    <row r="1950" spans="1:35" ht="12" customHeight="1" x14ac:dyDescent="0.15">
      <c r="E1950" s="28" t="s">
        <v>97</v>
      </c>
      <c r="F1950" s="126" t="s">
        <v>311</v>
      </c>
      <c r="G1950" s="197" t="s">
        <v>311</v>
      </c>
      <c r="H1950" s="131" t="s">
        <v>311</v>
      </c>
      <c r="I1950" s="126" t="s">
        <v>311</v>
      </c>
      <c r="J1950" s="197" t="s">
        <v>311</v>
      </c>
      <c r="K1950" s="131" t="s">
        <v>311</v>
      </c>
      <c r="L1950" s="126" t="s">
        <v>311</v>
      </c>
      <c r="M1950" s="197" t="s">
        <v>311</v>
      </c>
      <c r="N1950" s="131" t="s">
        <v>311</v>
      </c>
      <c r="P1950" s="28" t="s">
        <v>97</v>
      </c>
      <c r="Q1950" s="126">
        <v>8.472222222222223E-3</v>
      </c>
      <c r="R1950" s="197">
        <v>8</v>
      </c>
      <c r="S1950" s="131">
        <v>5.0850714061036011E-4</v>
      </c>
      <c r="T1950" s="126" t="s">
        <v>311</v>
      </c>
      <c r="U1950" s="197" t="s">
        <v>311</v>
      </c>
      <c r="V1950" s="131" t="s">
        <v>311</v>
      </c>
      <c r="W1950" s="126">
        <v>7.6504629629629631E-3</v>
      </c>
      <c r="X1950" s="197">
        <v>1</v>
      </c>
      <c r="Y1950" s="131" t="s">
        <v>311</v>
      </c>
      <c r="Z1950" s="200">
        <v>1950</v>
      </c>
      <c r="AA1950" s="200">
        <f t="shared" si="270"/>
        <v>-1</v>
      </c>
      <c r="AB1950" s="200">
        <f t="shared" si="271"/>
        <v>-1</v>
      </c>
      <c r="AC1950" s="200">
        <f t="shared" si="272"/>
        <v>-1</v>
      </c>
      <c r="AE1950" s="200">
        <f t="shared" si="273"/>
        <v>8.472222222222223E-3</v>
      </c>
      <c r="AF1950" s="200">
        <f t="shared" si="274"/>
        <v>-1</v>
      </c>
      <c r="AG1950" s="200">
        <f t="shared" si="275"/>
        <v>7.6504629629629631E-3</v>
      </c>
      <c r="AI1950" s="200" t="s">
        <v>109</v>
      </c>
    </row>
    <row r="1951" spans="1:35" ht="12" customHeight="1" x14ac:dyDescent="0.15">
      <c r="E1951" s="103" t="s">
        <v>98</v>
      </c>
      <c r="F1951" s="124">
        <v>8.5532407407407415E-3</v>
      </c>
      <c r="G1951" s="195">
        <v>1</v>
      </c>
      <c r="H1951" s="129" t="s">
        <v>311</v>
      </c>
      <c r="I1951" s="124" t="s">
        <v>311</v>
      </c>
      <c r="J1951" s="195" t="s">
        <v>311</v>
      </c>
      <c r="K1951" s="129" t="s">
        <v>311</v>
      </c>
      <c r="L1951" s="124" t="s">
        <v>311</v>
      </c>
      <c r="M1951" s="195" t="s">
        <v>311</v>
      </c>
      <c r="N1951" s="129" t="s">
        <v>311</v>
      </c>
      <c r="P1951" s="103" t="s">
        <v>98</v>
      </c>
      <c r="Q1951" s="124">
        <v>8.1520061728395064E-3</v>
      </c>
      <c r="R1951" s="195">
        <v>3</v>
      </c>
      <c r="S1951" s="129">
        <v>4.6618286147583478E-4</v>
      </c>
      <c r="T1951" s="124">
        <v>8.3425925925925924E-3</v>
      </c>
      <c r="U1951" s="195">
        <v>5</v>
      </c>
      <c r="V1951" s="129">
        <v>9.8193587708208618E-4</v>
      </c>
      <c r="W1951" s="124">
        <v>8.5300925925925926E-3</v>
      </c>
      <c r="X1951" s="195">
        <v>1</v>
      </c>
      <c r="Y1951" s="129" t="s">
        <v>311</v>
      </c>
      <c r="Z1951" s="200">
        <v>1951</v>
      </c>
      <c r="AA1951" s="200">
        <f t="shared" si="270"/>
        <v>8.5532407407407415E-3</v>
      </c>
      <c r="AB1951" s="200">
        <f t="shared" si="271"/>
        <v>-1</v>
      </c>
      <c r="AC1951" s="200">
        <f t="shared" si="272"/>
        <v>-1</v>
      </c>
      <c r="AE1951" s="200">
        <f t="shared" si="273"/>
        <v>8.1520061728395064E-3</v>
      </c>
      <c r="AF1951" s="200">
        <f t="shared" si="274"/>
        <v>8.3425925925925924E-3</v>
      </c>
      <c r="AG1951" s="200">
        <f t="shared" si="275"/>
        <v>8.5300925925925926E-3</v>
      </c>
      <c r="AI1951" s="200" t="s">
        <v>110</v>
      </c>
    </row>
    <row r="1952" spans="1:35" ht="12" customHeight="1" x14ac:dyDescent="0.15">
      <c r="E1952" s="23" t="s">
        <v>99</v>
      </c>
      <c r="F1952" s="125" t="s">
        <v>311</v>
      </c>
      <c r="G1952" s="196" t="s">
        <v>311</v>
      </c>
      <c r="H1952" s="130" t="s">
        <v>311</v>
      </c>
      <c r="I1952" s="125" t="s">
        <v>311</v>
      </c>
      <c r="J1952" s="196" t="s">
        <v>311</v>
      </c>
      <c r="K1952" s="130" t="s">
        <v>311</v>
      </c>
      <c r="L1952" s="125" t="s">
        <v>311</v>
      </c>
      <c r="M1952" s="196" t="s">
        <v>311</v>
      </c>
      <c r="N1952" s="130" t="s">
        <v>311</v>
      </c>
      <c r="P1952" s="23" t="s">
        <v>99</v>
      </c>
      <c r="Q1952" s="125">
        <v>7.8433641975308652E-3</v>
      </c>
      <c r="R1952" s="196">
        <v>3</v>
      </c>
      <c r="S1952" s="130">
        <v>2.3785590496598955E-4</v>
      </c>
      <c r="T1952" s="125">
        <v>6.9270833333333328E-3</v>
      </c>
      <c r="U1952" s="196">
        <v>2</v>
      </c>
      <c r="V1952" s="130">
        <v>8.265947326370599E-4</v>
      </c>
      <c r="W1952" s="125" t="s">
        <v>311</v>
      </c>
      <c r="X1952" s="196" t="s">
        <v>311</v>
      </c>
      <c r="Y1952" s="130" t="s">
        <v>311</v>
      </c>
      <c r="Z1952" s="200">
        <v>1952</v>
      </c>
      <c r="AA1952" s="200">
        <f t="shared" si="270"/>
        <v>-1</v>
      </c>
      <c r="AB1952" s="200">
        <f t="shared" si="271"/>
        <v>-1</v>
      </c>
      <c r="AC1952" s="200">
        <f t="shared" si="272"/>
        <v>-1</v>
      </c>
      <c r="AE1952" s="200">
        <f t="shared" si="273"/>
        <v>7.8433641975308652E-3</v>
      </c>
      <c r="AF1952" s="200">
        <f t="shared" si="274"/>
        <v>6.9270833333333328E-3</v>
      </c>
      <c r="AG1952" s="200">
        <f t="shared" si="275"/>
        <v>-1</v>
      </c>
      <c r="AI1952" s="200" t="s">
        <v>111</v>
      </c>
    </row>
    <row r="1953" spans="5:35" ht="12" customHeight="1" x14ac:dyDescent="0.15">
      <c r="E1953" s="103" t="s">
        <v>100</v>
      </c>
      <c r="F1953" s="124" t="s">
        <v>311</v>
      </c>
      <c r="G1953" s="195" t="s">
        <v>311</v>
      </c>
      <c r="H1953" s="129" t="s">
        <v>311</v>
      </c>
      <c r="I1953" s="124" t="s">
        <v>311</v>
      </c>
      <c r="J1953" s="195" t="s">
        <v>311</v>
      </c>
      <c r="K1953" s="129" t="s">
        <v>311</v>
      </c>
      <c r="L1953" s="124" t="s">
        <v>311</v>
      </c>
      <c r="M1953" s="195" t="s">
        <v>311</v>
      </c>
      <c r="N1953" s="129" t="s">
        <v>311</v>
      </c>
      <c r="P1953" s="103" t="s">
        <v>100</v>
      </c>
      <c r="Q1953" s="124">
        <v>7.2106481481481483E-3</v>
      </c>
      <c r="R1953" s="195">
        <v>2</v>
      </c>
      <c r="S1953" s="129">
        <v>9.8209275164797731E-4</v>
      </c>
      <c r="T1953" s="124" t="s">
        <v>311</v>
      </c>
      <c r="U1953" s="195" t="s">
        <v>311</v>
      </c>
      <c r="V1953" s="129" t="s">
        <v>311</v>
      </c>
      <c r="W1953" s="124">
        <v>9.1550925925925931E-3</v>
      </c>
      <c r="X1953" s="195">
        <v>1</v>
      </c>
      <c r="Y1953" s="129" t="s">
        <v>311</v>
      </c>
      <c r="Z1953" s="200">
        <v>1953</v>
      </c>
      <c r="AA1953" s="200">
        <f t="shared" si="270"/>
        <v>-1</v>
      </c>
      <c r="AB1953" s="200">
        <f t="shared" si="271"/>
        <v>-1</v>
      </c>
      <c r="AC1953" s="200">
        <f t="shared" si="272"/>
        <v>-1</v>
      </c>
      <c r="AE1953" s="200">
        <f t="shared" si="273"/>
        <v>7.2106481481481483E-3</v>
      </c>
      <c r="AF1953" s="200">
        <f t="shared" si="274"/>
        <v>-1</v>
      </c>
      <c r="AG1953" s="200">
        <f t="shared" si="275"/>
        <v>9.1550925925925931E-3</v>
      </c>
      <c r="AI1953" s="200" t="s">
        <v>112</v>
      </c>
    </row>
    <row r="1954" spans="5:35" ht="12" customHeight="1" x14ac:dyDescent="0.15">
      <c r="E1954" s="23" t="s">
        <v>101</v>
      </c>
      <c r="F1954" s="125" t="s">
        <v>311</v>
      </c>
      <c r="G1954" s="196" t="s">
        <v>311</v>
      </c>
      <c r="H1954" s="130" t="s">
        <v>311</v>
      </c>
      <c r="I1954" s="125">
        <v>8.8773148148148153E-3</v>
      </c>
      <c r="J1954" s="196">
        <v>1</v>
      </c>
      <c r="K1954" s="130" t="s">
        <v>311</v>
      </c>
      <c r="L1954" s="125" t="s">
        <v>311</v>
      </c>
      <c r="M1954" s="196" t="s">
        <v>311</v>
      </c>
      <c r="N1954" s="130" t="s">
        <v>311</v>
      </c>
      <c r="P1954" s="23" t="s">
        <v>101</v>
      </c>
      <c r="Q1954" s="125">
        <v>7.7932098765432084E-3</v>
      </c>
      <c r="R1954" s="196">
        <v>3</v>
      </c>
      <c r="S1954" s="130">
        <v>1.0363375341471733E-3</v>
      </c>
      <c r="T1954" s="125" t="s">
        <v>311</v>
      </c>
      <c r="U1954" s="196" t="s">
        <v>311</v>
      </c>
      <c r="V1954" s="130" t="s">
        <v>311</v>
      </c>
      <c r="W1954" s="125">
        <v>7.9282407407407409E-3</v>
      </c>
      <c r="X1954" s="196">
        <v>2</v>
      </c>
      <c r="Y1954" s="130">
        <v>1.0148291767029054E-3</v>
      </c>
      <c r="Z1954" s="200">
        <v>1954</v>
      </c>
      <c r="AA1954" s="200">
        <f t="shared" si="270"/>
        <v>-1</v>
      </c>
      <c r="AB1954" s="200">
        <f t="shared" si="271"/>
        <v>8.8773148148148153E-3</v>
      </c>
      <c r="AC1954" s="200">
        <f t="shared" si="272"/>
        <v>-1</v>
      </c>
      <c r="AE1954" s="200">
        <f t="shared" si="273"/>
        <v>7.7932098765432084E-3</v>
      </c>
      <c r="AF1954" s="200">
        <f t="shared" si="274"/>
        <v>-1</v>
      </c>
      <c r="AG1954" s="200">
        <f t="shared" si="275"/>
        <v>7.9282407407407409E-3</v>
      </c>
      <c r="AI1954" s="200" t="s">
        <v>113</v>
      </c>
    </row>
    <row r="1955" spans="5:35" ht="12" customHeight="1" x14ac:dyDescent="0.15">
      <c r="E1955" s="103" t="s">
        <v>102</v>
      </c>
      <c r="F1955" s="124" t="s">
        <v>311</v>
      </c>
      <c r="G1955" s="195" t="s">
        <v>311</v>
      </c>
      <c r="H1955" s="129" t="s">
        <v>311</v>
      </c>
      <c r="I1955" s="124" t="s">
        <v>311</v>
      </c>
      <c r="J1955" s="195" t="s">
        <v>311</v>
      </c>
      <c r="K1955" s="129" t="s">
        <v>311</v>
      </c>
      <c r="L1955" s="124" t="s">
        <v>311</v>
      </c>
      <c r="M1955" s="195" t="s">
        <v>311</v>
      </c>
      <c r="N1955" s="129" t="s">
        <v>311</v>
      </c>
      <c r="P1955" s="103" t="s">
        <v>102</v>
      </c>
      <c r="Q1955" s="124">
        <v>8.9930555555555545E-3</v>
      </c>
      <c r="R1955" s="195">
        <v>1</v>
      </c>
      <c r="S1955" s="129" t="s">
        <v>311</v>
      </c>
      <c r="T1955" s="124">
        <v>7.6273148148148151E-3</v>
      </c>
      <c r="U1955" s="195">
        <v>1</v>
      </c>
      <c r="V1955" s="129" t="s">
        <v>311</v>
      </c>
      <c r="W1955" s="124">
        <v>7.8356481481481471E-3</v>
      </c>
      <c r="X1955" s="195">
        <v>3</v>
      </c>
      <c r="Y1955" s="129">
        <v>3.2469352173856026E-4</v>
      </c>
      <c r="Z1955" s="200">
        <v>1955</v>
      </c>
      <c r="AA1955" s="200">
        <f t="shared" si="270"/>
        <v>-1</v>
      </c>
      <c r="AB1955" s="200">
        <f t="shared" si="271"/>
        <v>-1</v>
      </c>
      <c r="AC1955" s="200">
        <f t="shared" si="272"/>
        <v>-1</v>
      </c>
      <c r="AE1955" s="200">
        <f t="shared" si="273"/>
        <v>8.9930555555555545E-3</v>
      </c>
      <c r="AF1955" s="200">
        <f t="shared" si="274"/>
        <v>7.6273148148148151E-3</v>
      </c>
      <c r="AG1955" s="200">
        <f t="shared" si="275"/>
        <v>7.8356481481481471E-3</v>
      </c>
      <c r="AI1955" s="200" t="s">
        <v>114</v>
      </c>
    </row>
    <row r="1956" spans="5:35" ht="12" customHeight="1" x14ac:dyDescent="0.15">
      <c r="E1956" s="23" t="s">
        <v>103</v>
      </c>
      <c r="F1956" s="125" t="s">
        <v>311</v>
      </c>
      <c r="G1956" s="196" t="s">
        <v>311</v>
      </c>
      <c r="H1956" s="130" t="s">
        <v>311</v>
      </c>
      <c r="I1956" s="125" t="s">
        <v>311</v>
      </c>
      <c r="J1956" s="196" t="s">
        <v>311</v>
      </c>
      <c r="K1956" s="130" t="s">
        <v>311</v>
      </c>
      <c r="L1956" s="125" t="s">
        <v>311</v>
      </c>
      <c r="M1956" s="196" t="s">
        <v>311</v>
      </c>
      <c r="N1956" s="130" t="s">
        <v>311</v>
      </c>
      <c r="P1956" s="23" t="s">
        <v>103</v>
      </c>
      <c r="Q1956" s="125">
        <v>7.7662037037037031E-3</v>
      </c>
      <c r="R1956" s="196">
        <v>1</v>
      </c>
      <c r="S1956" s="130" t="s">
        <v>311</v>
      </c>
      <c r="T1956" s="125">
        <v>8.5069444444444437E-3</v>
      </c>
      <c r="U1956" s="196">
        <v>1</v>
      </c>
      <c r="V1956" s="130" t="s">
        <v>311</v>
      </c>
      <c r="W1956" s="125">
        <v>7.9475308641975308E-3</v>
      </c>
      <c r="X1956" s="196">
        <v>3</v>
      </c>
      <c r="Y1956" s="130">
        <v>5.6823085324844008E-4</v>
      </c>
      <c r="Z1956" s="200">
        <v>1956</v>
      </c>
      <c r="AA1956" s="200">
        <f t="shared" si="270"/>
        <v>-1</v>
      </c>
      <c r="AB1956" s="200">
        <f t="shared" si="271"/>
        <v>-1</v>
      </c>
      <c r="AC1956" s="200">
        <f t="shared" si="272"/>
        <v>-1</v>
      </c>
      <c r="AE1956" s="200">
        <f t="shared" si="273"/>
        <v>7.7662037037037031E-3</v>
      </c>
      <c r="AF1956" s="200">
        <f t="shared" si="274"/>
        <v>8.5069444444444437E-3</v>
      </c>
      <c r="AG1956" s="200">
        <f t="shared" si="275"/>
        <v>7.9475308641975308E-3</v>
      </c>
      <c r="AI1956" s="200" t="s">
        <v>115</v>
      </c>
    </row>
    <row r="1957" spans="5:35" ht="12" customHeight="1" x14ac:dyDescent="0.15">
      <c r="E1957" s="103" t="s">
        <v>104</v>
      </c>
      <c r="F1957" s="124" t="s">
        <v>311</v>
      </c>
      <c r="G1957" s="195" t="s">
        <v>311</v>
      </c>
      <c r="H1957" s="129" t="s">
        <v>311</v>
      </c>
      <c r="I1957" s="124" t="s">
        <v>311</v>
      </c>
      <c r="J1957" s="195" t="s">
        <v>311</v>
      </c>
      <c r="K1957" s="129" t="s">
        <v>311</v>
      </c>
      <c r="L1957" s="124" t="s">
        <v>311</v>
      </c>
      <c r="M1957" s="195" t="s">
        <v>311</v>
      </c>
      <c r="N1957" s="129" t="s">
        <v>311</v>
      </c>
      <c r="P1957" s="103" t="s">
        <v>104</v>
      </c>
      <c r="Q1957" s="124" t="s">
        <v>311</v>
      </c>
      <c r="R1957" s="195" t="s">
        <v>311</v>
      </c>
      <c r="S1957" s="129" t="s">
        <v>311</v>
      </c>
      <c r="T1957" s="124">
        <v>8.113425925925925E-3</v>
      </c>
      <c r="U1957" s="195">
        <v>1</v>
      </c>
      <c r="V1957" s="129" t="s">
        <v>311</v>
      </c>
      <c r="W1957" s="124">
        <v>8.1944444444444452E-3</v>
      </c>
      <c r="X1957" s="195">
        <v>1</v>
      </c>
      <c r="Y1957" s="129" t="s">
        <v>311</v>
      </c>
      <c r="Z1957" s="200">
        <v>1957</v>
      </c>
      <c r="AA1957" s="200">
        <f t="shared" si="270"/>
        <v>-1</v>
      </c>
      <c r="AB1957" s="200">
        <f t="shared" si="271"/>
        <v>-1</v>
      </c>
      <c r="AC1957" s="200">
        <f t="shared" si="272"/>
        <v>-1</v>
      </c>
      <c r="AE1957" s="200">
        <f t="shared" si="273"/>
        <v>-1</v>
      </c>
      <c r="AF1957" s="200">
        <f t="shared" si="274"/>
        <v>8.113425925925925E-3</v>
      </c>
      <c r="AG1957" s="200">
        <f t="shared" si="275"/>
        <v>8.1944444444444452E-3</v>
      </c>
      <c r="AI1957" s="200" t="s">
        <v>116</v>
      </c>
    </row>
    <row r="1958" spans="5:35" ht="12" customHeight="1" x14ac:dyDescent="0.15">
      <c r="E1958" s="23" t="s">
        <v>105</v>
      </c>
      <c r="F1958" s="125" t="s">
        <v>311</v>
      </c>
      <c r="G1958" s="196" t="s">
        <v>311</v>
      </c>
      <c r="H1958" s="130" t="s">
        <v>311</v>
      </c>
      <c r="I1958" s="125" t="s">
        <v>311</v>
      </c>
      <c r="J1958" s="196" t="s">
        <v>311</v>
      </c>
      <c r="K1958" s="130" t="s">
        <v>311</v>
      </c>
      <c r="L1958" s="125" t="s">
        <v>311</v>
      </c>
      <c r="M1958" s="196" t="s">
        <v>311</v>
      </c>
      <c r="N1958" s="130" t="s">
        <v>311</v>
      </c>
      <c r="P1958" s="23" t="s">
        <v>105</v>
      </c>
      <c r="Q1958" s="125" t="s">
        <v>311</v>
      </c>
      <c r="R1958" s="196" t="s">
        <v>311</v>
      </c>
      <c r="S1958" s="130" t="s">
        <v>311</v>
      </c>
      <c r="T1958" s="125">
        <v>8.2060185185185187E-3</v>
      </c>
      <c r="U1958" s="196">
        <v>1</v>
      </c>
      <c r="V1958" s="130" t="s">
        <v>311</v>
      </c>
      <c r="W1958" s="125" t="s">
        <v>311</v>
      </c>
      <c r="X1958" s="196" t="s">
        <v>311</v>
      </c>
      <c r="Y1958" s="130" t="s">
        <v>311</v>
      </c>
      <c r="Z1958" s="200">
        <v>1958</v>
      </c>
      <c r="AA1958" s="200">
        <f t="shared" si="270"/>
        <v>-1</v>
      </c>
      <c r="AB1958" s="200">
        <f t="shared" si="271"/>
        <v>-1</v>
      </c>
      <c r="AC1958" s="200">
        <f t="shared" si="272"/>
        <v>-1</v>
      </c>
      <c r="AE1958" s="200">
        <f t="shared" si="273"/>
        <v>-1</v>
      </c>
      <c r="AF1958" s="200">
        <f t="shared" si="274"/>
        <v>8.2060185185185187E-3</v>
      </c>
      <c r="AG1958" s="200">
        <f t="shared" si="275"/>
        <v>-1</v>
      </c>
      <c r="AI1958" s="200" t="s">
        <v>117</v>
      </c>
    </row>
    <row r="1959" spans="5:35" ht="12" customHeight="1" x14ac:dyDescent="0.15">
      <c r="E1959" s="46" t="s">
        <v>126</v>
      </c>
      <c r="F1959" s="127"/>
      <c r="G1959" s="198"/>
      <c r="H1959" s="132"/>
      <c r="I1959" s="127"/>
      <c r="J1959" s="198"/>
      <c r="K1959" s="132"/>
      <c r="L1959" s="127"/>
      <c r="M1959" s="198"/>
      <c r="N1959" s="132"/>
      <c r="P1959" s="46" t="s">
        <v>126</v>
      </c>
      <c r="Q1959" s="127"/>
      <c r="R1959" s="198"/>
      <c r="S1959" s="132"/>
      <c r="T1959" s="127"/>
      <c r="U1959" s="198"/>
      <c r="V1959" s="132"/>
      <c r="W1959" s="127"/>
      <c r="X1959" s="198"/>
      <c r="Y1959" s="132"/>
    </row>
    <row r="1960" spans="5:35" ht="12" customHeight="1" x14ac:dyDescent="0.15">
      <c r="E1960" s="34" t="s">
        <v>127</v>
      </c>
      <c r="F1960" s="125">
        <v>1.0147569444444445E-2</v>
      </c>
      <c r="G1960" s="196">
        <v>4</v>
      </c>
      <c r="H1960" s="130">
        <v>9.0777812525177427E-4</v>
      </c>
      <c r="I1960" s="125" t="s">
        <v>311</v>
      </c>
      <c r="J1960" s="196" t="s">
        <v>311</v>
      </c>
      <c r="K1960" s="130" t="s">
        <v>311</v>
      </c>
      <c r="L1960" s="125" t="s">
        <v>311</v>
      </c>
      <c r="M1960" s="196" t="s">
        <v>311</v>
      </c>
      <c r="N1960" s="130" t="s">
        <v>311</v>
      </c>
      <c r="P1960" s="34" t="s">
        <v>127</v>
      </c>
      <c r="Q1960" s="125">
        <v>7.8626543209876568E-3</v>
      </c>
      <c r="R1960" s="196">
        <v>9</v>
      </c>
      <c r="S1960" s="130">
        <v>2.3485675795948717E-4</v>
      </c>
      <c r="T1960" s="125">
        <v>7.8645833333333328E-3</v>
      </c>
      <c r="U1960" s="196">
        <v>2</v>
      </c>
      <c r="V1960" s="130">
        <v>2.53707294175723E-4</v>
      </c>
      <c r="W1960" s="125" t="s">
        <v>311</v>
      </c>
      <c r="X1960" s="196" t="s">
        <v>311</v>
      </c>
      <c r="Y1960" s="130" t="s">
        <v>311</v>
      </c>
    </row>
    <row r="1961" spans="5:35" ht="12" customHeight="1" x14ac:dyDescent="0.15">
      <c r="E1961" s="103" t="s">
        <v>123</v>
      </c>
      <c r="F1961" s="124">
        <v>8.6574074074074071E-3</v>
      </c>
      <c r="G1961" s="195">
        <v>2</v>
      </c>
      <c r="H1961" s="129">
        <v>6.5472850109941981E-5</v>
      </c>
      <c r="I1961" s="124" t="s">
        <v>311</v>
      </c>
      <c r="J1961" s="195" t="s">
        <v>311</v>
      </c>
      <c r="K1961" s="129" t="s">
        <v>311</v>
      </c>
      <c r="L1961" s="124">
        <v>8.8773148148148153E-3</v>
      </c>
      <c r="M1961" s="195">
        <v>1</v>
      </c>
      <c r="N1961" s="129" t="s">
        <v>311</v>
      </c>
      <c r="P1961" s="103" t="s">
        <v>123</v>
      </c>
      <c r="Q1961" s="124">
        <v>8.3965455840455845E-3</v>
      </c>
      <c r="R1961" s="195">
        <v>13</v>
      </c>
      <c r="S1961" s="129">
        <v>7.5463518268862077E-4</v>
      </c>
      <c r="T1961" s="124">
        <v>7.9629629629629616E-3</v>
      </c>
      <c r="U1961" s="195">
        <v>7</v>
      </c>
      <c r="V1961" s="129">
        <v>6.4790697673585567E-4</v>
      </c>
      <c r="W1961" s="124">
        <v>7.4739583333333325E-3</v>
      </c>
      <c r="X1961" s="195">
        <v>4</v>
      </c>
      <c r="Y1961" s="129">
        <v>2.0604344245132733E-4</v>
      </c>
    </row>
    <row r="1962" spans="5:35" ht="12" customHeight="1" x14ac:dyDescent="0.15">
      <c r="E1962" s="23" t="s">
        <v>124</v>
      </c>
      <c r="F1962" s="125" t="s">
        <v>311</v>
      </c>
      <c r="G1962" s="196" t="s">
        <v>311</v>
      </c>
      <c r="H1962" s="130" t="s">
        <v>311</v>
      </c>
      <c r="I1962" s="125">
        <v>8.8773148148148153E-3</v>
      </c>
      <c r="J1962" s="196">
        <v>1</v>
      </c>
      <c r="K1962" s="130" t="s">
        <v>311</v>
      </c>
      <c r="L1962" s="125" t="s">
        <v>311</v>
      </c>
      <c r="M1962" s="196" t="s">
        <v>311</v>
      </c>
      <c r="N1962" s="130" t="s">
        <v>311</v>
      </c>
      <c r="P1962" s="23" t="s">
        <v>124</v>
      </c>
      <c r="Q1962" s="125">
        <v>7.8137860082304524E-3</v>
      </c>
      <c r="R1962" s="196">
        <v>9</v>
      </c>
      <c r="S1962" s="130">
        <v>8.1760090863977435E-4</v>
      </c>
      <c r="T1962" s="125">
        <v>7.1604938271604933E-3</v>
      </c>
      <c r="U1962" s="196">
        <v>3</v>
      </c>
      <c r="V1962" s="130">
        <v>7.1068333447294558E-4</v>
      </c>
      <c r="W1962" s="125">
        <v>8.1412037037037026E-3</v>
      </c>
      <c r="X1962" s="196">
        <v>5</v>
      </c>
      <c r="Y1962" s="130">
        <v>7.9552712366861721E-4</v>
      </c>
    </row>
    <row r="1963" spans="5:35" ht="12" customHeight="1" x14ac:dyDescent="0.15">
      <c r="E1963" s="46" t="s">
        <v>3</v>
      </c>
      <c r="F1963" s="127"/>
      <c r="G1963" s="198"/>
      <c r="H1963" s="132"/>
      <c r="I1963" s="127"/>
      <c r="J1963" s="198"/>
      <c r="K1963" s="132"/>
      <c r="L1963" s="127"/>
      <c r="M1963" s="198"/>
      <c r="N1963" s="132"/>
      <c r="P1963" s="46" t="s">
        <v>3</v>
      </c>
      <c r="Q1963" s="127"/>
      <c r="R1963" s="198"/>
      <c r="S1963" s="132"/>
      <c r="T1963" s="127"/>
      <c r="U1963" s="198"/>
      <c r="V1963" s="132"/>
      <c r="W1963" s="127"/>
      <c r="X1963" s="198"/>
      <c r="Y1963" s="132"/>
    </row>
    <row r="1964" spans="5:35" ht="12" customHeight="1" x14ac:dyDescent="0.15">
      <c r="E1964" s="26" t="s">
        <v>128</v>
      </c>
      <c r="F1964" s="128">
        <v>9.494047619047619E-3</v>
      </c>
      <c r="G1964" s="199">
        <v>7</v>
      </c>
      <c r="H1964" s="133">
        <v>1.0384190261301756E-3</v>
      </c>
      <c r="I1964" s="128">
        <v>8.8773148148148153E-3</v>
      </c>
      <c r="J1964" s="199">
        <v>1</v>
      </c>
      <c r="K1964" s="133" t="s">
        <v>311</v>
      </c>
      <c r="L1964" s="128">
        <v>8.8773148148148153E-3</v>
      </c>
      <c r="M1964" s="199">
        <v>1</v>
      </c>
      <c r="N1964" s="133" t="s">
        <v>311</v>
      </c>
      <c r="P1964" s="26" t="s">
        <v>128</v>
      </c>
      <c r="Q1964" s="128">
        <v>8.0752627627627641E-3</v>
      </c>
      <c r="R1964" s="199">
        <v>37</v>
      </c>
      <c r="S1964" s="133">
        <v>6.5720669192702904E-4</v>
      </c>
      <c r="T1964" s="128">
        <v>7.9561237373737374E-3</v>
      </c>
      <c r="U1964" s="199">
        <v>22</v>
      </c>
      <c r="V1964" s="133">
        <v>7.2012746983637064E-4</v>
      </c>
      <c r="W1964" s="128">
        <v>7.9320987654320999E-3</v>
      </c>
      <c r="X1964" s="199">
        <v>15</v>
      </c>
      <c r="Y1964" s="133">
        <v>5.8579757035898171E-4</v>
      </c>
    </row>
    <row r="1965" spans="5:35" ht="12" customHeight="1" x14ac:dyDescent="0.15">
      <c r="E1965" s="123"/>
      <c r="P1965" s="123"/>
    </row>
    <row r="1966" spans="5:35" ht="12" customHeight="1" x14ac:dyDescent="0.15">
      <c r="E1966" s="113" t="s">
        <v>315</v>
      </c>
      <c r="P1966" s="113" t="s">
        <v>315</v>
      </c>
    </row>
    <row r="1968" spans="5:35" ht="12" customHeight="1" x14ac:dyDescent="0.15">
      <c r="AC1968" s="225"/>
    </row>
    <row r="1982" spans="1:25" ht="20.100000000000001" customHeight="1" x14ac:dyDescent="0.15">
      <c r="A1982" s="6"/>
      <c r="E1982" s="3" t="s">
        <v>244</v>
      </c>
      <c r="F1982" s="15"/>
      <c r="G1982" s="192"/>
      <c r="H1982" s="15"/>
      <c r="I1982" s="15"/>
      <c r="J1982" s="192"/>
      <c r="K1982" s="15"/>
      <c r="L1982" s="15"/>
      <c r="M1982" s="192"/>
      <c r="N1982" s="15"/>
      <c r="P1982" s="3" t="s">
        <v>245</v>
      </c>
      <c r="Q1982" s="15"/>
      <c r="R1982" s="192"/>
      <c r="S1982" s="15"/>
      <c r="T1982" s="15"/>
      <c r="U1982" s="192"/>
      <c r="V1982" s="15"/>
      <c r="W1982" s="15"/>
      <c r="X1982" s="192"/>
      <c r="Y1982" s="15"/>
    </row>
    <row r="1983" spans="1:25" ht="12" customHeight="1" x14ac:dyDescent="0.15">
      <c r="E1983" s="41"/>
      <c r="F1983" s="42" t="s">
        <v>283</v>
      </c>
      <c r="G1983" s="193"/>
      <c r="H1983" s="43"/>
      <c r="I1983" s="42" t="s">
        <v>285</v>
      </c>
      <c r="J1983" s="193"/>
      <c r="K1983" s="43"/>
      <c r="L1983" s="42" t="s">
        <v>286</v>
      </c>
      <c r="M1983" s="193"/>
      <c r="N1983" s="43"/>
      <c r="P1983" s="41"/>
      <c r="Q1983" s="42" t="s">
        <v>283</v>
      </c>
      <c r="R1983" s="193"/>
      <c r="S1983" s="43"/>
      <c r="T1983" s="42" t="s">
        <v>285</v>
      </c>
      <c r="U1983" s="193"/>
      <c r="V1983" s="43"/>
      <c r="W1983" s="42" t="s">
        <v>286</v>
      </c>
      <c r="X1983" s="193"/>
      <c r="Y1983" s="43"/>
    </row>
    <row r="1984" spans="1:25" ht="12" customHeight="1" x14ac:dyDescent="0.15">
      <c r="A1984" s="84"/>
      <c r="B1984" s="84"/>
      <c r="C1984" s="84"/>
      <c r="E1984" s="80"/>
      <c r="F1984" s="104" t="s">
        <v>306</v>
      </c>
      <c r="G1984" s="194" t="s">
        <v>305</v>
      </c>
      <c r="H1984" s="105" t="s">
        <v>307</v>
      </c>
      <c r="I1984" s="104" t="s">
        <v>306</v>
      </c>
      <c r="J1984" s="194" t="s">
        <v>305</v>
      </c>
      <c r="K1984" s="105" t="s">
        <v>307</v>
      </c>
      <c r="L1984" s="104" t="s">
        <v>306</v>
      </c>
      <c r="M1984" s="194" t="s">
        <v>305</v>
      </c>
      <c r="N1984" s="105" t="s">
        <v>307</v>
      </c>
      <c r="P1984" s="80"/>
      <c r="Q1984" s="104" t="s">
        <v>306</v>
      </c>
      <c r="R1984" s="194" t="s">
        <v>305</v>
      </c>
      <c r="S1984" s="105" t="s">
        <v>307</v>
      </c>
      <c r="T1984" s="104" t="s">
        <v>306</v>
      </c>
      <c r="U1984" s="194" t="s">
        <v>305</v>
      </c>
      <c r="V1984" s="105" t="s">
        <v>307</v>
      </c>
      <c r="W1984" s="104" t="s">
        <v>306</v>
      </c>
      <c r="X1984" s="194" t="s">
        <v>305</v>
      </c>
      <c r="Y1984" s="105" t="s">
        <v>307</v>
      </c>
    </row>
    <row r="1985" spans="1:35" ht="12" customHeight="1" x14ac:dyDescent="0.15">
      <c r="A1985" s="2" t="s">
        <v>0</v>
      </c>
      <c r="E1985" s="46" t="s">
        <v>125</v>
      </c>
      <c r="F1985" s="30"/>
      <c r="G1985" s="110"/>
      <c r="H1985" s="32"/>
      <c r="I1985" s="30"/>
      <c r="J1985" s="110"/>
      <c r="K1985" s="32"/>
      <c r="L1985" s="30"/>
      <c r="M1985" s="110"/>
      <c r="N1985" s="32"/>
      <c r="P1985" s="46" t="s">
        <v>125</v>
      </c>
      <c r="Q1985" s="30"/>
      <c r="R1985" s="110"/>
      <c r="S1985" s="32"/>
      <c r="T1985" s="30"/>
      <c r="U1985" s="110"/>
      <c r="V1985" s="32"/>
      <c r="W1985" s="30"/>
      <c r="X1985" s="110"/>
      <c r="Y1985" s="32"/>
      <c r="AA1985" s="200" t="s">
        <v>283</v>
      </c>
      <c r="AB1985" s="200" t="s">
        <v>285</v>
      </c>
      <c r="AC1985" s="200" t="s">
        <v>286</v>
      </c>
      <c r="AE1985" s="200" t="s">
        <v>283</v>
      </c>
      <c r="AF1985" s="200" t="s">
        <v>285</v>
      </c>
      <c r="AG1985" s="200" t="s">
        <v>286</v>
      </c>
    </row>
    <row r="1986" spans="1:35" ht="12" customHeight="1" x14ac:dyDescent="0.15">
      <c r="A1986" s="25"/>
      <c r="E1986" s="103" t="s">
        <v>272</v>
      </c>
      <c r="F1986" s="124">
        <v>8.8273748285322383E-3</v>
      </c>
      <c r="G1986" s="195">
        <v>162</v>
      </c>
      <c r="H1986" s="129">
        <v>1.534934887440508E-3</v>
      </c>
      <c r="I1986" s="124">
        <v>7.2635582010582012E-3</v>
      </c>
      <c r="J1986" s="195">
        <v>14</v>
      </c>
      <c r="K1986" s="129">
        <v>8.3005888470425468E-4</v>
      </c>
      <c r="L1986" s="124">
        <v>8.0193865740740729E-3</v>
      </c>
      <c r="M1986" s="195">
        <v>8</v>
      </c>
      <c r="N1986" s="129">
        <v>1.2138114342704496E-3</v>
      </c>
      <c r="P1986" s="103" t="s">
        <v>272</v>
      </c>
      <c r="Q1986" s="124">
        <v>4.6212121212121223E-3</v>
      </c>
      <c r="R1986" s="195">
        <v>22</v>
      </c>
      <c r="S1986" s="129">
        <v>5.3351073538644657E-4</v>
      </c>
      <c r="T1986" s="124">
        <v>3.9930555555555561E-3</v>
      </c>
      <c r="U1986" s="195">
        <v>1</v>
      </c>
      <c r="V1986" s="129" t="s">
        <v>311</v>
      </c>
      <c r="W1986" s="124" t="s">
        <v>311</v>
      </c>
      <c r="X1986" s="195" t="s">
        <v>311</v>
      </c>
      <c r="Y1986" s="129" t="s">
        <v>311</v>
      </c>
      <c r="Z1986" s="200">
        <v>1986</v>
      </c>
      <c r="AA1986" s="200">
        <f>IF(F1986="-",-1,F1986)</f>
        <v>8.8273748285322383E-3</v>
      </c>
      <c r="AB1986" s="200">
        <f>IF(I1986="-",-1,I1986)</f>
        <v>7.2635582010582012E-3</v>
      </c>
      <c r="AC1986" s="200">
        <f>IF(L1986="-",-1,L1986)</f>
        <v>8.0193865740740729E-3</v>
      </c>
      <c r="AE1986" s="200">
        <f>IF(Q1986="-",-1,Q1986)</f>
        <v>4.6212121212121223E-3</v>
      </c>
      <c r="AF1986" s="200">
        <f>IF(T1986="-",-1,T1986)</f>
        <v>3.9930555555555561E-3</v>
      </c>
      <c r="AG1986" s="200">
        <f>IF(W1986="-",-1,W1986)</f>
        <v>-1</v>
      </c>
      <c r="AI1986" s="200" t="s">
        <v>118</v>
      </c>
    </row>
    <row r="1987" spans="1:35" ht="12" customHeight="1" x14ac:dyDescent="0.15">
      <c r="A1987" s="85" t="s">
        <v>308</v>
      </c>
      <c r="B1987" s="134"/>
      <c r="C1987" s="134"/>
      <c r="E1987" s="23" t="s">
        <v>273</v>
      </c>
      <c r="F1987" s="125">
        <v>1.0090429214260984E-2</v>
      </c>
      <c r="G1987" s="196">
        <v>214</v>
      </c>
      <c r="H1987" s="130">
        <v>1.4791257642204948E-3</v>
      </c>
      <c r="I1987" s="125">
        <v>7.9188924501424514E-3</v>
      </c>
      <c r="J1987" s="196">
        <v>26</v>
      </c>
      <c r="K1987" s="130">
        <v>2.135742583355942E-3</v>
      </c>
      <c r="L1987" s="125">
        <v>1.0214763374485597E-2</v>
      </c>
      <c r="M1987" s="196">
        <v>9</v>
      </c>
      <c r="N1987" s="130">
        <v>3.5448713067875045E-3</v>
      </c>
      <c r="P1987" s="23" t="s">
        <v>273</v>
      </c>
      <c r="Q1987" s="125">
        <v>5.1809489227789872E-3</v>
      </c>
      <c r="R1987" s="196">
        <v>153</v>
      </c>
      <c r="S1987" s="130">
        <v>1.1346109891594916E-3</v>
      </c>
      <c r="T1987" s="125">
        <v>4.6656378600823042E-3</v>
      </c>
      <c r="U1987" s="196">
        <v>9</v>
      </c>
      <c r="V1987" s="130">
        <v>4.6510803851619885E-4</v>
      </c>
      <c r="W1987" s="125">
        <v>3.9814814814814817E-3</v>
      </c>
      <c r="X1987" s="196">
        <v>1</v>
      </c>
      <c r="Y1987" s="130" t="s">
        <v>311</v>
      </c>
      <c r="Z1987" s="200">
        <v>1987</v>
      </c>
      <c r="AA1987" s="200">
        <f t="shared" ref="AA1987:AA2001" si="276">IF(F1987="-",-1,F1987)</f>
        <v>1.0090429214260984E-2</v>
      </c>
      <c r="AB1987" s="200">
        <f t="shared" ref="AB1987:AB2001" si="277">IF(I1987="-",-1,I1987)</f>
        <v>7.9188924501424514E-3</v>
      </c>
      <c r="AC1987" s="200">
        <f t="shared" ref="AC1987:AC2001" si="278">IF(L1987="-",-1,L1987)</f>
        <v>1.0214763374485597E-2</v>
      </c>
      <c r="AE1987" s="200">
        <f t="shared" ref="AE1987:AE2001" si="279">IF(Q1987="-",-1,Q1987)</f>
        <v>5.1809489227789872E-3</v>
      </c>
      <c r="AF1987" s="200">
        <f t="shared" ref="AF1987:AF2001" si="280">IF(T1987="-",-1,T1987)</f>
        <v>4.6656378600823042E-3</v>
      </c>
      <c r="AG1987" s="200">
        <f t="shared" ref="AG1987:AG2001" si="281">IF(W1987="-",-1,W1987)</f>
        <v>3.9814814814814817E-3</v>
      </c>
      <c r="AI1987" s="200" t="s">
        <v>119</v>
      </c>
    </row>
    <row r="1988" spans="1:35" ht="12" customHeight="1" x14ac:dyDescent="0.15">
      <c r="A1988" s="85" t="s">
        <v>310</v>
      </c>
      <c r="B1988" s="134"/>
      <c r="C1988" s="134"/>
      <c r="E1988" s="103" t="s">
        <v>274</v>
      </c>
      <c r="F1988" s="124">
        <v>1.1923981481481489E-2</v>
      </c>
      <c r="G1988" s="195">
        <v>125</v>
      </c>
      <c r="H1988" s="129">
        <v>2.1215893696235563E-3</v>
      </c>
      <c r="I1988" s="124">
        <v>8.8352623456790132E-3</v>
      </c>
      <c r="J1988" s="195">
        <v>30</v>
      </c>
      <c r="K1988" s="129">
        <v>1.4950929577290989E-3</v>
      </c>
      <c r="L1988" s="124">
        <v>8.5275764895330116E-3</v>
      </c>
      <c r="M1988" s="195">
        <v>23</v>
      </c>
      <c r="N1988" s="129">
        <v>1.7391176146290118E-3</v>
      </c>
      <c r="P1988" s="103" t="s">
        <v>274</v>
      </c>
      <c r="Q1988" s="124">
        <v>5.1699193805874837E-3</v>
      </c>
      <c r="R1988" s="195">
        <v>116</v>
      </c>
      <c r="S1988" s="129">
        <v>8.7623375021039882E-4</v>
      </c>
      <c r="T1988" s="124">
        <v>4.7201967592592599E-3</v>
      </c>
      <c r="U1988" s="195">
        <v>40</v>
      </c>
      <c r="V1988" s="129">
        <v>7.6105480690583441E-4</v>
      </c>
      <c r="W1988" s="124">
        <v>4.7916666666666672E-3</v>
      </c>
      <c r="X1988" s="195">
        <v>3</v>
      </c>
      <c r="Y1988" s="129">
        <v>2.2323265650446924E-4</v>
      </c>
      <c r="Z1988" s="200">
        <v>1988</v>
      </c>
      <c r="AA1988" s="200">
        <f t="shared" si="276"/>
        <v>1.1923981481481489E-2</v>
      </c>
      <c r="AB1988" s="200">
        <f t="shared" si="277"/>
        <v>8.8352623456790132E-3</v>
      </c>
      <c r="AC1988" s="200">
        <f t="shared" si="278"/>
        <v>8.5275764895330116E-3</v>
      </c>
      <c r="AE1988" s="200">
        <f t="shared" si="279"/>
        <v>5.1699193805874837E-3</v>
      </c>
      <c r="AF1988" s="200">
        <f t="shared" si="280"/>
        <v>4.7201967592592599E-3</v>
      </c>
      <c r="AG1988" s="200">
        <f t="shared" si="281"/>
        <v>4.7916666666666672E-3</v>
      </c>
      <c r="AI1988" s="200" t="s">
        <v>120</v>
      </c>
    </row>
    <row r="1989" spans="1:35" ht="12" customHeight="1" x14ac:dyDescent="0.15">
      <c r="A1989" s="85" t="s">
        <v>309</v>
      </c>
      <c r="B1989" s="134"/>
      <c r="C1989" s="134"/>
      <c r="E1989" s="23" t="s">
        <v>275</v>
      </c>
      <c r="F1989" s="125">
        <v>1.0167133876996266E-2</v>
      </c>
      <c r="G1989" s="196">
        <v>109</v>
      </c>
      <c r="H1989" s="130">
        <v>1.9282698102723479E-3</v>
      </c>
      <c r="I1989" s="125">
        <v>9.3684486373165621E-3</v>
      </c>
      <c r="J1989" s="196">
        <v>53</v>
      </c>
      <c r="K1989" s="130">
        <v>1.6023196957009572E-3</v>
      </c>
      <c r="L1989" s="125">
        <v>8.8013117283950622E-3</v>
      </c>
      <c r="M1989" s="196">
        <v>30</v>
      </c>
      <c r="N1989" s="130">
        <v>1.7918796222677039E-3</v>
      </c>
      <c r="P1989" s="23" t="s">
        <v>275</v>
      </c>
      <c r="Q1989" s="125">
        <v>5.0298611111111117E-3</v>
      </c>
      <c r="R1989" s="196">
        <v>50</v>
      </c>
      <c r="S1989" s="130">
        <v>6.9228014495525427E-4</v>
      </c>
      <c r="T1989" s="125">
        <v>4.6319444444444446E-3</v>
      </c>
      <c r="U1989" s="196">
        <v>20</v>
      </c>
      <c r="V1989" s="130">
        <v>2.9346732140307706E-4</v>
      </c>
      <c r="W1989" s="125">
        <v>6.0172325102880652E-3</v>
      </c>
      <c r="X1989" s="196">
        <v>9</v>
      </c>
      <c r="Y1989" s="130">
        <v>3.062028670389056E-3</v>
      </c>
      <c r="Z1989" s="200">
        <v>1989</v>
      </c>
      <c r="AA1989" s="200">
        <f t="shared" si="276"/>
        <v>1.0167133876996266E-2</v>
      </c>
      <c r="AB1989" s="200">
        <f t="shared" si="277"/>
        <v>9.3684486373165621E-3</v>
      </c>
      <c r="AC1989" s="200">
        <f t="shared" si="278"/>
        <v>8.8013117283950622E-3</v>
      </c>
      <c r="AE1989" s="200">
        <f t="shared" si="279"/>
        <v>5.0298611111111117E-3</v>
      </c>
      <c r="AF1989" s="200">
        <f t="shared" si="280"/>
        <v>4.6319444444444446E-3</v>
      </c>
      <c r="AG1989" s="200">
        <f t="shared" si="281"/>
        <v>6.0172325102880652E-3</v>
      </c>
      <c r="AI1989" s="200" t="s">
        <v>121</v>
      </c>
    </row>
    <row r="1990" spans="1:35" ht="12" customHeight="1" x14ac:dyDescent="0.15">
      <c r="E1990" s="103" t="s">
        <v>94</v>
      </c>
      <c r="F1990" s="124">
        <v>9.8708438552188547E-3</v>
      </c>
      <c r="G1990" s="195">
        <v>88</v>
      </c>
      <c r="H1990" s="129">
        <v>1.4735674883796022E-3</v>
      </c>
      <c r="I1990" s="124">
        <v>1.0118634259259263E-2</v>
      </c>
      <c r="J1990" s="195">
        <v>40</v>
      </c>
      <c r="K1990" s="129">
        <v>1.7901850165533341E-3</v>
      </c>
      <c r="L1990" s="124">
        <v>8.8057002314814829E-3</v>
      </c>
      <c r="M1990" s="195">
        <v>32</v>
      </c>
      <c r="N1990" s="129">
        <v>1.3213800200487002E-3</v>
      </c>
      <c r="P1990" s="103" t="s">
        <v>94</v>
      </c>
      <c r="Q1990" s="124">
        <v>4.8382675438596477E-3</v>
      </c>
      <c r="R1990" s="195">
        <v>38</v>
      </c>
      <c r="S1990" s="129">
        <v>3.9778722083087532E-4</v>
      </c>
      <c r="T1990" s="124">
        <v>4.8590067340067346E-3</v>
      </c>
      <c r="U1990" s="195">
        <v>22</v>
      </c>
      <c r="V1990" s="129">
        <v>5.8245736291294848E-4</v>
      </c>
      <c r="W1990" s="124">
        <v>5.2986111111111107E-3</v>
      </c>
      <c r="X1990" s="195">
        <v>5</v>
      </c>
      <c r="Y1990" s="129">
        <v>6.7732565306130523E-4</v>
      </c>
      <c r="Z1990" s="200">
        <v>1990</v>
      </c>
      <c r="AA1990" s="200">
        <f t="shared" si="276"/>
        <v>9.8708438552188547E-3</v>
      </c>
      <c r="AB1990" s="200">
        <f t="shared" si="277"/>
        <v>1.0118634259259263E-2</v>
      </c>
      <c r="AC1990" s="200">
        <f t="shared" si="278"/>
        <v>8.8057002314814829E-3</v>
      </c>
      <c r="AE1990" s="200">
        <f t="shared" si="279"/>
        <v>4.8382675438596477E-3</v>
      </c>
      <c r="AF1990" s="200">
        <f t="shared" si="280"/>
        <v>4.8590067340067346E-3</v>
      </c>
      <c r="AG1990" s="200">
        <f t="shared" si="281"/>
        <v>5.2986111111111107E-3</v>
      </c>
      <c r="AI1990" s="200" t="s">
        <v>106</v>
      </c>
    </row>
    <row r="1991" spans="1:35" ht="12" customHeight="1" x14ac:dyDescent="0.15">
      <c r="A1991" s="2"/>
      <c r="E1991" s="23" t="s">
        <v>95</v>
      </c>
      <c r="F1991" s="125">
        <v>1.0190777153558053E-2</v>
      </c>
      <c r="G1991" s="196">
        <v>89</v>
      </c>
      <c r="H1991" s="130">
        <v>1.7753879160857416E-3</v>
      </c>
      <c r="I1991" s="125">
        <v>9.7061965811965824E-3</v>
      </c>
      <c r="J1991" s="196">
        <v>26</v>
      </c>
      <c r="K1991" s="130">
        <v>1.7336095462739416E-3</v>
      </c>
      <c r="L1991" s="125">
        <v>8.6609898589065266E-3</v>
      </c>
      <c r="M1991" s="196">
        <v>42</v>
      </c>
      <c r="N1991" s="130">
        <v>1.6702571296979397E-3</v>
      </c>
      <c r="P1991" s="23" t="s">
        <v>95</v>
      </c>
      <c r="Q1991" s="125">
        <v>5.130208333333333E-3</v>
      </c>
      <c r="R1991" s="196">
        <v>32</v>
      </c>
      <c r="S1991" s="130">
        <v>1.2409304697213236E-3</v>
      </c>
      <c r="T1991" s="125">
        <v>4.9745370370370377E-3</v>
      </c>
      <c r="U1991" s="196">
        <v>15</v>
      </c>
      <c r="V1991" s="130">
        <v>9.7404323663138892E-4</v>
      </c>
      <c r="W1991" s="125">
        <v>5.9117798353909463E-3</v>
      </c>
      <c r="X1991" s="196">
        <v>9</v>
      </c>
      <c r="Y1991" s="130">
        <v>2.6030590351357017E-3</v>
      </c>
      <c r="Z1991" s="200">
        <v>1991</v>
      </c>
      <c r="AA1991" s="200">
        <f t="shared" si="276"/>
        <v>1.0190777153558053E-2</v>
      </c>
      <c r="AB1991" s="200">
        <f t="shared" si="277"/>
        <v>9.7061965811965824E-3</v>
      </c>
      <c r="AC1991" s="200">
        <f t="shared" si="278"/>
        <v>8.6609898589065266E-3</v>
      </c>
      <c r="AE1991" s="200">
        <f t="shared" si="279"/>
        <v>5.130208333333333E-3</v>
      </c>
      <c r="AF1991" s="200">
        <f t="shared" si="280"/>
        <v>4.9745370370370377E-3</v>
      </c>
      <c r="AG1991" s="200">
        <f t="shared" si="281"/>
        <v>5.9117798353909463E-3</v>
      </c>
      <c r="AI1991" s="200" t="s">
        <v>107</v>
      </c>
    </row>
    <row r="1992" spans="1:35" ht="12" customHeight="1" x14ac:dyDescent="0.15">
      <c r="E1992" s="103" t="s">
        <v>96</v>
      </c>
      <c r="F1992" s="124">
        <v>1.0215638281724348E-2</v>
      </c>
      <c r="G1992" s="195">
        <v>122</v>
      </c>
      <c r="H1992" s="129">
        <v>1.4427728218990756E-3</v>
      </c>
      <c r="I1992" s="124">
        <v>9.8372821350762533E-3</v>
      </c>
      <c r="J1992" s="195">
        <v>51</v>
      </c>
      <c r="K1992" s="129">
        <v>1.7752357099067773E-3</v>
      </c>
      <c r="L1992" s="124">
        <v>8.9229201216141536E-3</v>
      </c>
      <c r="M1992" s="195">
        <v>67</v>
      </c>
      <c r="N1992" s="129">
        <v>1.2335633329784363E-3</v>
      </c>
      <c r="P1992" s="103" t="s">
        <v>96</v>
      </c>
      <c r="Q1992" s="124">
        <v>5.0059354226020892E-3</v>
      </c>
      <c r="R1992" s="195">
        <v>39</v>
      </c>
      <c r="S1992" s="129">
        <v>1.296021251765436E-3</v>
      </c>
      <c r="T1992" s="124">
        <v>4.7909858387799563E-3</v>
      </c>
      <c r="U1992" s="195">
        <v>17</v>
      </c>
      <c r="V1992" s="129">
        <v>7.1158757422702277E-4</v>
      </c>
      <c r="W1992" s="124">
        <v>5.0555555555555571E-3</v>
      </c>
      <c r="X1992" s="195">
        <v>15</v>
      </c>
      <c r="Y1992" s="129">
        <v>9.5227674556662043E-4</v>
      </c>
      <c r="Z1992" s="200">
        <v>1992</v>
      </c>
      <c r="AA1992" s="200">
        <f t="shared" si="276"/>
        <v>1.0215638281724348E-2</v>
      </c>
      <c r="AB1992" s="200">
        <f t="shared" si="277"/>
        <v>9.8372821350762533E-3</v>
      </c>
      <c r="AC1992" s="200">
        <f t="shared" si="278"/>
        <v>8.9229201216141536E-3</v>
      </c>
      <c r="AE1992" s="200">
        <f t="shared" si="279"/>
        <v>5.0059354226020892E-3</v>
      </c>
      <c r="AF1992" s="200">
        <f t="shared" si="280"/>
        <v>4.7909858387799563E-3</v>
      </c>
      <c r="AG1992" s="200">
        <f t="shared" si="281"/>
        <v>5.0555555555555571E-3</v>
      </c>
      <c r="AI1992" s="200" t="s">
        <v>108</v>
      </c>
    </row>
    <row r="1993" spans="1:35" ht="12" customHeight="1" x14ac:dyDescent="0.15">
      <c r="E1993" s="28" t="s">
        <v>97</v>
      </c>
      <c r="F1993" s="126">
        <v>1.0498366013071896E-2</v>
      </c>
      <c r="G1993" s="197">
        <v>136</v>
      </c>
      <c r="H1993" s="131">
        <v>1.6453419268754241E-3</v>
      </c>
      <c r="I1993" s="126">
        <v>1.0607148462021345E-2</v>
      </c>
      <c r="J1993" s="197">
        <v>59</v>
      </c>
      <c r="K1993" s="131">
        <v>1.7533300557358476E-3</v>
      </c>
      <c r="L1993" s="126">
        <v>9.3906250000000014E-3</v>
      </c>
      <c r="M1993" s="197">
        <v>60</v>
      </c>
      <c r="N1993" s="131">
        <v>1.8116351955463341E-3</v>
      </c>
      <c r="P1993" s="28" t="s">
        <v>97</v>
      </c>
      <c r="Q1993" s="126">
        <v>4.8995159932659939E-3</v>
      </c>
      <c r="R1993" s="197">
        <v>44</v>
      </c>
      <c r="S1993" s="131">
        <v>3.6714971567097294E-4</v>
      </c>
      <c r="T1993" s="126">
        <v>4.8560474537037036E-3</v>
      </c>
      <c r="U1993" s="197">
        <v>16</v>
      </c>
      <c r="V1993" s="131">
        <v>5.1833193481472446E-4</v>
      </c>
      <c r="W1993" s="126">
        <v>5.0825617283950615E-3</v>
      </c>
      <c r="X1993" s="197">
        <v>15</v>
      </c>
      <c r="Y1993" s="131">
        <v>1.2633920528915619E-3</v>
      </c>
      <c r="Z1993" s="200">
        <v>1993</v>
      </c>
      <c r="AA1993" s="200">
        <f t="shared" si="276"/>
        <v>1.0498366013071896E-2</v>
      </c>
      <c r="AB1993" s="200">
        <f t="shared" si="277"/>
        <v>1.0607148462021345E-2</v>
      </c>
      <c r="AC1993" s="200">
        <f t="shared" si="278"/>
        <v>9.3906250000000014E-3</v>
      </c>
      <c r="AE1993" s="200">
        <f t="shared" si="279"/>
        <v>4.8995159932659939E-3</v>
      </c>
      <c r="AF1993" s="200">
        <f t="shared" si="280"/>
        <v>4.8560474537037036E-3</v>
      </c>
      <c r="AG1993" s="200">
        <f t="shared" si="281"/>
        <v>5.0825617283950615E-3</v>
      </c>
      <c r="AI1993" s="200" t="s">
        <v>109</v>
      </c>
    </row>
    <row r="1994" spans="1:35" ht="12" customHeight="1" x14ac:dyDescent="0.15">
      <c r="E1994" s="103" t="s">
        <v>98</v>
      </c>
      <c r="F1994" s="124">
        <v>1.0846370796083441E-2</v>
      </c>
      <c r="G1994" s="195">
        <v>87</v>
      </c>
      <c r="H1994" s="129">
        <v>1.9318416339889411E-3</v>
      </c>
      <c r="I1994" s="124">
        <v>9.9976423182441716E-3</v>
      </c>
      <c r="J1994" s="195">
        <v>54</v>
      </c>
      <c r="K1994" s="129">
        <v>1.6983227023157918E-3</v>
      </c>
      <c r="L1994" s="124">
        <v>9.4061053240740745E-3</v>
      </c>
      <c r="M1994" s="195">
        <v>64</v>
      </c>
      <c r="N1994" s="129">
        <v>1.4998934455003941E-3</v>
      </c>
      <c r="P1994" s="103" t="s">
        <v>98</v>
      </c>
      <c r="Q1994" s="124">
        <v>5.4617117117117123E-3</v>
      </c>
      <c r="R1994" s="195">
        <v>37</v>
      </c>
      <c r="S1994" s="129">
        <v>1.5318320530149107E-3</v>
      </c>
      <c r="T1994" s="124">
        <v>5.4641812865497078E-3</v>
      </c>
      <c r="U1994" s="195">
        <v>19</v>
      </c>
      <c r="V1994" s="129">
        <v>1.8445752047061966E-3</v>
      </c>
      <c r="W1994" s="124">
        <v>5.0711805555555562E-3</v>
      </c>
      <c r="X1994" s="195">
        <v>20</v>
      </c>
      <c r="Y1994" s="129">
        <v>8.2997851725485916E-4</v>
      </c>
      <c r="Z1994" s="200">
        <v>1994</v>
      </c>
      <c r="AA1994" s="200">
        <f t="shared" si="276"/>
        <v>1.0846370796083441E-2</v>
      </c>
      <c r="AB1994" s="200">
        <f t="shared" si="277"/>
        <v>9.9976423182441716E-3</v>
      </c>
      <c r="AC1994" s="200">
        <f t="shared" si="278"/>
        <v>9.4061053240740745E-3</v>
      </c>
      <c r="AE1994" s="200">
        <f t="shared" si="279"/>
        <v>5.4617117117117123E-3</v>
      </c>
      <c r="AF1994" s="200">
        <f t="shared" si="280"/>
        <v>5.4641812865497078E-3</v>
      </c>
      <c r="AG1994" s="200">
        <f t="shared" si="281"/>
        <v>5.0711805555555562E-3</v>
      </c>
      <c r="AI1994" s="200" t="s">
        <v>110</v>
      </c>
    </row>
    <row r="1995" spans="1:35" ht="12" customHeight="1" x14ac:dyDescent="0.15">
      <c r="E1995" s="23" t="s">
        <v>99</v>
      </c>
      <c r="F1995" s="125">
        <v>1.2055057430848571E-2</v>
      </c>
      <c r="G1995" s="196">
        <v>79</v>
      </c>
      <c r="H1995" s="130">
        <v>2.2690572961521797E-3</v>
      </c>
      <c r="I1995" s="125">
        <v>9.3579019360269366E-3</v>
      </c>
      <c r="J1995" s="196">
        <v>44</v>
      </c>
      <c r="K1995" s="130">
        <v>1.5559225065452692E-3</v>
      </c>
      <c r="L1995" s="125">
        <v>8.9968238587424653E-3</v>
      </c>
      <c r="M1995" s="196">
        <v>43</v>
      </c>
      <c r="N1995" s="130">
        <v>1.527501597015362E-3</v>
      </c>
      <c r="P1995" s="23" t="s">
        <v>99</v>
      </c>
      <c r="Q1995" s="125">
        <v>5.3676291423001956E-3</v>
      </c>
      <c r="R1995" s="196">
        <v>38</v>
      </c>
      <c r="S1995" s="130">
        <v>1.2357185513246275E-3</v>
      </c>
      <c r="T1995" s="125">
        <v>4.7466563786008227E-3</v>
      </c>
      <c r="U1995" s="196">
        <v>27</v>
      </c>
      <c r="V1995" s="130">
        <v>3.5135734136630724E-4</v>
      </c>
      <c r="W1995" s="125">
        <v>4.88353587962963E-3</v>
      </c>
      <c r="X1995" s="196">
        <v>16</v>
      </c>
      <c r="Y1995" s="130">
        <v>5.2297175461557066E-4</v>
      </c>
      <c r="Z1995" s="200">
        <v>1995</v>
      </c>
      <c r="AA1995" s="200">
        <f t="shared" si="276"/>
        <v>1.2055057430848571E-2</v>
      </c>
      <c r="AB1995" s="200">
        <f t="shared" si="277"/>
        <v>9.3579019360269366E-3</v>
      </c>
      <c r="AC1995" s="200">
        <f t="shared" si="278"/>
        <v>8.9968238587424653E-3</v>
      </c>
      <c r="AE1995" s="200">
        <f t="shared" si="279"/>
        <v>5.3676291423001956E-3</v>
      </c>
      <c r="AF1995" s="200">
        <f t="shared" si="280"/>
        <v>4.7466563786008227E-3</v>
      </c>
      <c r="AG1995" s="200">
        <f t="shared" si="281"/>
        <v>4.88353587962963E-3</v>
      </c>
      <c r="AI1995" s="200" t="s">
        <v>111</v>
      </c>
    </row>
    <row r="1996" spans="1:35" ht="12" customHeight="1" x14ac:dyDescent="0.15">
      <c r="E1996" s="103" t="s">
        <v>100</v>
      </c>
      <c r="F1996" s="124">
        <v>1.2280092592592591E-2</v>
      </c>
      <c r="G1996" s="195">
        <v>79</v>
      </c>
      <c r="H1996" s="129">
        <v>2.250260239797082E-3</v>
      </c>
      <c r="I1996" s="124">
        <v>9.537509448223732E-3</v>
      </c>
      <c r="J1996" s="195">
        <v>49</v>
      </c>
      <c r="K1996" s="129">
        <v>1.3234949890881652E-3</v>
      </c>
      <c r="L1996" s="124">
        <v>8.7833443562610226E-3</v>
      </c>
      <c r="M1996" s="195">
        <v>42</v>
      </c>
      <c r="N1996" s="129">
        <v>1.1376250988147159E-3</v>
      </c>
      <c r="P1996" s="103" t="s">
        <v>100</v>
      </c>
      <c r="Q1996" s="124">
        <v>5.3513374485596697E-3</v>
      </c>
      <c r="R1996" s="195">
        <v>45</v>
      </c>
      <c r="S1996" s="129">
        <v>9.1518774508600497E-4</v>
      </c>
      <c r="T1996" s="124">
        <v>4.6999007936507934E-3</v>
      </c>
      <c r="U1996" s="195">
        <v>14</v>
      </c>
      <c r="V1996" s="129">
        <v>8.1449130739890937E-4</v>
      </c>
      <c r="W1996" s="124">
        <v>5.2939814814814811E-3</v>
      </c>
      <c r="X1996" s="195">
        <v>15</v>
      </c>
      <c r="Y1996" s="129">
        <v>1.0644894689300888E-3</v>
      </c>
      <c r="Z1996" s="200">
        <v>1996</v>
      </c>
      <c r="AA1996" s="200">
        <f t="shared" si="276"/>
        <v>1.2280092592592591E-2</v>
      </c>
      <c r="AB1996" s="200">
        <f t="shared" si="277"/>
        <v>9.537509448223732E-3</v>
      </c>
      <c r="AC1996" s="200">
        <f t="shared" si="278"/>
        <v>8.7833443562610226E-3</v>
      </c>
      <c r="AE1996" s="200">
        <f t="shared" si="279"/>
        <v>5.3513374485596697E-3</v>
      </c>
      <c r="AF1996" s="200">
        <f t="shared" si="280"/>
        <v>4.6999007936507934E-3</v>
      </c>
      <c r="AG1996" s="200">
        <f t="shared" si="281"/>
        <v>5.2939814814814811E-3</v>
      </c>
      <c r="AI1996" s="200" t="s">
        <v>112</v>
      </c>
    </row>
    <row r="1997" spans="1:35" ht="12" customHeight="1" x14ac:dyDescent="0.15">
      <c r="E1997" s="23" t="s">
        <v>101</v>
      </c>
      <c r="F1997" s="125">
        <v>1.0744047619047625E-2</v>
      </c>
      <c r="G1997" s="196">
        <v>84</v>
      </c>
      <c r="H1997" s="130">
        <v>1.7324533565910871E-3</v>
      </c>
      <c r="I1997" s="125">
        <v>9.60779175401817E-3</v>
      </c>
      <c r="J1997" s="196">
        <v>53</v>
      </c>
      <c r="K1997" s="130">
        <v>1.9855106040516696E-3</v>
      </c>
      <c r="L1997" s="125">
        <v>9.1324550653594776E-3</v>
      </c>
      <c r="M1997" s="196">
        <v>68</v>
      </c>
      <c r="N1997" s="130">
        <v>1.5118628941429887E-3</v>
      </c>
      <c r="P1997" s="23" t="s">
        <v>101</v>
      </c>
      <c r="Q1997" s="125">
        <v>5.1671296296296309E-3</v>
      </c>
      <c r="R1997" s="196">
        <v>50</v>
      </c>
      <c r="S1997" s="130">
        <v>1.3135763145877531E-3</v>
      </c>
      <c r="T1997" s="125">
        <v>4.7453703703703711E-3</v>
      </c>
      <c r="U1997" s="196">
        <v>6</v>
      </c>
      <c r="V1997" s="130">
        <v>3.8713504429850127E-4</v>
      </c>
      <c r="W1997" s="125">
        <v>6.3512731481481476E-3</v>
      </c>
      <c r="X1997" s="196">
        <v>8</v>
      </c>
      <c r="Y1997" s="130">
        <v>2.6722167766383116E-3</v>
      </c>
      <c r="Z1997" s="200">
        <v>1997</v>
      </c>
      <c r="AA1997" s="200">
        <f t="shared" si="276"/>
        <v>1.0744047619047625E-2</v>
      </c>
      <c r="AB1997" s="200">
        <f t="shared" si="277"/>
        <v>9.60779175401817E-3</v>
      </c>
      <c r="AC1997" s="200">
        <f t="shared" si="278"/>
        <v>9.1324550653594776E-3</v>
      </c>
      <c r="AE1997" s="200">
        <f t="shared" si="279"/>
        <v>5.1671296296296309E-3</v>
      </c>
      <c r="AF1997" s="200">
        <f t="shared" si="280"/>
        <v>4.7453703703703711E-3</v>
      </c>
      <c r="AG1997" s="200">
        <f t="shared" si="281"/>
        <v>6.3512731481481476E-3</v>
      </c>
      <c r="AI1997" s="200" t="s">
        <v>113</v>
      </c>
    </row>
    <row r="1998" spans="1:35" ht="12" customHeight="1" x14ac:dyDescent="0.15">
      <c r="E1998" s="103" t="s">
        <v>102</v>
      </c>
      <c r="F1998" s="124">
        <v>9.48934167684168E-3</v>
      </c>
      <c r="G1998" s="195">
        <v>91</v>
      </c>
      <c r="H1998" s="129">
        <v>1.4956172348722394E-3</v>
      </c>
      <c r="I1998" s="124">
        <v>9.308516365202411E-3</v>
      </c>
      <c r="J1998" s="195">
        <v>43</v>
      </c>
      <c r="K1998" s="129">
        <v>1.4051446486828933E-3</v>
      </c>
      <c r="L1998" s="124">
        <v>8.9829653371320053E-3</v>
      </c>
      <c r="M1998" s="195">
        <v>39</v>
      </c>
      <c r="N1998" s="129">
        <v>1.5476110423491994E-3</v>
      </c>
      <c r="P1998" s="103" t="s">
        <v>102</v>
      </c>
      <c r="Q1998" s="124">
        <v>5.0363108206245471E-3</v>
      </c>
      <c r="R1998" s="195">
        <v>51</v>
      </c>
      <c r="S1998" s="129">
        <v>7.224670896317717E-4</v>
      </c>
      <c r="T1998" s="124">
        <v>4.8177083333333336E-3</v>
      </c>
      <c r="U1998" s="195">
        <v>8</v>
      </c>
      <c r="V1998" s="129">
        <v>2.9532524721259998E-4</v>
      </c>
      <c r="W1998" s="124">
        <v>5.6144781144781136E-3</v>
      </c>
      <c r="X1998" s="195">
        <v>11</v>
      </c>
      <c r="Y1998" s="129">
        <v>2.0417693777274844E-3</v>
      </c>
      <c r="Z1998" s="200">
        <v>1998</v>
      </c>
      <c r="AA1998" s="200">
        <f t="shared" si="276"/>
        <v>9.48934167684168E-3</v>
      </c>
      <c r="AB1998" s="200">
        <f t="shared" si="277"/>
        <v>9.308516365202411E-3</v>
      </c>
      <c r="AC1998" s="200">
        <f t="shared" si="278"/>
        <v>8.9829653371320053E-3</v>
      </c>
      <c r="AE1998" s="200">
        <f t="shared" si="279"/>
        <v>5.0363108206245471E-3</v>
      </c>
      <c r="AF1998" s="200">
        <f t="shared" si="280"/>
        <v>4.8177083333333336E-3</v>
      </c>
      <c r="AG1998" s="200">
        <f t="shared" si="281"/>
        <v>5.6144781144781136E-3</v>
      </c>
      <c r="AI1998" s="200" t="s">
        <v>114</v>
      </c>
    </row>
    <row r="1999" spans="1:35" ht="12" customHeight="1" x14ac:dyDescent="0.15">
      <c r="E1999" s="23" t="s">
        <v>103</v>
      </c>
      <c r="F1999" s="125">
        <v>8.9589025500910729E-3</v>
      </c>
      <c r="G1999" s="196">
        <v>61</v>
      </c>
      <c r="H1999" s="130">
        <v>1.3684214416232248E-3</v>
      </c>
      <c r="I1999" s="125">
        <v>8.8148148148148153E-3</v>
      </c>
      <c r="J1999" s="196">
        <v>40</v>
      </c>
      <c r="K1999" s="130">
        <v>1.4493834225869533E-3</v>
      </c>
      <c r="L1999" s="125">
        <v>8.9200498575498569E-3</v>
      </c>
      <c r="M1999" s="196">
        <v>26</v>
      </c>
      <c r="N1999" s="130">
        <v>2.449084508726745E-3</v>
      </c>
      <c r="P1999" s="23" t="s">
        <v>103</v>
      </c>
      <c r="Q1999" s="125">
        <v>4.985309829059828E-3</v>
      </c>
      <c r="R1999" s="196">
        <v>26</v>
      </c>
      <c r="S1999" s="130">
        <v>8.5966972712836411E-4</v>
      </c>
      <c r="T1999" s="125">
        <v>5.5222800925925925E-3</v>
      </c>
      <c r="U1999" s="196">
        <v>8</v>
      </c>
      <c r="V1999" s="130">
        <v>2.0617027945451362E-3</v>
      </c>
      <c r="W1999" s="125">
        <v>4.8292824074074071E-3</v>
      </c>
      <c r="X1999" s="196">
        <v>4</v>
      </c>
      <c r="Y1999" s="130">
        <v>4.1000929383084726E-4</v>
      </c>
      <c r="Z1999" s="200">
        <v>1999</v>
      </c>
      <c r="AA1999" s="200">
        <f t="shared" si="276"/>
        <v>8.9589025500910729E-3</v>
      </c>
      <c r="AB1999" s="200">
        <f t="shared" si="277"/>
        <v>8.8148148148148153E-3</v>
      </c>
      <c r="AC1999" s="200">
        <f t="shared" si="278"/>
        <v>8.9200498575498569E-3</v>
      </c>
      <c r="AE1999" s="200">
        <f t="shared" si="279"/>
        <v>4.985309829059828E-3</v>
      </c>
      <c r="AF1999" s="200">
        <f t="shared" si="280"/>
        <v>5.5222800925925925E-3</v>
      </c>
      <c r="AG1999" s="200">
        <f t="shared" si="281"/>
        <v>4.8292824074074071E-3</v>
      </c>
      <c r="AI1999" s="200" t="s">
        <v>115</v>
      </c>
    </row>
    <row r="2000" spans="1:35" ht="12" customHeight="1" x14ac:dyDescent="0.15">
      <c r="E2000" s="103" t="s">
        <v>104</v>
      </c>
      <c r="F2000" s="124">
        <v>8.8564814814814825E-3</v>
      </c>
      <c r="G2000" s="195">
        <v>45</v>
      </c>
      <c r="H2000" s="129">
        <v>1.5839625985607912E-3</v>
      </c>
      <c r="I2000" s="124">
        <v>8.4490740740740741E-3</v>
      </c>
      <c r="J2000" s="195">
        <v>15</v>
      </c>
      <c r="K2000" s="129">
        <v>2.4763070841842842E-3</v>
      </c>
      <c r="L2000" s="124">
        <v>8.5225095785440609E-3</v>
      </c>
      <c r="M2000" s="195">
        <v>29</v>
      </c>
      <c r="N2000" s="129">
        <v>9.7417523520135294E-4</v>
      </c>
      <c r="P2000" s="103" t="s">
        <v>104</v>
      </c>
      <c r="Q2000" s="124">
        <v>4.6778549382716049E-3</v>
      </c>
      <c r="R2000" s="195">
        <v>6</v>
      </c>
      <c r="S2000" s="129">
        <v>3.1801686063968789E-4</v>
      </c>
      <c r="T2000" s="124">
        <v>4.3209876543209872E-3</v>
      </c>
      <c r="U2000" s="195">
        <v>3</v>
      </c>
      <c r="V2000" s="129">
        <v>3.9713300100178474E-4</v>
      </c>
      <c r="W2000" s="124">
        <v>4.9537037037037041E-3</v>
      </c>
      <c r="X2000" s="195">
        <v>4</v>
      </c>
      <c r="Y2000" s="129">
        <v>7.9757604241758727E-4</v>
      </c>
      <c r="Z2000" s="200">
        <v>2000</v>
      </c>
      <c r="AA2000" s="200">
        <f t="shared" si="276"/>
        <v>8.8564814814814825E-3</v>
      </c>
      <c r="AB2000" s="200">
        <f t="shared" si="277"/>
        <v>8.4490740740740741E-3</v>
      </c>
      <c r="AC2000" s="200">
        <f t="shared" si="278"/>
        <v>8.5225095785440609E-3</v>
      </c>
      <c r="AE2000" s="200">
        <f t="shared" si="279"/>
        <v>4.6778549382716049E-3</v>
      </c>
      <c r="AF2000" s="200">
        <f t="shared" si="280"/>
        <v>4.3209876543209872E-3</v>
      </c>
      <c r="AG2000" s="200">
        <f t="shared" si="281"/>
        <v>4.9537037037037041E-3</v>
      </c>
      <c r="AI2000" s="200" t="s">
        <v>116</v>
      </c>
    </row>
    <row r="2001" spans="5:35" ht="12" customHeight="1" x14ac:dyDescent="0.15">
      <c r="E2001" s="23" t="s">
        <v>105</v>
      </c>
      <c r="F2001" s="125">
        <v>8.4522306397306398E-3</v>
      </c>
      <c r="G2001" s="196">
        <v>66</v>
      </c>
      <c r="H2001" s="130">
        <v>1.6238966837250129E-3</v>
      </c>
      <c r="I2001" s="125">
        <v>8.5104669887278578E-3</v>
      </c>
      <c r="J2001" s="196">
        <v>23</v>
      </c>
      <c r="K2001" s="130">
        <v>1.4236899579813879E-3</v>
      </c>
      <c r="L2001" s="125">
        <v>7.4177631578947363E-3</v>
      </c>
      <c r="M2001" s="196">
        <v>19</v>
      </c>
      <c r="N2001" s="130">
        <v>6.6190589096667095E-4</v>
      </c>
      <c r="P2001" s="23" t="s">
        <v>105</v>
      </c>
      <c r="Q2001" s="125">
        <v>4.5823688271604936E-3</v>
      </c>
      <c r="R2001" s="196">
        <v>12</v>
      </c>
      <c r="S2001" s="130">
        <v>3.796084034846356E-4</v>
      </c>
      <c r="T2001" s="125">
        <v>4.3680555555555556E-3</v>
      </c>
      <c r="U2001" s="196">
        <v>5</v>
      </c>
      <c r="V2001" s="130">
        <v>2.9458235472855728E-4</v>
      </c>
      <c r="W2001" s="125">
        <v>4.2901234567901229E-3</v>
      </c>
      <c r="X2001" s="196">
        <v>3</v>
      </c>
      <c r="Y2001" s="130">
        <v>4.9773004391574999E-4</v>
      </c>
      <c r="Z2001" s="200">
        <v>2001</v>
      </c>
      <c r="AA2001" s="200">
        <f t="shared" si="276"/>
        <v>8.4522306397306398E-3</v>
      </c>
      <c r="AB2001" s="200">
        <f t="shared" si="277"/>
        <v>8.5104669887278578E-3</v>
      </c>
      <c r="AC2001" s="200">
        <f t="shared" si="278"/>
        <v>7.4177631578947363E-3</v>
      </c>
      <c r="AE2001" s="200">
        <f t="shared" si="279"/>
        <v>4.5823688271604936E-3</v>
      </c>
      <c r="AF2001" s="200">
        <f t="shared" si="280"/>
        <v>4.3680555555555556E-3</v>
      </c>
      <c r="AG2001" s="200">
        <f t="shared" si="281"/>
        <v>4.2901234567901229E-3</v>
      </c>
      <c r="AI2001" s="200" t="s">
        <v>117</v>
      </c>
    </row>
    <row r="2002" spans="5:35" ht="12" customHeight="1" x14ac:dyDescent="0.15">
      <c r="E2002" s="46" t="s">
        <v>126</v>
      </c>
      <c r="F2002" s="127"/>
      <c r="G2002" s="198"/>
      <c r="H2002" s="132"/>
      <c r="I2002" s="127"/>
      <c r="J2002" s="198"/>
      <c r="K2002" s="132"/>
      <c r="L2002" s="127"/>
      <c r="M2002" s="198"/>
      <c r="N2002" s="132"/>
      <c r="P2002" s="46" t="s">
        <v>126</v>
      </c>
      <c r="Q2002" s="127"/>
      <c r="R2002" s="198"/>
      <c r="S2002" s="132"/>
      <c r="T2002" s="127"/>
      <c r="U2002" s="198"/>
      <c r="V2002" s="132"/>
      <c r="W2002" s="127"/>
      <c r="X2002" s="198"/>
      <c r="Y2002" s="132"/>
    </row>
    <row r="2003" spans="5:35" ht="12" customHeight="1" x14ac:dyDescent="0.15">
      <c r="E2003" s="34" t="s">
        <v>127</v>
      </c>
      <c r="F2003" s="125">
        <v>1.0154571237904569E-2</v>
      </c>
      <c r="G2003" s="196">
        <v>555</v>
      </c>
      <c r="H2003" s="130">
        <v>2.0525333134607678E-3</v>
      </c>
      <c r="I2003" s="125">
        <v>8.3422270955165693E-3</v>
      </c>
      <c r="J2003" s="196">
        <v>95</v>
      </c>
      <c r="K2003" s="130">
        <v>1.6750809672758263E-3</v>
      </c>
      <c r="L2003" s="125">
        <v>8.6762688614540426E-3</v>
      </c>
      <c r="M2003" s="196">
        <v>54</v>
      </c>
      <c r="N2003" s="130">
        <v>2.0324860723503133E-3</v>
      </c>
      <c r="P2003" s="34" t="s">
        <v>127</v>
      </c>
      <c r="Q2003" s="125">
        <v>5.1085985114861709E-3</v>
      </c>
      <c r="R2003" s="196">
        <v>316</v>
      </c>
      <c r="S2003" s="130">
        <v>9.845709825789179E-4</v>
      </c>
      <c r="T2003" s="125">
        <v>4.6658950617283956E-3</v>
      </c>
      <c r="U2003" s="196">
        <v>60</v>
      </c>
      <c r="V2003" s="130">
        <v>6.5694923971186786E-4</v>
      </c>
      <c r="W2003" s="125">
        <v>4.5587384259259253E-3</v>
      </c>
      <c r="X2003" s="196">
        <v>8</v>
      </c>
      <c r="Y2003" s="130">
        <v>3.0780680585603011E-4</v>
      </c>
    </row>
    <row r="2004" spans="5:35" ht="12" customHeight="1" x14ac:dyDescent="0.15">
      <c r="E2004" s="103" t="s">
        <v>123</v>
      </c>
      <c r="F2004" s="124">
        <v>1.0265308801069109E-2</v>
      </c>
      <c r="G2004" s="195">
        <v>388</v>
      </c>
      <c r="H2004" s="129">
        <v>1.6110210863453096E-3</v>
      </c>
      <c r="I2004" s="124">
        <v>1.0176091269841267E-2</v>
      </c>
      <c r="J2004" s="195">
        <v>154</v>
      </c>
      <c r="K2004" s="129">
        <v>1.8267453775572841E-3</v>
      </c>
      <c r="L2004" s="124">
        <v>9.0077243018419489E-3</v>
      </c>
      <c r="M2004" s="195">
        <v>187</v>
      </c>
      <c r="N2004" s="129">
        <v>1.5612532802159597E-3</v>
      </c>
      <c r="P2004" s="103" t="s">
        <v>123</v>
      </c>
      <c r="Q2004" s="124">
        <v>4.9682617187499977E-3</v>
      </c>
      <c r="R2004" s="195">
        <v>128</v>
      </c>
      <c r="S2004" s="129">
        <v>9.7509548796282503E-4</v>
      </c>
      <c r="T2004" s="124">
        <v>4.8626045400238949E-3</v>
      </c>
      <c r="U2004" s="195">
        <v>62</v>
      </c>
      <c r="V2004" s="129">
        <v>6.7590449506574779E-4</v>
      </c>
      <c r="W2004" s="124">
        <v>5.2831413730803972E-3</v>
      </c>
      <c r="X2004" s="195">
        <v>41</v>
      </c>
      <c r="Y2004" s="129">
        <v>1.54198660960915E-3</v>
      </c>
    </row>
    <row r="2005" spans="5:35" ht="12" customHeight="1" x14ac:dyDescent="0.15">
      <c r="E2005" s="23" t="s">
        <v>124</v>
      </c>
      <c r="F2005" s="125">
        <v>1.1323963089802127E-2</v>
      </c>
      <c r="G2005" s="196">
        <v>292</v>
      </c>
      <c r="H2005" s="130">
        <v>2.1804707432668724E-3</v>
      </c>
      <c r="I2005" s="125">
        <v>9.4405864197530838E-3</v>
      </c>
      <c r="J2005" s="196">
        <v>165</v>
      </c>
      <c r="K2005" s="130">
        <v>1.6419359797375313E-3</v>
      </c>
      <c r="L2005" s="125">
        <v>8.9693783068783006E-3</v>
      </c>
      <c r="M2005" s="196">
        <v>175</v>
      </c>
      <c r="N2005" s="130">
        <v>1.4103992166934708E-3</v>
      </c>
      <c r="P2005" s="23" t="s">
        <v>124</v>
      </c>
      <c r="Q2005" s="125">
        <v>5.2264820293666447E-3</v>
      </c>
      <c r="R2005" s="196">
        <v>169</v>
      </c>
      <c r="S2005" s="130">
        <v>1.0892614378171627E-3</v>
      </c>
      <c r="T2005" s="125">
        <v>4.7277777777777778E-3</v>
      </c>
      <c r="U2005" s="196">
        <v>50</v>
      </c>
      <c r="V2005" s="130">
        <v>5.1588488658163578E-4</v>
      </c>
      <c r="W2005" s="125">
        <v>5.3724747474747482E-3</v>
      </c>
      <c r="X2005" s="196">
        <v>44</v>
      </c>
      <c r="Y2005" s="130">
        <v>1.601924261551357E-3</v>
      </c>
    </row>
    <row r="2006" spans="5:35" ht="12" customHeight="1" x14ac:dyDescent="0.15">
      <c r="E2006" s="46" t="s">
        <v>3</v>
      </c>
      <c r="F2006" s="127"/>
      <c r="G2006" s="198"/>
      <c r="H2006" s="132"/>
      <c r="I2006" s="127"/>
      <c r="J2006" s="198"/>
      <c r="K2006" s="132"/>
      <c r="L2006" s="127"/>
      <c r="M2006" s="198"/>
      <c r="N2006" s="132"/>
      <c r="P2006" s="46" t="s">
        <v>3</v>
      </c>
      <c r="Q2006" s="127"/>
      <c r="R2006" s="198"/>
      <c r="S2006" s="132"/>
      <c r="T2006" s="127"/>
      <c r="U2006" s="198"/>
      <c r="V2006" s="132"/>
      <c r="W2006" s="127"/>
      <c r="X2006" s="198"/>
      <c r="Y2006" s="132"/>
    </row>
    <row r="2007" spans="5:35" ht="12" customHeight="1" x14ac:dyDescent="0.15">
      <c r="E2007" s="26" t="s">
        <v>128</v>
      </c>
      <c r="F2007" s="128">
        <v>1.0246074571822895E-2</v>
      </c>
      <c r="G2007" s="199">
        <v>1637</v>
      </c>
      <c r="H2007" s="133">
        <v>2.0155311085208604E-3</v>
      </c>
      <c r="I2007" s="128">
        <v>9.4472632915173198E-3</v>
      </c>
      <c r="J2007" s="199">
        <v>620</v>
      </c>
      <c r="K2007" s="133">
        <v>1.8042539094224243E-3</v>
      </c>
      <c r="L2007" s="128">
        <v>8.9387479201331037E-3</v>
      </c>
      <c r="M2007" s="199">
        <v>601</v>
      </c>
      <c r="N2007" s="133">
        <v>1.614067883481603E-3</v>
      </c>
      <c r="P2007" s="26" t="s">
        <v>128</v>
      </c>
      <c r="Q2007" s="128">
        <v>5.1108457766066472E-3</v>
      </c>
      <c r="R2007" s="199">
        <v>759</v>
      </c>
      <c r="S2007" s="133">
        <v>1.009628360447392E-3</v>
      </c>
      <c r="T2007" s="128">
        <v>4.8341888083735908E-3</v>
      </c>
      <c r="U2007" s="199">
        <v>230</v>
      </c>
      <c r="V2007" s="133">
        <v>8.8587416440115288E-4</v>
      </c>
      <c r="W2007" s="128">
        <v>5.2740874932903888E-3</v>
      </c>
      <c r="X2007" s="199">
        <v>138</v>
      </c>
      <c r="Y2007" s="133">
        <v>1.5379171983534395E-3</v>
      </c>
    </row>
    <row r="2008" spans="5:35" ht="12" customHeight="1" x14ac:dyDescent="0.15">
      <c r="E2008" s="123"/>
      <c r="P2008" s="123"/>
    </row>
    <row r="2009" spans="5:35" ht="12" customHeight="1" x14ac:dyDescent="0.15">
      <c r="E2009" s="113" t="s">
        <v>315</v>
      </c>
      <c r="P2009" s="113" t="s">
        <v>315</v>
      </c>
    </row>
    <row r="2011" spans="5:35" ht="12" customHeight="1" x14ac:dyDescent="0.15">
      <c r="AC2011" s="225"/>
    </row>
    <row r="2025" spans="1:35" ht="20.100000000000001" customHeight="1" x14ac:dyDescent="0.15">
      <c r="A2025" s="6"/>
      <c r="E2025" s="3" t="s">
        <v>246</v>
      </c>
      <c r="F2025" s="15"/>
      <c r="G2025" s="192"/>
      <c r="H2025" s="15"/>
      <c r="I2025" s="15"/>
      <c r="J2025" s="192"/>
      <c r="K2025" s="15"/>
      <c r="L2025" s="15"/>
      <c r="M2025" s="192"/>
      <c r="N2025" s="15"/>
      <c r="P2025" s="3" t="s">
        <v>247</v>
      </c>
      <c r="Q2025" s="15"/>
      <c r="R2025" s="192"/>
      <c r="S2025" s="15"/>
      <c r="T2025" s="15"/>
      <c r="U2025" s="192"/>
      <c r="V2025" s="15"/>
      <c r="W2025" s="15"/>
      <c r="X2025" s="192"/>
      <c r="Y2025" s="15"/>
    </row>
    <row r="2026" spans="1:35" ht="12" customHeight="1" x14ac:dyDescent="0.15">
      <c r="E2026" s="41"/>
      <c r="F2026" s="42" t="s">
        <v>283</v>
      </c>
      <c r="G2026" s="193"/>
      <c r="H2026" s="43"/>
      <c r="I2026" s="42" t="s">
        <v>285</v>
      </c>
      <c r="J2026" s="193"/>
      <c r="K2026" s="43"/>
      <c r="L2026" s="42" t="s">
        <v>286</v>
      </c>
      <c r="M2026" s="193"/>
      <c r="N2026" s="43"/>
      <c r="P2026" s="41"/>
      <c r="Q2026" s="42" t="s">
        <v>283</v>
      </c>
      <c r="R2026" s="193"/>
      <c r="S2026" s="43"/>
      <c r="T2026" s="42" t="s">
        <v>285</v>
      </c>
      <c r="U2026" s="193"/>
      <c r="V2026" s="43"/>
      <c r="W2026" s="42" t="s">
        <v>286</v>
      </c>
      <c r="X2026" s="193"/>
      <c r="Y2026" s="43"/>
    </row>
    <row r="2027" spans="1:35" ht="12" customHeight="1" x14ac:dyDescent="0.15">
      <c r="A2027" s="84"/>
      <c r="B2027" s="84"/>
      <c r="C2027" s="84"/>
      <c r="E2027" s="80"/>
      <c r="F2027" s="104" t="s">
        <v>306</v>
      </c>
      <c r="G2027" s="194" t="s">
        <v>305</v>
      </c>
      <c r="H2027" s="105" t="s">
        <v>307</v>
      </c>
      <c r="I2027" s="104" t="s">
        <v>306</v>
      </c>
      <c r="J2027" s="194" t="s">
        <v>305</v>
      </c>
      <c r="K2027" s="105" t="s">
        <v>307</v>
      </c>
      <c r="L2027" s="104" t="s">
        <v>306</v>
      </c>
      <c r="M2027" s="194" t="s">
        <v>305</v>
      </c>
      <c r="N2027" s="105" t="s">
        <v>307</v>
      </c>
      <c r="P2027" s="80"/>
      <c r="Q2027" s="104" t="s">
        <v>306</v>
      </c>
      <c r="R2027" s="194" t="s">
        <v>305</v>
      </c>
      <c r="S2027" s="105" t="s">
        <v>307</v>
      </c>
      <c r="T2027" s="104" t="s">
        <v>306</v>
      </c>
      <c r="U2027" s="194" t="s">
        <v>305</v>
      </c>
      <c r="V2027" s="105" t="s">
        <v>307</v>
      </c>
      <c r="W2027" s="104" t="s">
        <v>306</v>
      </c>
      <c r="X2027" s="194" t="s">
        <v>305</v>
      </c>
      <c r="Y2027" s="105" t="s">
        <v>307</v>
      </c>
    </row>
    <row r="2028" spans="1:35" ht="12" customHeight="1" x14ac:dyDescent="0.15">
      <c r="A2028" s="2" t="s">
        <v>0</v>
      </c>
      <c r="E2028" s="46" t="s">
        <v>125</v>
      </c>
      <c r="F2028" s="30"/>
      <c r="G2028" s="110"/>
      <c r="H2028" s="32"/>
      <c r="I2028" s="30"/>
      <c r="J2028" s="110"/>
      <c r="K2028" s="32"/>
      <c r="L2028" s="30"/>
      <c r="M2028" s="110"/>
      <c r="N2028" s="32"/>
      <c r="P2028" s="46" t="s">
        <v>125</v>
      </c>
      <c r="Q2028" s="30"/>
      <c r="R2028" s="110"/>
      <c r="S2028" s="32"/>
      <c r="T2028" s="30"/>
      <c r="U2028" s="110"/>
      <c r="V2028" s="32"/>
      <c r="W2028" s="30"/>
      <c r="X2028" s="110"/>
      <c r="Y2028" s="32"/>
      <c r="AA2028" s="200" t="s">
        <v>283</v>
      </c>
      <c r="AB2028" s="200" t="s">
        <v>285</v>
      </c>
      <c r="AC2028" s="200" t="s">
        <v>286</v>
      </c>
      <c r="AE2028" s="200" t="s">
        <v>283</v>
      </c>
      <c r="AF2028" s="200" t="s">
        <v>285</v>
      </c>
      <c r="AG2028" s="200" t="s">
        <v>286</v>
      </c>
    </row>
    <row r="2029" spans="1:35" ht="12" customHeight="1" x14ac:dyDescent="0.15">
      <c r="A2029" s="25"/>
      <c r="E2029" s="103" t="s">
        <v>272</v>
      </c>
      <c r="F2029" s="124">
        <v>9.7164351851851839E-3</v>
      </c>
      <c r="G2029" s="195">
        <v>8</v>
      </c>
      <c r="H2029" s="129">
        <v>1.1537143461763041E-3</v>
      </c>
      <c r="I2029" s="124" t="s">
        <v>311</v>
      </c>
      <c r="J2029" s="195" t="s">
        <v>311</v>
      </c>
      <c r="K2029" s="129" t="s">
        <v>311</v>
      </c>
      <c r="L2029" s="124" t="s">
        <v>311</v>
      </c>
      <c r="M2029" s="195" t="s">
        <v>311</v>
      </c>
      <c r="N2029" s="129" t="s">
        <v>311</v>
      </c>
      <c r="P2029" s="103" t="s">
        <v>272</v>
      </c>
      <c r="Q2029" s="124">
        <v>5.8912037037037032E-3</v>
      </c>
      <c r="R2029" s="195">
        <v>1</v>
      </c>
      <c r="S2029" s="129" t="s">
        <v>311</v>
      </c>
      <c r="T2029" s="124" t="s">
        <v>311</v>
      </c>
      <c r="U2029" s="195" t="s">
        <v>311</v>
      </c>
      <c r="V2029" s="129" t="s">
        <v>311</v>
      </c>
      <c r="W2029" s="124" t="s">
        <v>311</v>
      </c>
      <c r="X2029" s="195" t="s">
        <v>311</v>
      </c>
      <c r="Y2029" s="129" t="s">
        <v>311</v>
      </c>
      <c r="Z2029" s="200">
        <v>2029</v>
      </c>
      <c r="AA2029" s="200">
        <f>IF(F2029="-",-1,F2029)</f>
        <v>9.7164351851851839E-3</v>
      </c>
      <c r="AB2029" s="200">
        <f>IF(I2029="-",-1,I2029)</f>
        <v>-1</v>
      </c>
      <c r="AC2029" s="200">
        <f>IF(L2029="-",-1,L2029)</f>
        <v>-1</v>
      </c>
      <c r="AE2029" s="200">
        <f>IF(Q2029="-",-1,Q2029)</f>
        <v>5.8912037037037032E-3</v>
      </c>
      <c r="AF2029" s="200">
        <f>IF(T2029="-",-1,T2029)</f>
        <v>-1</v>
      </c>
      <c r="AG2029" s="200">
        <f>IF(W2029="-",-1,W2029)</f>
        <v>-1</v>
      </c>
      <c r="AI2029" s="200" t="s">
        <v>118</v>
      </c>
    </row>
    <row r="2030" spans="1:35" ht="12" customHeight="1" x14ac:dyDescent="0.15">
      <c r="A2030" s="85" t="s">
        <v>308</v>
      </c>
      <c r="B2030" s="134"/>
      <c r="C2030" s="134"/>
      <c r="E2030" s="23" t="s">
        <v>273</v>
      </c>
      <c r="F2030" s="125">
        <v>1.0403569688109163E-2</v>
      </c>
      <c r="G2030" s="196">
        <v>38</v>
      </c>
      <c r="H2030" s="130">
        <v>1.3947500282811129E-3</v>
      </c>
      <c r="I2030" s="125">
        <v>8.518518518518519E-3</v>
      </c>
      <c r="J2030" s="196">
        <v>5</v>
      </c>
      <c r="K2030" s="130">
        <v>6.2365896940283223E-4</v>
      </c>
      <c r="L2030" s="125">
        <v>8.1770833333333348E-3</v>
      </c>
      <c r="M2030" s="196">
        <v>2</v>
      </c>
      <c r="N2030" s="130">
        <v>4.3375763197782175E-4</v>
      </c>
      <c r="P2030" s="23" t="s">
        <v>273</v>
      </c>
      <c r="Q2030" s="125">
        <v>1.4756944444444446E-2</v>
      </c>
      <c r="R2030" s="196">
        <v>1</v>
      </c>
      <c r="S2030" s="130" t="s">
        <v>311</v>
      </c>
      <c r="T2030" s="125" t="s">
        <v>311</v>
      </c>
      <c r="U2030" s="196" t="s">
        <v>311</v>
      </c>
      <c r="V2030" s="130" t="s">
        <v>311</v>
      </c>
      <c r="W2030" s="125" t="s">
        <v>311</v>
      </c>
      <c r="X2030" s="196" t="s">
        <v>311</v>
      </c>
      <c r="Y2030" s="130" t="s">
        <v>311</v>
      </c>
      <c r="Z2030" s="200">
        <v>2030</v>
      </c>
      <c r="AA2030" s="200">
        <f t="shared" ref="AA2030:AA2044" si="282">IF(F2030="-",-1,F2030)</f>
        <v>1.0403569688109163E-2</v>
      </c>
      <c r="AB2030" s="200">
        <f t="shared" ref="AB2030:AB2044" si="283">IF(I2030="-",-1,I2030)</f>
        <v>8.518518518518519E-3</v>
      </c>
      <c r="AC2030" s="200">
        <f t="shared" ref="AC2030:AC2044" si="284">IF(L2030="-",-1,L2030)</f>
        <v>8.1770833333333348E-3</v>
      </c>
      <c r="AE2030" s="200">
        <f t="shared" ref="AE2030:AE2044" si="285">IF(Q2030="-",-1,Q2030)</f>
        <v>1.4756944444444446E-2</v>
      </c>
      <c r="AF2030" s="200">
        <f t="shared" ref="AF2030:AF2044" si="286">IF(T2030="-",-1,T2030)</f>
        <v>-1</v>
      </c>
      <c r="AG2030" s="200">
        <f t="shared" ref="AG2030:AG2044" si="287">IF(W2030="-",-1,W2030)</f>
        <v>-1</v>
      </c>
      <c r="AI2030" s="200" t="s">
        <v>119</v>
      </c>
    </row>
    <row r="2031" spans="1:35" ht="12" customHeight="1" x14ac:dyDescent="0.15">
      <c r="A2031" s="85" t="s">
        <v>310</v>
      </c>
      <c r="B2031" s="134"/>
      <c r="C2031" s="134"/>
      <c r="E2031" s="103" t="s">
        <v>274</v>
      </c>
      <c r="F2031" s="124">
        <v>1.0363365009746592E-2</v>
      </c>
      <c r="G2031" s="195">
        <v>38</v>
      </c>
      <c r="H2031" s="129">
        <v>8.5603556264468215E-4</v>
      </c>
      <c r="I2031" s="124">
        <v>9.2303240740740748E-3</v>
      </c>
      <c r="J2031" s="195">
        <v>2</v>
      </c>
      <c r="K2031" s="129">
        <v>4.5012584450530445E-4</v>
      </c>
      <c r="L2031" s="124">
        <v>8.8281249999999992E-3</v>
      </c>
      <c r="M2031" s="195">
        <v>4</v>
      </c>
      <c r="N2031" s="129">
        <v>5.6126304005472191E-4</v>
      </c>
      <c r="P2031" s="103" t="s">
        <v>274</v>
      </c>
      <c r="Q2031" s="124" t="s">
        <v>311</v>
      </c>
      <c r="R2031" s="195" t="s">
        <v>311</v>
      </c>
      <c r="S2031" s="129" t="s">
        <v>311</v>
      </c>
      <c r="T2031" s="124" t="s">
        <v>311</v>
      </c>
      <c r="U2031" s="195" t="s">
        <v>311</v>
      </c>
      <c r="V2031" s="129" t="s">
        <v>311</v>
      </c>
      <c r="W2031" s="124" t="s">
        <v>311</v>
      </c>
      <c r="X2031" s="195" t="s">
        <v>311</v>
      </c>
      <c r="Y2031" s="129" t="s">
        <v>311</v>
      </c>
      <c r="Z2031" s="200">
        <v>2031</v>
      </c>
      <c r="AA2031" s="200">
        <f t="shared" si="282"/>
        <v>1.0363365009746592E-2</v>
      </c>
      <c r="AB2031" s="200">
        <f t="shared" si="283"/>
        <v>9.2303240740740748E-3</v>
      </c>
      <c r="AC2031" s="200">
        <f t="shared" si="284"/>
        <v>8.8281249999999992E-3</v>
      </c>
      <c r="AE2031" s="200">
        <f t="shared" si="285"/>
        <v>-1</v>
      </c>
      <c r="AF2031" s="200">
        <f t="shared" si="286"/>
        <v>-1</v>
      </c>
      <c r="AG2031" s="200">
        <f t="shared" si="287"/>
        <v>-1</v>
      </c>
      <c r="AI2031" s="200" t="s">
        <v>120</v>
      </c>
    </row>
    <row r="2032" spans="1:35" ht="12" customHeight="1" x14ac:dyDescent="0.15">
      <c r="A2032" s="85" t="s">
        <v>309</v>
      </c>
      <c r="B2032" s="134"/>
      <c r="C2032" s="134"/>
      <c r="E2032" s="23" t="s">
        <v>275</v>
      </c>
      <c r="F2032" s="125">
        <v>9.9726430976430983E-3</v>
      </c>
      <c r="G2032" s="196">
        <v>22</v>
      </c>
      <c r="H2032" s="130">
        <v>2.1378138398881422E-3</v>
      </c>
      <c r="I2032" s="125">
        <v>1.0001446759259259E-2</v>
      </c>
      <c r="J2032" s="196">
        <v>8</v>
      </c>
      <c r="K2032" s="130">
        <v>2.301428203052056E-3</v>
      </c>
      <c r="L2032" s="125">
        <v>9.1493055555555546E-3</v>
      </c>
      <c r="M2032" s="196">
        <v>2</v>
      </c>
      <c r="N2032" s="130">
        <v>4.3375763197788425E-4</v>
      </c>
      <c r="P2032" s="23" t="s">
        <v>275</v>
      </c>
      <c r="Q2032" s="125">
        <v>6.7129629629629622E-3</v>
      </c>
      <c r="R2032" s="196">
        <v>1</v>
      </c>
      <c r="S2032" s="130" t="s">
        <v>311</v>
      </c>
      <c r="T2032" s="125" t="s">
        <v>311</v>
      </c>
      <c r="U2032" s="196" t="s">
        <v>311</v>
      </c>
      <c r="V2032" s="130" t="s">
        <v>311</v>
      </c>
      <c r="W2032" s="125" t="s">
        <v>311</v>
      </c>
      <c r="X2032" s="196" t="s">
        <v>311</v>
      </c>
      <c r="Y2032" s="130" t="s">
        <v>311</v>
      </c>
      <c r="Z2032" s="200">
        <v>2032</v>
      </c>
      <c r="AA2032" s="200">
        <f t="shared" si="282"/>
        <v>9.9726430976430983E-3</v>
      </c>
      <c r="AB2032" s="200">
        <f t="shared" si="283"/>
        <v>1.0001446759259259E-2</v>
      </c>
      <c r="AC2032" s="200">
        <f t="shared" si="284"/>
        <v>9.1493055555555546E-3</v>
      </c>
      <c r="AE2032" s="200">
        <f t="shared" si="285"/>
        <v>6.7129629629629622E-3</v>
      </c>
      <c r="AF2032" s="200">
        <f t="shared" si="286"/>
        <v>-1</v>
      </c>
      <c r="AG2032" s="200">
        <f t="shared" si="287"/>
        <v>-1</v>
      </c>
      <c r="AI2032" s="200" t="s">
        <v>121</v>
      </c>
    </row>
    <row r="2033" spans="1:35" ht="12" customHeight="1" x14ac:dyDescent="0.15">
      <c r="E2033" s="103" t="s">
        <v>94</v>
      </c>
      <c r="F2033" s="124">
        <v>9.7492283950617268E-3</v>
      </c>
      <c r="G2033" s="195">
        <v>6</v>
      </c>
      <c r="H2033" s="129">
        <v>2.08579672604883E-3</v>
      </c>
      <c r="I2033" s="124">
        <v>1.0380787037037037E-2</v>
      </c>
      <c r="J2033" s="195">
        <v>10</v>
      </c>
      <c r="K2033" s="129">
        <v>2.7116477226796238E-3</v>
      </c>
      <c r="L2033" s="124">
        <v>8.8464506172839519E-3</v>
      </c>
      <c r="M2033" s="195">
        <v>3</v>
      </c>
      <c r="N2033" s="129">
        <v>4.6776063475746063E-5</v>
      </c>
      <c r="P2033" s="103" t="s">
        <v>94</v>
      </c>
      <c r="Q2033" s="124">
        <v>9.3634259259259261E-3</v>
      </c>
      <c r="R2033" s="195">
        <v>1</v>
      </c>
      <c r="S2033" s="129" t="s">
        <v>311</v>
      </c>
      <c r="T2033" s="124" t="s">
        <v>311</v>
      </c>
      <c r="U2033" s="195" t="s">
        <v>311</v>
      </c>
      <c r="V2033" s="129" t="s">
        <v>311</v>
      </c>
      <c r="W2033" s="124" t="s">
        <v>311</v>
      </c>
      <c r="X2033" s="195" t="s">
        <v>311</v>
      </c>
      <c r="Y2033" s="129" t="s">
        <v>311</v>
      </c>
      <c r="Z2033" s="200">
        <v>2033</v>
      </c>
      <c r="AA2033" s="200">
        <f t="shared" si="282"/>
        <v>9.7492283950617268E-3</v>
      </c>
      <c r="AB2033" s="200">
        <f t="shared" si="283"/>
        <v>1.0380787037037037E-2</v>
      </c>
      <c r="AC2033" s="200">
        <f t="shared" si="284"/>
        <v>8.8464506172839519E-3</v>
      </c>
      <c r="AE2033" s="200">
        <f t="shared" si="285"/>
        <v>9.3634259259259261E-3</v>
      </c>
      <c r="AF2033" s="200">
        <f t="shared" si="286"/>
        <v>-1</v>
      </c>
      <c r="AG2033" s="200">
        <f t="shared" si="287"/>
        <v>-1</v>
      </c>
      <c r="AI2033" s="200" t="s">
        <v>106</v>
      </c>
    </row>
    <row r="2034" spans="1:35" ht="12" customHeight="1" x14ac:dyDescent="0.15">
      <c r="A2034" s="2"/>
      <c r="E2034" s="23" t="s">
        <v>95</v>
      </c>
      <c r="F2034" s="125">
        <v>1.124485596707819E-2</v>
      </c>
      <c r="G2034" s="196">
        <v>9</v>
      </c>
      <c r="H2034" s="130">
        <v>3.2227255923043922E-3</v>
      </c>
      <c r="I2034" s="125">
        <v>9.3634259259259261E-3</v>
      </c>
      <c r="J2034" s="196">
        <v>4</v>
      </c>
      <c r="K2034" s="130">
        <v>2.8065638085608604E-4</v>
      </c>
      <c r="L2034" s="125">
        <v>9.4444444444444428E-3</v>
      </c>
      <c r="M2034" s="196">
        <v>3</v>
      </c>
      <c r="N2034" s="130">
        <v>5.9614908609611984E-4</v>
      </c>
      <c r="P2034" s="23" t="s">
        <v>95</v>
      </c>
      <c r="Q2034" s="125">
        <v>6.5567129629629638E-3</v>
      </c>
      <c r="R2034" s="196">
        <v>2</v>
      </c>
      <c r="S2034" s="130">
        <v>7.3656956373471981E-5</v>
      </c>
      <c r="T2034" s="125">
        <v>8.2118055555555555E-3</v>
      </c>
      <c r="U2034" s="196">
        <v>2</v>
      </c>
      <c r="V2034" s="130">
        <v>3.8710822627457992E-3</v>
      </c>
      <c r="W2034" s="125">
        <v>5.8333333333333336E-3</v>
      </c>
      <c r="X2034" s="196">
        <v>1</v>
      </c>
      <c r="Y2034" s="130" t="s">
        <v>311</v>
      </c>
      <c r="Z2034" s="200">
        <v>2034</v>
      </c>
      <c r="AA2034" s="200">
        <f t="shared" si="282"/>
        <v>1.124485596707819E-2</v>
      </c>
      <c r="AB2034" s="200">
        <f t="shared" si="283"/>
        <v>9.3634259259259261E-3</v>
      </c>
      <c r="AC2034" s="200">
        <f t="shared" si="284"/>
        <v>9.4444444444444428E-3</v>
      </c>
      <c r="AE2034" s="200">
        <f t="shared" si="285"/>
        <v>6.5567129629629638E-3</v>
      </c>
      <c r="AF2034" s="200">
        <f t="shared" si="286"/>
        <v>8.2118055555555555E-3</v>
      </c>
      <c r="AG2034" s="200">
        <f t="shared" si="287"/>
        <v>5.8333333333333336E-3</v>
      </c>
      <c r="AI2034" s="200" t="s">
        <v>107</v>
      </c>
    </row>
    <row r="2035" spans="1:35" ht="12" customHeight="1" x14ac:dyDescent="0.15">
      <c r="E2035" s="103" t="s">
        <v>96</v>
      </c>
      <c r="F2035" s="124">
        <v>1.072673001949318E-2</v>
      </c>
      <c r="G2035" s="195">
        <v>19</v>
      </c>
      <c r="H2035" s="129">
        <v>2.1583142491411822E-3</v>
      </c>
      <c r="I2035" s="124">
        <v>9.2870370370370364E-3</v>
      </c>
      <c r="J2035" s="195">
        <v>5</v>
      </c>
      <c r="K2035" s="129">
        <v>7.1237462196747697E-4</v>
      </c>
      <c r="L2035" s="124">
        <v>9.533179012345681E-3</v>
      </c>
      <c r="M2035" s="195">
        <v>3</v>
      </c>
      <c r="N2035" s="129">
        <v>7.3514354260579195E-4</v>
      </c>
      <c r="P2035" s="103" t="s">
        <v>96</v>
      </c>
      <c r="Q2035" s="124">
        <v>8.0439814814814818E-3</v>
      </c>
      <c r="R2035" s="195">
        <v>2</v>
      </c>
      <c r="S2035" s="129">
        <v>2.9790146799988822E-3</v>
      </c>
      <c r="T2035" s="124">
        <v>9.1550925925925931E-3</v>
      </c>
      <c r="U2035" s="195">
        <v>2</v>
      </c>
      <c r="V2035" s="129">
        <v>4.0920531318665992E-3</v>
      </c>
      <c r="W2035" s="124">
        <v>7.2511574074074076E-3</v>
      </c>
      <c r="X2035" s="195">
        <v>2</v>
      </c>
      <c r="Y2035" s="129">
        <v>2.610729898130883E-3</v>
      </c>
      <c r="Z2035" s="200">
        <v>2035</v>
      </c>
      <c r="AA2035" s="200">
        <f t="shared" si="282"/>
        <v>1.072673001949318E-2</v>
      </c>
      <c r="AB2035" s="200">
        <f t="shared" si="283"/>
        <v>9.2870370370370364E-3</v>
      </c>
      <c r="AC2035" s="200">
        <f t="shared" si="284"/>
        <v>9.533179012345681E-3</v>
      </c>
      <c r="AE2035" s="200">
        <f t="shared" si="285"/>
        <v>8.0439814814814818E-3</v>
      </c>
      <c r="AF2035" s="200">
        <f t="shared" si="286"/>
        <v>9.1550925925925931E-3</v>
      </c>
      <c r="AG2035" s="200">
        <f t="shared" si="287"/>
        <v>7.2511574074074076E-3</v>
      </c>
      <c r="AI2035" s="200" t="s">
        <v>108</v>
      </c>
    </row>
    <row r="2036" spans="1:35" ht="12" customHeight="1" x14ac:dyDescent="0.15">
      <c r="E2036" s="28" t="s">
        <v>97</v>
      </c>
      <c r="F2036" s="126">
        <v>1.1322016460905349E-2</v>
      </c>
      <c r="G2036" s="197">
        <v>18</v>
      </c>
      <c r="H2036" s="131">
        <v>2.6743921970749079E-3</v>
      </c>
      <c r="I2036" s="126">
        <v>9.9316077441077445E-3</v>
      </c>
      <c r="J2036" s="197">
        <v>11</v>
      </c>
      <c r="K2036" s="131">
        <v>7.6129706464179352E-4</v>
      </c>
      <c r="L2036" s="126">
        <v>9.8263888888888914E-3</v>
      </c>
      <c r="M2036" s="197">
        <v>11</v>
      </c>
      <c r="N2036" s="131">
        <v>1.0752308585494376E-3</v>
      </c>
      <c r="P2036" s="28" t="s">
        <v>97</v>
      </c>
      <c r="Q2036" s="126" t="s">
        <v>311</v>
      </c>
      <c r="R2036" s="197" t="s">
        <v>311</v>
      </c>
      <c r="S2036" s="131" t="s">
        <v>311</v>
      </c>
      <c r="T2036" s="126">
        <v>7.1874999999999994E-3</v>
      </c>
      <c r="U2036" s="197">
        <v>1</v>
      </c>
      <c r="V2036" s="131" t="s">
        <v>311</v>
      </c>
      <c r="W2036" s="126" t="s">
        <v>311</v>
      </c>
      <c r="X2036" s="197" t="s">
        <v>311</v>
      </c>
      <c r="Y2036" s="131" t="s">
        <v>311</v>
      </c>
      <c r="Z2036" s="200">
        <v>2036</v>
      </c>
      <c r="AA2036" s="200">
        <f t="shared" si="282"/>
        <v>1.1322016460905349E-2</v>
      </c>
      <c r="AB2036" s="200">
        <f t="shared" si="283"/>
        <v>9.9316077441077445E-3</v>
      </c>
      <c r="AC2036" s="200">
        <f t="shared" si="284"/>
        <v>9.8263888888888914E-3</v>
      </c>
      <c r="AE2036" s="200">
        <f t="shared" si="285"/>
        <v>-1</v>
      </c>
      <c r="AF2036" s="200">
        <f t="shared" si="286"/>
        <v>7.1874999999999994E-3</v>
      </c>
      <c r="AG2036" s="200">
        <f t="shared" si="287"/>
        <v>-1</v>
      </c>
      <c r="AI2036" s="200" t="s">
        <v>109</v>
      </c>
    </row>
    <row r="2037" spans="1:35" ht="12" customHeight="1" x14ac:dyDescent="0.15">
      <c r="E2037" s="103" t="s">
        <v>98</v>
      </c>
      <c r="F2037" s="124">
        <v>1.1262297453703702E-2</v>
      </c>
      <c r="G2037" s="195">
        <v>16</v>
      </c>
      <c r="H2037" s="129">
        <v>2.3123809301440162E-3</v>
      </c>
      <c r="I2037" s="124">
        <v>9.6489197530864202E-3</v>
      </c>
      <c r="J2037" s="195">
        <v>6</v>
      </c>
      <c r="K2037" s="129">
        <v>1.1127174602382933E-3</v>
      </c>
      <c r="L2037" s="124">
        <v>1.0168350168350168E-2</v>
      </c>
      <c r="M2037" s="195">
        <v>11</v>
      </c>
      <c r="N2037" s="129">
        <v>2.314035538021098E-3</v>
      </c>
      <c r="P2037" s="103" t="s">
        <v>98</v>
      </c>
      <c r="Q2037" s="124">
        <v>1.298611111111111E-2</v>
      </c>
      <c r="R2037" s="195">
        <v>1</v>
      </c>
      <c r="S2037" s="129" t="s">
        <v>311</v>
      </c>
      <c r="T2037" s="124" t="s">
        <v>311</v>
      </c>
      <c r="U2037" s="195" t="s">
        <v>311</v>
      </c>
      <c r="V2037" s="129" t="s">
        <v>311</v>
      </c>
      <c r="W2037" s="124" t="s">
        <v>311</v>
      </c>
      <c r="X2037" s="195" t="s">
        <v>311</v>
      </c>
      <c r="Y2037" s="129" t="s">
        <v>311</v>
      </c>
      <c r="Z2037" s="200">
        <v>2037</v>
      </c>
      <c r="AA2037" s="200">
        <f t="shared" si="282"/>
        <v>1.1262297453703702E-2</v>
      </c>
      <c r="AB2037" s="200">
        <f t="shared" si="283"/>
        <v>9.6489197530864202E-3</v>
      </c>
      <c r="AC2037" s="200">
        <f t="shared" si="284"/>
        <v>1.0168350168350168E-2</v>
      </c>
      <c r="AE2037" s="200">
        <f t="shared" si="285"/>
        <v>1.298611111111111E-2</v>
      </c>
      <c r="AF2037" s="200">
        <f t="shared" si="286"/>
        <v>-1</v>
      </c>
      <c r="AG2037" s="200">
        <f t="shared" si="287"/>
        <v>-1</v>
      </c>
      <c r="AI2037" s="200" t="s">
        <v>110</v>
      </c>
    </row>
    <row r="2038" spans="1:35" ht="12" customHeight="1" x14ac:dyDescent="0.15">
      <c r="E2038" s="23" t="s">
        <v>99</v>
      </c>
      <c r="F2038" s="125">
        <v>1.1361882716049381E-2</v>
      </c>
      <c r="G2038" s="196">
        <v>15</v>
      </c>
      <c r="H2038" s="130">
        <v>1.8988772688772796E-3</v>
      </c>
      <c r="I2038" s="125">
        <v>9.7540509259259264E-3</v>
      </c>
      <c r="J2038" s="196">
        <v>8</v>
      </c>
      <c r="K2038" s="130">
        <v>6.492323108486666E-4</v>
      </c>
      <c r="L2038" s="125">
        <v>9.9639917695473271E-3</v>
      </c>
      <c r="M2038" s="196">
        <v>9</v>
      </c>
      <c r="N2038" s="130">
        <v>2.5261225012285487E-3</v>
      </c>
      <c r="P2038" s="23" t="s">
        <v>99</v>
      </c>
      <c r="Q2038" s="125" t="s">
        <v>311</v>
      </c>
      <c r="R2038" s="196" t="s">
        <v>311</v>
      </c>
      <c r="S2038" s="130" t="s">
        <v>311</v>
      </c>
      <c r="T2038" s="125" t="s">
        <v>311</v>
      </c>
      <c r="U2038" s="196" t="s">
        <v>311</v>
      </c>
      <c r="V2038" s="130" t="s">
        <v>311</v>
      </c>
      <c r="W2038" s="125" t="s">
        <v>311</v>
      </c>
      <c r="X2038" s="196" t="s">
        <v>311</v>
      </c>
      <c r="Y2038" s="130" t="s">
        <v>311</v>
      </c>
      <c r="Z2038" s="200">
        <v>2038</v>
      </c>
      <c r="AA2038" s="200">
        <f t="shared" si="282"/>
        <v>1.1361882716049381E-2</v>
      </c>
      <c r="AB2038" s="200">
        <f t="shared" si="283"/>
        <v>9.7540509259259264E-3</v>
      </c>
      <c r="AC2038" s="200">
        <f t="shared" si="284"/>
        <v>9.9639917695473271E-3</v>
      </c>
      <c r="AE2038" s="200">
        <f t="shared" si="285"/>
        <v>-1</v>
      </c>
      <c r="AF2038" s="200">
        <f t="shared" si="286"/>
        <v>-1</v>
      </c>
      <c r="AG2038" s="200">
        <f t="shared" si="287"/>
        <v>-1</v>
      </c>
      <c r="AI2038" s="200" t="s">
        <v>111</v>
      </c>
    </row>
    <row r="2039" spans="1:35" ht="12" customHeight="1" x14ac:dyDescent="0.15">
      <c r="E2039" s="103" t="s">
        <v>100</v>
      </c>
      <c r="F2039" s="124">
        <v>1.1756944444444445E-2</v>
      </c>
      <c r="G2039" s="195">
        <v>20</v>
      </c>
      <c r="H2039" s="129">
        <v>1.8707257312523338E-3</v>
      </c>
      <c r="I2039" s="124">
        <v>9.4722222222222222E-3</v>
      </c>
      <c r="J2039" s="195">
        <v>10</v>
      </c>
      <c r="K2039" s="129">
        <v>8.4931239390921218E-4</v>
      </c>
      <c r="L2039" s="124">
        <v>1.0381944444444445E-2</v>
      </c>
      <c r="M2039" s="195">
        <v>2</v>
      </c>
      <c r="N2039" s="129">
        <v>2.8808054048340835E-3</v>
      </c>
      <c r="P2039" s="103" t="s">
        <v>100</v>
      </c>
      <c r="Q2039" s="124" t="s">
        <v>311</v>
      </c>
      <c r="R2039" s="195" t="s">
        <v>311</v>
      </c>
      <c r="S2039" s="129" t="s">
        <v>311</v>
      </c>
      <c r="T2039" s="124">
        <v>6.0416666666666665E-3</v>
      </c>
      <c r="U2039" s="195">
        <v>1</v>
      </c>
      <c r="V2039" s="129" t="s">
        <v>311</v>
      </c>
      <c r="W2039" s="124">
        <v>1.3726851851851851E-2</v>
      </c>
      <c r="X2039" s="195">
        <v>1</v>
      </c>
      <c r="Y2039" s="129" t="s">
        <v>311</v>
      </c>
      <c r="Z2039" s="200">
        <v>2039</v>
      </c>
      <c r="AA2039" s="200">
        <f t="shared" si="282"/>
        <v>1.1756944444444445E-2</v>
      </c>
      <c r="AB2039" s="200">
        <f t="shared" si="283"/>
        <v>9.4722222222222222E-3</v>
      </c>
      <c r="AC2039" s="200">
        <f t="shared" si="284"/>
        <v>1.0381944444444445E-2</v>
      </c>
      <c r="AE2039" s="200">
        <f t="shared" si="285"/>
        <v>-1</v>
      </c>
      <c r="AF2039" s="200">
        <f t="shared" si="286"/>
        <v>6.0416666666666665E-3</v>
      </c>
      <c r="AG2039" s="200">
        <f t="shared" si="287"/>
        <v>1.3726851851851851E-2</v>
      </c>
      <c r="AI2039" s="200" t="s">
        <v>112</v>
      </c>
    </row>
    <row r="2040" spans="1:35" ht="12" customHeight="1" x14ac:dyDescent="0.15">
      <c r="E2040" s="23" t="s">
        <v>101</v>
      </c>
      <c r="F2040" s="125">
        <v>1.0636574074074074E-2</v>
      </c>
      <c r="G2040" s="196">
        <v>10</v>
      </c>
      <c r="H2040" s="130">
        <v>1.1554767848666622E-3</v>
      </c>
      <c r="I2040" s="125">
        <v>9.3582818930041146E-3</v>
      </c>
      <c r="J2040" s="196">
        <v>9</v>
      </c>
      <c r="K2040" s="130">
        <v>1.0841255325138618E-3</v>
      </c>
      <c r="L2040" s="125">
        <v>9.4508744855967067E-3</v>
      </c>
      <c r="M2040" s="196">
        <v>9</v>
      </c>
      <c r="N2040" s="130">
        <v>9.609637880727401E-4</v>
      </c>
      <c r="P2040" s="23" t="s">
        <v>101</v>
      </c>
      <c r="Q2040" s="125">
        <v>1.486111111111111E-2</v>
      </c>
      <c r="R2040" s="196">
        <v>1</v>
      </c>
      <c r="S2040" s="130" t="s">
        <v>311</v>
      </c>
      <c r="T2040" s="125">
        <v>6.5277777777777782E-3</v>
      </c>
      <c r="U2040" s="196">
        <v>1</v>
      </c>
      <c r="V2040" s="130" t="s">
        <v>311</v>
      </c>
      <c r="W2040" s="125" t="s">
        <v>311</v>
      </c>
      <c r="X2040" s="196" t="s">
        <v>311</v>
      </c>
      <c r="Y2040" s="130" t="s">
        <v>311</v>
      </c>
      <c r="Z2040" s="200">
        <v>2040</v>
      </c>
      <c r="AA2040" s="200">
        <f t="shared" si="282"/>
        <v>1.0636574074074074E-2</v>
      </c>
      <c r="AB2040" s="200">
        <f t="shared" si="283"/>
        <v>9.3582818930041146E-3</v>
      </c>
      <c r="AC2040" s="200">
        <f t="shared" si="284"/>
        <v>9.4508744855967067E-3</v>
      </c>
      <c r="AE2040" s="200">
        <f t="shared" si="285"/>
        <v>1.486111111111111E-2</v>
      </c>
      <c r="AF2040" s="200">
        <f t="shared" si="286"/>
        <v>6.5277777777777782E-3</v>
      </c>
      <c r="AG2040" s="200">
        <f t="shared" si="287"/>
        <v>-1</v>
      </c>
      <c r="AI2040" s="200" t="s">
        <v>113</v>
      </c>
    </row>
    <row r="2041" spans="1:35" ht="12" customHeight="1" x14ac:dyDescent="0.15">
      <c r="E2041" s="103" t="s">
        <v>102</v>
      </c>
      <c r="F2041" s="124">
        <v>9.6162749287749295E-3</v>
      </c>
      <c r="G2041" s="195">
        <v>13</v>
      </c>
      <c r="H2041" s="129">
        <v>8.7636004690089947E-4</v>
      </c>
      <c r="I2041" s="124">
        <v>9.8379629629629633E-3</v>
      </c>
      <c r="J2041" s="195">
        <v>4</v>
      </c>
      <c r="K2041" s="129">
        <v>3.4347255191441396E-4</v>
      </c>
      <c r="L2041" s="124">
        <v>1.0381944444444445E-2</v>
      </c>
      <c r="M2041" s="195">
        <v>3</v>
      </c>
      <c r="N2041" s="129">
        <v>2.6000997049443202E-3</v>
      </c>
      <c r="P2041" s="103" t="s">
        <v>102</v>
      </c>
      <c r="Q2041" s="124">
        <v>1.0150462962962964E-2</v>
      </c>
      <c r="R2041" s="195">
        <v>1</v>
      </c>
      <c r="S2041" s="129" t="s">
        <v>311</v>
      </c>
      <c r="T2041" s="124">
        <v>6.7592592592592591E-3</v>
      </c>
      <c r="U2041" s="195">
        <v>1</v>
      </c>
      <c r="V2041" s="129" t="s">
        <v>311</v>
      </c>
      <c r="W2041" s="124">
        <v>1.1238425925925928E-2</v>
      </c>
      <c r="X2041" s="195">
        <v>1</v>
      </c>
      <c r="Y2041" s="129" t="s">
        <v>311</v>
      </c>
      <c r="Z2041" s="200">
        <v>2041</v>
      </c>
      <c r="AA2041" s="200">
        <f t="shared" si="282"/>
        <v>9.6162749287749295E-3</v>
      </c>
      <c r="AB2041" s="200">
        <f t="shared" si="283"/>
        <v>9.8379629629629633E-3</v>
      </c>
      <c r="AC2041" s="200">
        <f t="shared" si="284"/>
        <v>1.0381944444444445E-2</v>
      </c>
      <c r="AE2041" s="200">
        <f t="shared" si="285"/>
        <v>1.0150462962962964E-2</v>
      </c>
      <c r="AF2041" s="200">
        <f t="shared" si="286"/>
        <v>6.7592592592592591E-3</v>
      </c>
      <c r="AG2041" s="200">
        <f t="shared" si="287"/>
        <v>1.1238425925925928E-2</v>
      </c>
      <c r="AI2041" s="200" t="s">
        <v>114</v>
      </c>
    </row>
    <row r="2042" spans="1:35" ht="12" customHeight="1" x14ac:dyDescent="0.15">
      <c r="E2042" s="23" t="s">
        <v>103</v>
      </c>
      <c r="F2042" s="125">
        <v>8.4336419753086433E-3</v>
      </c>
      <c r="G2042" s="196">
        <v>3</v>
      </c>
      <c r="H2042" s="130">
        <v>4.9786459585616052E-4</v>
      </c>
      <c r="I2042" s="125">
        <v>1.2141203703703704E-2</v>
      </c>
      <c r="J2042" s="196">
        <v>1</v>
      </c>
      <c r="K2042" s="130" t="s">
        <v>311</v>
      </c>
      <c r="L2042" s="125">
        <v>9.263117283950616E-3</v>
      </c>
      <c r="M2042" s="196">
        <v>3</v>
      </c>
      <c r="N2042" s="130">
        <v>1.3514104851967282E-4</v>
      </c>
      <c r="P2042" s="23" t="s">
        <v>103</v>
      </c>
      <c r="Q2042" s="125" t="s">
        <v>311</v>
      </c>
      <c r="R2042" s="196" t="s">
        <v>311</v>
      </c>
      <c r="S2042" s="130" t="s">
        <v>311</v>
      </c>
      <c r="T2042" s="125">
        <v>9.9421296296296289E-3</v>
      </c>
      <c r="U2042" s="196">
        <v>2</v>
      </c>
      <c r="V2042" s="130">
        <v>3.5682703309876693E-3</v>
      </c>
      <c r="W2042" s="125" t="s">
        <v>311</v>
      </c>
      <c r="X2042" s="196" t="s">
        <v>311</v>
      </c>
      <c r="Y2042" s="130" t="s">
        <v>311</v>
      </c>
      <c r="Z2042" s="200">
        <v>2042</v>
      </c>
      <c r="AA2042" s="200">
        <f t="shared" si="282"/>
        <v>8.4336419753086433E-3</v>
      </c>
      <c r="AB2042" s="200">
        <f t="shared" si="283"/>
        <v>1.2141203703703704E-2</v>
      </c>
      <c r="AC2042" s="200">
        <f t="shared" si="284"/>
        <v>9.263117283950616E-3</v>
      </c>
      <c r="AE2042" s="200">
        <f t="shared" si="285"/>
        <v>-1</v>
      </c>
      <c r="AF2042" s="200">
        <f t="shared" si="286"/>
        <v>9.9421296296296289E-3</v>
      </c>
      <c r="AG2042" s="200">
        <f t="shared" si="287"/>
        <v>-1</v>
      </c>
      <c r="AI2042" s="200" t="s">
        <v>115</v>
      </c>
    </row>
    <row r="2043" spans="1:35" ht="12" customHeight="1" x14ac:dyDescent="0.15">
      <c r="E2043" s="103" t="s">
        <v>104</v>
      </c>
      <c r="F2043" s="124">
        <v>9.7164351851851856E-3</v>
      </c>
      <c r="G2043" s="195">
        <v>4</v>
      </c>
      <c r="H2043" s="129">
        <v>1.5095923617490703E-3</v>
      </c>
      <c r="I2043" s="124">
        <v>9.2554012345679015E-3</v>
      </c>
      <c r="J2043" s="195">
        <v>3</v>
      </c>
      <c r="K2043" s="129">
        <v>9.6039246188281294E-4</v>
      </c>
      <c r="L2043" s="124">
        <v>9.5833333333333326E-3</v>
      </c>
      <c r="M2043" s="195">
        <v>4</v>
      </c>
      <c r="N2043" s="129">
        <v>8.8836830499135016E-4</v>
      </c>
      <c r="P2043" s="103" t="s">
        <v>104</v>
      </c>
      <c r="Q2043" s="124" t="s">
        <v>311</v>
      </c>
      <c r="R2043" s="195" t="s">
        <v>311</v>
      </c>
      <c r="S2043" s="129" t="s">
        <v>311</v>
      </c>
      <c r="T2043" s="124">
        <v>6.2789351851851843E-3</v>
      </c>
      <c r="U2043" s="195">
        <v>2</v>
      </c>
      <c r="V2043" s="129">
        <v>3.6828478186800391E-4</v>
      </c>
      <c r="W2043" s="124" t="s">
        <v>311</v>
      </c>
      <c r="X2043" s="195" t="s">
        <v>311</v>
      </c>
      <c r="Y2043" s="129" t="s">
        <v>311</v>
      </c>
      <c r="Z2043" s="200">
        <v>2043</v>
      </c>
      <c r="AA2043" s="200">
        <f t="shared" si="282"/>
        <v>9.7164351851851856E-3</v>
      </c>
      <c r="AB2043" s="200">
        <f t="shared" si="283"/>
        <v>9.2554012345679015E-3</v>
      </c>
      <c r="AC2043" s="200">
        <f t="shared" si="284"/>
        <v>9.5833333333333326E-3</v>
      </c>
      <c r="AE2043" s="200">
        <f t="shared" si="285"/>
        <v>-1</v>
      </c>
      <c r="AF2043" s="200">
        <f t="shared" si="286"/>
        <v>6.2789351851851843E-3</v>
      </c>
      <c r="AG2043" s="200">
        <f t="shared" si="287"/>
        <v>-1</v>
      </c>
      <c r="AI2043" s="200" t="s">
        <v>116</v>
      </c>
    </row>
    <row r="2044" spans="1:35" ht="12" customHeight="1" x14ac:dyDescent="0.15">
      <c r="E2044" s="23" t="s">
        <v>105</v>
      </c>
      <c r="F2044" s="125" t="s">
        <v>311</v>
      </c>
      <c r="G2044" s="196" t="s">
        <v>311</v>
      </c>
      <c r="H2044" s="130" t="s">
        <v>311</v>
      </c>
      <c r="I2044" s="125">
        <v>1.0956790123456789E-2</v>
      </c>
      <c r="J2044" s="196">
        <v>3</v>
      </c>
      <c r="K2044" s="130">
        <v>3.5355781099340585E-3</v>
      </c>
      <c r="L2044" s="125">
        <v>9.1203703703703707E-3</v>
      </c>
      <c r="M2044" s="196">
        <v>1</v>
      </c>
      <c r="N2044" s="130" t="s">
        <v>311</v>
      </c>
      <c r="P2044" s="23" t="s">
        <v>105</v>
      </c>
      <c r="Q2044" s="125" t="s">
        <v>311</v>
      </c>
      <c r="R2044" s="196" t="s">
        <v>311</v>
      </c>
      <c r="S2044" s="130" t="s">
        <v>311</v>
      </c>
      <c r="T2044" s="125" t="s">
        <v>311</v>
      </c>
      <c r="U2044" s="196" t="s">
        <v>311</v>
      </c>
      <c r="V2044" s="130" t="s">
        <v>311</v>
      </c>
      <c r="W2044" s="125" t="s">
        <v>311</v>
      </c>
      <c r="X2044" s="196" t="s">
        <v>311</v>
      </c>
      <c r="Y2044" s="130" t="s">
        <v>311</v>
      </c>
      <c r="Z2044" s="200">
        <v>2044</v>
      </c>
      <c r="AA2044" s="200">
        <f t="shared" si="282"/>
        <v>-1</v>
      </c>
      <c r="AB2044" s="200">
        <f t="shared" si="283"/>
        <v>1.0956790123456789E-2</v>
      </c>
      <c r="AC2044" s="200">
        <f t="shared" si="284"/>
        <v>9.1203703703703707E-3</v>
      </c>
      <c r="AE2044" s="200">
        <f t="shared" si="285"/>
        <v>-1</v>
      </c>
      <c r="AF2044" s="200">
        <f t="shared" si="286"/>
        <v>-1</v>
      </c>
      <c r="AG2044" s="200">
        <f t="shared" si="287"/>
        <v>-1</v>
      </c>
      <c r="AI2044" s="200" t="s">
        <v>117</v>
      </c>
    </row>
    <row r="2045" spans="1:35" ht="12" customHeight="1" x14ac:dyDescent="0.15">
      <c r="E2045" s="46" t="s">
        <v>126</v>
      </c>
      <c r="F2045" s="127"/>
      <c r="G2045" s="198"/>
      <c r="H2045" s="132"/>
      <c r="I2045" s="127"/>
      <c r="J2045" s="198"/>
      <c r="K2045" s="132"/>
      <c r="L2045" s="127"/>
      <c r="M2045" s="198"/>
      <c r="N2045" s="132"/>
      <c r="P2045" s="46" t="s">
        <v>126</v>
      </c>
      <c r="Q2045" s="127"/>
      <c r="R2045" s="198"/>
      <c r="S2045" s="132"/>
      <c r="T2045" s="127"/>
      <c r="U2045" s="198"/>
      <c r="V2045" s="132"/>
      <c r="W2045" s="127"/>
      <c r="X2045" s="198"/>
      <c r="Y2045" s="132"/>
    </row>
    <row r="2046" spans="1:35" ht="12" customHeight="1" x14ac:dyDescent="0.15">
      <c r="E2046" s="34" t="s">
        <v>127</v>
      </c>
      <c r="F2046" s="125">
        <v>1.0150810185185188E-2</v>
      </c>
      <c r="G2046" s="196">
        <v>100</v>
      </c>
      <c r="H2046" s="130">
        <v>1.1732772076199357E-3</v>
      </c>
      <c r="I2046" s="125">
        <v>9.5159932659932642E-3</v>
      </c>
      <c r="J2046" s="196">
        <v>11</v>
      </c>
      <c r="K2046" s="130">
        <v>2.10548802747301E-3</v>
      </c>
      <c r="L2046" s="125">
        <v>8.6441798941798934E-3</v>
      </c>
      <c r="M2046" s="196">
        <v>7</v>
      </c>
      <c r="N2046" s="130">
        <v>5.3917583475689417E-4</v>
      </c>
      <c r="P2046" s="34" t="s">
        <v>127</v>
      </c>
      <c r="Q2046" s="125">
        <v>1.0324074074074074E-2</v>
      </c>
      <c r="R2046" s="196">
        <v>2</v>
      </c>
      <c r="S2046" s="130">
        <v>6.2690253980196252E-3</v>
      </c>
      <c r="T2046" s="125" t="s">
        <v>311</v>
      </c>
      <c r="U2046" s="196" t="s">
        <v>311</v>
      </c>
      <c r="V2046" s="130" t="s">
        <v>311</v>
      </c>
      <c r="W2046" s="125" t="s">
        <v>311</v>
      </c>
      <c r="X2046" s="196" t="s">
        <v>311</v>
      </c>
      <c r="Y2046" s="130" t="s">
        <v>311</v>
      </c>
    </row>
    <row r="2047" spans="1:35" ht="12" customHeight="1" x14ac:dyDescent="0.15">
      <c r="E2047" s="103" t="s">
        <v>123</v>
      </c>
      <c r="F2047" s="124">
        <v>1.0857389251997099E-2</v>
      </c>
      <c r="G2047" s="195">
        <v>51</v>
      </c>
      <c r="H2047" s="129">
        <v>2.5132331983045513E-3</v>
      </c>
      <c r="I2047" s="124">
        <v>9.898148148148149E-3</v>
      </c>
      <c r="J2047" s="195">
        <v>30</v>
      </c>
      <c r="K2047" s="129">
        <v>1.6566684506418806E-3</v>
      </c>
      <c r="L2047" s="124">
        <v>9.6162280701754393E-3</v>
      </c>
      <c r="M2047" s="195">
        <v>19</v>
      </c>
      <c r="N2047" s="129">
        <v>9.1740114391960126E-4</v>
      </c>
      <c r="P2047" s="103" t="s">
        <v>123</v>
      </c>
      <c r="Q2047" s="124">
        <v>7.3003472222222228E-3</v>
      </c>
      <c r="R2047" s="195">
        <v>4</v>
      </c>
      <c r="S2047" s="129">
        <v>1.9228383063453639E-3</v>
      </c>
      <c r="T2047" s="124">
        <v>8.3842592592592597E-3</v>
      </c>
      <c r="U2047" s="195">
        <v>5</v>
      </c>
      <c r="V2047" s="129">
        <v>2.9330128732663685E-3</v>
      </c>
      <c r="W2047" s="124">
        <v>6.778549382716049E-3</v>
      </c>
      <c r="X2047" s="195">
        <v>3</v>
      </c>
      <c r="Y2047" s="129">
        <v>2.0194133641989356E-3</v>
      </c>
    </row>
    <row r="2048" spans="1:35" ht="12" customHeight="1" x14ac:dyDescent="0.15">
      <c r="E2048" s="23" t="s">
        <v>124</v>
      </c>
      <c r="F2048" s="125">
        <v>1.1308111496913581E-2</v>
      </c>
      <c r="G2048" s="196">
        <v>48</v>
      </c>
      <c r="H2048" s="130">
        <v>1.7422460058208989E-3</v>
      </c>
      <c r="I2048" s="125">
        <v>9.541666666666667E-3</v>
      </c>
      <c r="J2048" s="196">
        <v>30</v>
      </c>
      <c r="K2048" s="130">
        <v>8.2985384701608918E-4</v>
      </c>
      <c r="L2048" s="125">
        <v>9.8816287878787865E-3</v>
      </c>
      <c r="M2048" s="196">
        <v>22</v>
      </c>
      <c r="N2048" s="130">
        <v>1.9861273365187814E-3</v>
      </c>
      <c r="P2048" s="23" t="s">
        <v>124</v>
      </c>
      <c r="Q2048" s="125">
        <v>1.2505787037037037E-2</v>
      </c>
      <c r="R2048" s="196">
        <v>2</v>
      </c>
      <c r="S2048" s="130">
        <v>3.3309312493393956E-3</v>
      </c>
      <c r="T2048" s="125">
        <v>6.4429012345679007E-3</v>
      </c>
      <c r="U2048" s="196">
        <v>3</v>
      </c>
      <c r="V2048" s="130">
        <v>3.6624828044154288E-4</v>
      </c>
      <c r="W2048" s="125">
        <v>1.3726851851851851E-2</v>
      </c>
      <c r="X2048" s="196">
        <v>1</v>
      </c>
      <c r="Y2048" s="130" t="s">
        <v>311</v>
      </c>
    </row>
    <row r="2049" spans="5:29" ht="12" customHeight="1" x14ac:dyDescent="0.15">
      <c r="E2049" s="46" t="s">
        <v>3</v>
      </c>
      <c r="F2049" s="127"/>
      <c r="G2049" s="198"/>
      <c r="H2049" s="132"/>
      <c r="I2049" s="127"/>
      <c r="J2049" s="198"/>
      <c r="K2049" s="132"/>
      <c r="L2049" s="127"/>
      <c r="M2049" s="198"/>
      <c r="N2049" s="132"/>
      <c r="P2049" s="46" t="s">
        <v>3</v>
      </c>
      <c r="Q2049" s="127"/>
      <c r="R2049" s="198"/>
      <c r="S2049" s="132"/>
      <c r="T2049" s="127"/>
      <c r="U2049" s="198"/>
      <c r="V2049" s="132"/>
      <c r="W2049" s="127"/>
      <c r="X2049" s="198"/>
      <c r="Y2049" s="132"/>
    </row>
    <row r="2050" spans="5:29" ht="12" customHeight="1" x14ac:dyDescent="0.15">
      <c r="E2050" s="26" t="s">
        <v>128</v>
      </c>
      <c r="F2050" s="128">
        <v>1.06062102897877E-2</v>
      </c>
      <c r="G2050" s="199">
        <v>239</v>
      </c>
      <c r="H2050" s="133">
        <v>1.8886685171229673E-3</v>
      </c>
      <c r="I2050" s="128">
        <v>9.7192311693716227E-3</v>
      </c>
      <c r="J2050" s="199">
        <v>89</v>
      </c>
      <c r="K2050" s="133">
        <v>1.4806710829571694E-3</v>
      </c>
      <c r="L2050" s="128">
        <v>9.646660052910051E-3</v>
      </c>
      <c r="M2050" s="199">
        <v>70</v>
      </c>
      <c r="N2050" s="133">
        <v>1.5627114892215771E-3</v>
      </c>
      <c r="P2050" s="26" t="s">
        <v>128</v>
      </c>
      <c r="Q2050" s="128">
        <v>9.4476010101010085E-3</v>
      </c>
      <c r="R2050" s="199">
        <v>11</v>
      </c>
      <c r="S2050" s="133">
        <v>3.4666741590054779E-3</v>
      </c>
      <c r="T2050" s="128">
        <v>7.807677469135803E-3</v>
      </c>
      <c r="U2050" s="199">
        <v>12</v>
      </c>
      <c r="V2050" s="133">
        <v>2.4969558522253098E-3</v>
      </c>
      <c r="W2050" s="128">
        <v>9.060185185185185E-3</v>
      </c>
      <c r="X2050" s="199">
        <v>5</v>
      </c>
      <c r="Y2050" s="133">
        <v>3.5459891771809607E-3</v>
      </c>
    </row>
    <row r="2051" spans="5:29" ht="12" customHeight="1" x14ac:dyDescent="0.15">
      <c r="E2051" s="123"/>
      <c r="P2051" s="123"/>
    </row>
    <row r="2052" spans="5:29" ht="12" customHeight="1" x14ac:dyDescent="0.15">
      <c r="E2052" s="113" t="s">
        <v>315</v>
      </c>
      <c r="P2052" s="113" t="s">
        <v>315</v>
      </c>
    </row>
    <row r="2054" spans="5:29" ht="12" customHeight="1" x14ac:dyDescent="0.15">
      <c r="AC2054" s="225"/>
    </row>
    <row r="2068" spans="1:35" ht="20.100000000000001" customHeight="1" x14ac:dyDescent="0.15">
      <c r="A2068" s="6"/>
      <c r="E2068" s="3" t="s">
        <v>249</v>
      </c>
      <c r="F2068" s="15"/>
      <c r="G2068" s="192"/>
      <c r="H2068" s="15"/>
      <c r="I2068" s="15"/>
      <c r="J2068" s="192"/>
      <c r="K2068" s="15"/>
      <c r="L2068" s="15"/>
      <c r="M2068" s="192"/>
      <c r="N2068" s="15"/>
      <c r="P2068" s="3" t="s">
        <v>250</v>
      </c>
      <c r="Q2068" s="15"/>
      <c r="R2068" s="192"/>
      <c r="S2068" s="15"/>
      <c r="T2068" s="15"/>
      <c r="U2068" s="192"/>
      <c r="V2068" s="15"/>
      <c r="W2068" s="15"/>
      <c r="X2068" s="192"/>
      <c r="Y2068" s="15"/>
    </row>
    <row r="2069" spans="1:35" ht="12" customHeight="1" x14ac:dyDescent="0.15">
      <c r="E2069" s="41"/>
      <c r="F2069" s="42" t="s">
        <v>283</v>
      </c>
      <c r="G2069" s="193"/>
      <c r="H2069" s="43"/>
      <c r="I2069" s="42" t="s">
        <v>285</v>
      </c>
      <c r="J2069" s="193"/>
      <c r="K2069" s="43"/>
      <c r="L2069" s="42" t="s">
        <v>286</v>
      </c>
      <c r="M2069" s="193"/>
      <c r="N2069" s="43"/>
      <c r="P2069" s="41"/>
      <c r="Q2069" s="42" t="s">
        <v>283</v>
      </c>
      <c r="R2069" s="193"/>
      <c r="S2069" s="43"/>
      <c r="T2069" s="42" t="s">
        <v>285</v>
      </c>
      <c r="U2069" s="193"/>
      <c r="V2069" s="43"/>
      <c r="W2069" s="42" t="s">
        <v>286</v>
      </c>
      <c r="X2069" s="193"/>
      <c r="Y2069" s="43"/>
    </row>
    <row r="2070" spans="1:35" ht="12" customHeight="1" x14ac:dyDescent="0.15">
      <c r="A2070" s="84"/>
      <c r="B2070" s="84"/>
      <c r="C2070" s="84"/>
      <c r="E2070" s="80"/>
      <c r="F2070" s="104" t="s">
        <v>306</v>
      </c>
      <c r="G2070" s="194" t="s">
        <v>305</v>
      </c>
      <c r="H2070" s="105" t="s">
        <v>307</v>
      </c>
      <c r="I2070" s="104" t="s">
        <v>306</v>
      </c>
      <c r="J2070" s="194" t="s">
        <v>305</v>
      </c>
      <c r="K2070" s="105" t="s">
        <v>307</v>
      </c>
      <c r="L2070" s="104" t="s">
        <v>306</v>
      </c>
      <c r="M2070" s="194" t="s">
        <v>305</v>
      </c>
      <c r="N2070" s="105" t="s">
        <v>307</v>
      </c>
      <c r="P2070" s="80"/>
      <c r="Q2070" s="104" t="s">
        <v>306</v>
      </c>
      <c r="R2070" s="194" t="s">
        <v>305</v>
      </c>
      <c r="S2070" s="105" t="s">
        <v>307</v>
      </c>
      <c r="T2070" s="104" t="s">
        <v>306</v>
      </c>
      <c r="U2070" s="194" t="s">
        <v>305</v>
      </c>
      <c r="V2070" s="105" t="s">
        <v>307</v>
      </c>
      <c r="W2070" s="104" t="s">
        <v>306</v>
      </c>
      <c r="X2070" s="194" t="s">
        <v>305</v>
      </c>
      <c r="Y2070" s="105" t="s">
        <v>307</v>
      </c>
    </row>
    <row r="2071" spans="1:35" ht="12" customHeight="1" x14ac:dyDescent="0.15">
      <c r="A2071" s="2" t="s">
        <v>0</v>
      </c>
      <c r="E2071" s="46" t="s">
        <v>125</v>
      </c>
      <c r="F2071" s="30"/>
      <c r="G2071" s="110"/>
      <c r="H2071" s="32"/>
      <c r="I2071" s="30"/>
      <c r="J2071" s="110"/>
      <c r="K2071" s="32"/>
      <c r="L2071" s="30"/>
      <c r="M2071" s="110"/>
      <c r="N2071" s="32"/>
      <c r="P2071" s="46" t="s">
        <v>125</v>
      </c>
      <c r="Q2071" s="30"/>
      <c r="R2071" s="110"/>
      <c r="S2071" s="32"/>
      <c r="T2071" s="30"/>
      <c r="U2071" s="110"/>
      <c r="V2071" s="32"/>
      <c r="W2071" s="30"/>
      <c r="X2071" s="110"/>
      <c r="Y2071" s="32"/>
      <c r="AA2071" s="200" t="s">
        <v>283</v>
      </c>
      <c r="AB2071" s="200" t="s">
        <v>285</v>
      </c>
      <c r="AC2071" s="200" t="s">
        <v>286</v>
      </c>
      <c r="AE2071" s="200" t="s">
        <v>283</v>
      </c>
      <c r="AF2071" s="200" t="s">
        <v>285</v>
      </c>
      <c r="AG2071" s="200" t="s">
        <v>286</v>
      </c>
    </row>
    <row r="2072" spans="1:35" ht="12" customHeight="1" x14ac:dyDescent="0.15">
      <c r="A2072" s="25"/>
      <c r="E2072" s="103" t="s">
        <v>272</v>
      </c>
      <c r="F2072" s="124">
        <v>5.4221781305114625E-3</v>
      </c>
      <c r="G2072" s="195">
        <v>21</v>
      </c>
      <c r="H2072" s="129">
        <v>8.2102225563929264E-4</v>
      </c>
      <c r="I2072" s="124">
        <v>8.1539351851851842E-3</v>
      </c>
      <c r="J2072" s="195">
        <v>2</v>
      </c>
      <c r="K2072" s="129">
        <v>5.2460121150529762E-3</v>
      </c>
      <c r="L2072" s="124" t="s">
        <v>311</v>
      </c>
      <c r="M2072" s="195" t="s">
        <v>311</v>
      </c>
      <c r="N2072" s="129" t="s">
        <v>311</v>
      </c>
      <c r="P2072" s="103" t="s">
        <v>272</v>
      </c>
      <c r="Q2072" s="124">
        <v>9.5028659611992947E-3</v>
      </c>
      <c r="R2072" s="195">
        <v>21</v>
      </c>
      <c r="S2072" s="129">
        <v>5.9459068199222678E-4</v>
      </c>
      <c r="T2072" s="124">
        <v>1.0217013888888888E-2</v>
      </c>
      <c r="U2072" s="195">
        <v>4</v>
      </c>
      <c r="V2072" s="129">
        <v>3.6433829704027976E-4</v>
      </c>
      <c r="W2072" s="124" t="s">
        <v>311</v>
      </c>
      <c r="X2072" s="195" t="s">
        <v>311</v>
      </c>
      <c r="Y2072" s="129" t="s">
        <v>311</v>
      </c>
      <c r="Z2072" s="200">
        <v>2072</v>
      </c>
      <c r="AA2072" s="200">
        <f>IF(F2072="-",-1,F2072)</f>
        <v>5.4221781305114625E-3</v>
      </c>
      <c r="AB2072" s="200">
        <f>IF(I2072="-",-1,I2072)</f>
        <v>8.1539351851851842E-3</v>
      </c>
      <c r="AC2072" s="200">
        <f>IF(L2072="-",-1,L2072)</f>
        <v>-1</v>
      </c>
      <c r="AE2072" s="200">
        <f>IF(Q2072="-",-1,Q2072)</f>
        <v>9.5028659611992947E-3</v>
      </c>
      <c r="AF2072" s="200">
        <f>IF(T2072="-",-1,T2072)</f>
        <v>1.0217013888888888E-2</v>
      </c>
      <c r="AG2072" s="200">
        <f>IF(W2072="-",-1,W2072)</f>
        <v>-1</v>
      </c>
      <c r="AI2072" s="200" t="s">
        <v>118</v>
      </c>
    </row>
    <row r="2073" spans="1:35" ht="12" customHeight="1" x14ac:dyDescent="0.15">
      <c r="A2073" s="85" t="s">
        <v>308</v>
      </c>
      <c r="B2073" s="134"/>
      <c r="C2073" s="134"/>
      <c r="E2073" s="23" t="s">
        <v>273</v>
      </c>
      <c r="F2073" s="125">
        <v>5.5958333333333346E-3</v>
      </c>
      <c r="G2073" s="196">
        <v>75</v>
      </c>
      <c r="H2073" s="130">
        <v>6.2681157302025799E-4</v>
      </c>
      <c r="I2073" s="125" t="s">
        <v>311</v>
      </c>
      <c r="J2073" s="196" t="s">
        <v>311</v>
      </c>
      <c r="K2073" s="130" t="s">
        <v>311</v>
      </c>
      <c r="L2073" s="125">
        <v>4.8418209876543205E-3</v>
      </c>
      <c r="M2073" s="196">
        <v>6</v>
      </c>
      <c r="N2073" s="130">
        <v>2.7278171696802997E-4</v>
      </c>
      <c r="P2073" s="23" t="s">
        <v>273</v>
      </c>
      <c r="Q2073" s="125">
        <v>1.0710299340436328E-2</v>
      </c>
      <c r="R2073" s="196">
        <v>73</v>
      </c>
      <c r="S2073" s="130">
        <v>1.0221772656382475E-3</v>
      </c>
      <c r="T2073" s="125">
        <v>9.432870370370371E-3</v>
      </c>
      <c r="U2073" s="196">
        <v>2</v>
      </c>
      <c r="V2073" s="130">
        <v>1.4567709149445099E-3</v>
      </c>
      <c r="W2073" s="125">
        <v>1.2893518518518519E-2</v>
      </c>
      <c r="X2073" s="196">
        <v>3</v>
      </c>
      <c r="Y2073" s="130">
        <v>4.1559146251748417E-3</v>
      </c>
      <c r="Z2073" s="200">
        <v>2073</v>
      </c>
      <c r="AA2073" s="200">
        <f t="shared" ref="AA2073:AA2087" si="288">IF(F2073="-",-1,F2073)</f>
        <v>5.5958333333333346E-3</v>
      </c>
      <c r="AB2073" s="200">
        <f t="shared" ref="AB2073:AB2087" si="289">IF(I2073="-",-1,I2073)</f>
        <v>-1</v>
      </c>
      <c r="AC2073" s="200">
        <f t="shared" ref="AC2073:AC2087" si="290">IF(L2073="-",-1,L2073)</f>
        <v>4.8418209876543205E-3</v>
      </c>
      <c r="AE2073" s="200">
        <f t="shared" ref="AE2073:AE2087" si="291">IF(Q2073="-",-1,Q2073)</f>
        <v>1.0710299340436328E-2</v>
      </c>
      <c r="AF2073" s="200">
        <f t="shared" ref="AF2073:AF2087" si="292">IF(T2073="-",-1,T2073)</f>
        <v>9.432870370370371E-3</v>
      </c>
      <c r="AG2073" s="200">
        <f t="shared" ref="AG2073:AG2087" si="293">IF(W2073="-",-1,W2073)</f>
        <v>1.2893518518518519E-2</v>
      </c>
      <c r="AI2073" s="200" t="s">
        <v>119</v>
      </c>
    </row>
    <row r="2074" spans="1:35" ht="12" customHeight="1" x14ac:dyDescent="0.15">
      <c r="A2074" s="85" t="s">
        <v>310</v>
      </c>
      <c r="B2074" s="134"/>
      <c r="C2074" s="134"/>
      <c r="E2074" s="103" t="s">
        <v>274</v>
      </c>
      <c r="F2074" s="124">
        <v>5.9334537789822381E-3</v>
      </c>
      <c r="G2074" s="195">
        <v>123</v>
      </c>
      <c r="H2074" s="129">
        <v>8.9916671277255437E-4</v>
      </c>
      <c r="I2074" s="124">
        <v>5.2858796296296291E-3</v>
      </c>
      <c r="J2074" s="195">
        <v>10</v>
      </c>
      <c r="K2074" s="129">
        <v>4.6858882434564506E-4</v>
      </c>
      <c r="L2074" s="124">
        <v>4.7850529100529103E-3</v>
      </c>
      <c r="M2074" s="195">
        <v>7</v>
      </c>
      <c r="N2074" s="129">
        <v>3.4779127385240426E-4</v>
      </c>
      <c r="P2074" s="103" t="s">
        <v>274</v>
      </c>
      <c r="Q2074" s="124">
        <v>1.0936234085648146E-2</v>
      </c>
      <c r="R2074" s="195">
        <v>64</v>
      </c>
      <c r="S2074" s="129">
        <v>9.7928952071028278E-4</v>
      </c>
      <c r="T2074" s="124">
        <v>1.0241898148148148E-2</v>
      </c>
      <c r="U2074" s="195">
        <v>10</v>
      </c>
      <c r="V2074" s="129">
        <v>1.2640957873810876E-3</v>
      </c>
      <c r="W2074" s="124">
        <v>1.2092592592592592E-2</v>
      </c>
      <c r="X2074" s="195">
        <v>5</v>
      </c>
      <c r="Y2074" s="129">
        <v>3.5186365416365367E-3</v>
      </c>
      <c r="Z2074" s="200">
        <v>2074</v>
      </c>
      <c r="AA2074" s="200">
        <f t="shared" si="288"/>
        <v>5.9334537789822381E-3</v>
      </c>
      <c r="AB2074" s="200">
        <f t="shared" si="289"/>
        <v>5.2858796296296291E-3</v>
      </c>
      <c r="AC2074" s="200">
        <f t="shared" si="290"/>
        <v>4.7850529100529103E-3</v>
      </c>
      <c r="AE2074" s="200">
        <f t="shared" si="291"/>
        <v>1.0936234085648146E-2</v>
      </c>
      <c r="AF2074" s="200">
        <f t="shared" si="292"/>
        <v>1.0241898148148148E-2</v>
      </c>
      <c r="AG2074" s="200">
        <f t="shared" si="293"/>
        <v>1.2092592592592592E-2</v>
      </c>
      <c r="AI2074" s="200" t="s">
        <v>120</v>
      </c>
    </row>
    <row r="2075" spans="1:35" ht="12" customHeight="1" x14ac:dyDescent="0.15">
      <c r="A2075" s="85" t="s">
        <v>309</v>
      </c>
      <c r="B2075" s="134"/>
      <c r="C2075" s="134"/>
      <c r="E2075" s="23" t="s">
        <v>275</v>
      </c>
      <c r="F2075" s="125">
        <v>5.2978801169590644E-3</v>
      </c>
      <c r="G2075" s="196">
        <v>38</v>
      </c>
      <c r="H2075" s="130">
        <v>5.5019022082278854E-4</v>
      </c>
      <c r="I2075" s="125">
        <v>5.8198302469135788E-3</v>
      </c>
      <c r="J2075" s="196">
        <v>18</v>
      </c>
      <c r="K2075" s="130">
        <v>9.2362740647193109E-4</v>
      </c>
      <c r="L2075" s="125">
        <v>5.2642746913580249E-3</v>
      </c>
      <c r="M2075" s="196">
        <v>18</v>
      </c>
      <c r="N2075" s="130">
        <v>6.1261288969497515E-4</v>
      </c>
      <c r="P2075" s="23" t="s">
        <v>275</v>
      </c>
      <c r="Q2075" s="125">
        <v>1.0974999999999999E-2</v>
      </c>
      <c r="R2075" s="196">
        <v>25</v>
      </c>
      <c r="S2075" s="130">
        <v>1.5591036761933412E-3</v>
      </c>
      <c r="T2075" s="125">
        <v>1.1753472222222222E-2</v>
      </c>
      <c r="U2075" s="196">
        <v>8</v>
      </c>
      <c r="V2075" s="130">
        <v>2.486421765837174E-3</v>
      </c>
      <c r="W2075" s="125">
        <v>1.1008873456790124E-2</v>
      </c>
      <c r="X2075" s="196">
        <v>6</v>
      </c>
      <c r="Y2075" s="130">
        <v>1.4789912640645506E-3</v>
      </c>
      <c r="Z2075" s="200">
        <v>2075</v>
      </c>
      <c r="AA2075" s="200">
        <f t="shared" si="288"/>
        <v>5.2978801169590644E-3</v>
      </c>
      <c r="AB2075" s="200">
        <f t="shared" si="289"/>
        <v>5.8198302469135788E-3</v>
      </c>
      <c r="AC2075" s="200">
        <f t="shared" si="290"/>
        <v>5.2642746913580249E-3</v>
      </c>
      <c r="AE2075" s="200">
        <f t="shared" si="291"/>
        <v>1.0974999999999999E-2</v>
      </c>
      <c r="AF2075" s="200">
        <f t="shared" si="292"/>
        <v>1.1753472222222222E-2</v>
      </c>
      <c r="AG2075" s="200">
        <f t="shared" si="293"/>
        <v>1.1008873456790124E-2</v>
      </c>
      <c r="AI2075" s="200" t="s">
        <v>121</v>
      </c>
    </row>
    <row r="2076" spans="1:35" ht="12" customHeight="1" x14ac:dyDescent="0.15">
      <c r="E2076" s="103" t="s">
        <v>94</v>
      </c>
      <c r="F2076" s="124">
        <v>5.8333333333333336E-3</v>
      </c>
      <c r="G2076" s="195">
        <v>30</v>
      </c>
      <c r="H2076" s="129">
        <v>1.4084372230127548E-3</v>
      </c>
      <c r="I2076" s="124">
        <v>5.3837250712250716E-3</v>
      </c>
      <c r="J2076" s="195">
        <v>13</v>
      </c>
      <c r="K2076" s="129">
        <v>4.7453341786311251E-4</v>
      </c>
      <c r="L2076" s="124">
        <v>5.5449459876543211E-3</v>
      </c>
      <c r="M2076" s="195">
        <v>12</v>
      </c>
      <c r="N2076" s="129">
        <v>4.7737608309118075E-4</v>
      </c>
      <c r="P2076" s="103" t="s">
        <v>94</v>
      </c>
      <c r="Q2076" s="124">
        <v>1.0947420634920635E-2</v>
      </c>
      <c r="R2076" s="195">
        <v>21</v>
      </c>
      <c r="S2076" s="129">
        <v>1.0126043948982724E-3</v>
      </c>
      <c r="T2076" s="124">
        <v>1.1685956790123457E-2</v>
      </c>
      <c r="U2076" s="195">
        <v>3</v>
      </c>
      <c r="V2076" s="129">
        <v>2.1123345795521159E-3</v>
      </c>
      <c r="W2076" s="124">
        <v>1.1568287037037038E-2</v>
      </c>
      <c r="X2076" s="195">
        <v>8</v>
      </c>
      <c r="Y2076" s="129">
        <v>1.5998200826912274E-3</v>
      </c>
      <c r="Z2076" s="200">
        <v>2076</v>
      </c>
      <c r="AA2076" s="200">
        <f t="shared" si="288"/>
        <v>5.8333333333333336E-3</v>
      </c>
      <c r="AB2076" s="200">
        <f t="shared" si="289"/>
        <v>5.3837250712250716E-3</v>
      </c>
      <c r="AC2076" s="200">
        <f t="shared" si="290"/>
        <v>5.5449459876543211E-3</v>
      </c>
      <c r="AE2076" s="200">
        <f t="shared" si="291"/>
        <v>1.0947420634920635E-2</v>
      </c>
      <c r="AF2076" s="200">
        <f t="shared" si="292"/>
        <v>1.1685956790123457E-2</v>
      </c>
      <c r="AG2076" s="200">
        <f t="shared" si="293"/>
        <v>1.1568287037037038E-2</v>
      </c>
      <c r="AI2076" s="200" t="s">
        <v>106</v>
      </c>
    </row>
    <row r="2077" spans="1:35" ht="12" customHeight="1" x14ac:dyDescent="0.15">
      <c r="A2077" s="2"/>
      <c r="E2077" s="23" t="s">
        <v>95</v>
      </c>
      <c r="F2077" s="125">
        <v>5.7874821937321927E-3</v>
      </c>
      <c r="G2077" s="196">
        <v>26</v>
      </c>
      <c r="H2077" s="130">
        <v>1.386461925723519E-3</v>
      </c>
      <c r="I2077" s="125">
        <v>5.7118055555555559E-3</v>
      </c>
      <c r="J2077" s="196">
        <v>8</v>
      </c>
      <c r="K2077" s="130">
        <v>5.0925925925925715E-4</v>
      </c>
      <c r="L2077" s="125">
        <v>5.7497987117552333E-3</v>
      </c>
      <c r="M2077" s="196">
        <v>23</v>
      </c>
      <c r="N2077" s="130">
        <v>9.015761106524339E-4</v>
      </c>
      <c r="P2077" s="23" t="s">
        <v>95</v>
      </c>
      <c r="Q2077" s="125">
        <v>1.1270061728395061E-2</v>
      </c>
      <c r="R2077" s="196">
        <v>15</v>
      </c>
      <c r="S2077" s="130">
        <v>1.2263562399489765E-3</v>
      </c>
      <c r="T2077" s="125">
        <v>1.171875E-2</v>
      </c>
      <c r="U2077" s="196">
        <v>6</v>
      </c>
      <c r="V2077" s="130">
        <v>3.087434969992094E-3</v>
      </c>
      <c r="W2077" s="125">
        <v>1.0205439814814815E-2</v>
      </c>
      <c r="X2077" s="196">
        <v>4</v>
      </c>
      <c r="Y2077" s="130">
        <v>9.2916942514060206E-4</v>
      </c>
      <c r="Z2077" s="200">
        <v>2077</v>
      </c>
      <c r="AA2077" s="200">
        <f t="shared" si="288"/>
        <v>5.7874821937321927E-3</v>
      </c>
      <c r="AB2077" s="200">
        <f t="shared" si="289"/>
        <v>5.7118055555555559E-3</v>
      </c>
      <c r="AC2077" s="200">
        <f t="shared" si="290"/>
        <v>5.7497987117552333E-3</v>
      </c>
      <c r="AE2077" s="200">
        <f t="shared" si="291"/>
        <v>1.1270061728395061E-2</v>
      </c>
      <c r="AF2077" s="200">
        <f t="shared" si="292"/>
        <v>1.171875E-2</v>
      </c>
      <c r="AG2077" s="200">
        <f t="shared" si="293"/>
        <v>1.0205439814814815E-2</v>
      </c>
      <c r="AI2077" s="200" t="s">
        <v>107</v>
      </c>
    </row>
    <row r="2078" spans="1:35" ht="12" customHeight="1" x14ac:dyDescent="0.15">
      <c r="E2078" s="103" t="s">
        <v>96</v>
      </c>
      <c r="F2078" s="124">
        <v>5.584008487654322E-3</v>
      </c>
      <c r="G2078" s="195">
        <v>48</v>
      </c>
      <c r="H2078" s="129">
        <v>7.4982713788742479E-4</v>
      </c>
      <c r="I2078" s="124">
        <v>5.334362139917696E-3</v>
      </c>
      <c r="J2078" s="195">
        <v>18</v>
      </c>
      <c r="K2078" s="129">
        <v>6.9091661207114916E-4</v>
      </c>
      <c r="L2078" s="124">
        <v>5.7233796296296286E-3</v>
      </c>
      <c r="M2078" s="195">
        <v>14</v>
      </c>
      <c r="N2078" s="129">
        <v>8.6119379619413049E-4</v>
      </c>
      <c r="P2078" s="103" t="s">
        <v>96</v>
      </c>
      <c r="Q2078" s="124">
        <v>1.1002314814814815E-2</v>
      </c>
      <c r="R2078" s="195">
        <v>15</v>
      </c>
      <c r="S2078" s="129">
        <v>7.9647315619307607E-4</v>
      </c>
      <c r="T2078" s="124">
        <v>1.2435185185185186E-2</v>
      </c>
      <c r="U2078" s="195">
        <v>5</v>
      </c>
      <c r="V2078" s="129">
        <v>3.2994902174884161E-3</v>
      </c>
      <c r="W2078" s="124">
        <v>1.1325874485596708E-2</v>
      </c>
      <c r="X2078" s="195">
        <v>9</v>
      </c>
      <c r="Y2078" s="129">
        <v>2.1782649642998688E-3</v>
      </c>
      <c r="Z2078" s="200">
        <v>2078</v>
      </c>
      <c r="AA2078" s="200">
        <f t="shared" si="288"/>
        <v>5.584008487654322E-3</v>
      </c>
      <c r="AB2078" s="200">
        <f t="shared" si="289"/>
        <v>5.334362139917696E-3</v>
      </c>
      <c r="AC2078" s="200">
        <f t="shared" si="290"/>
        <v>5.7233796296296286E-3</v>
      </c>
      <c r="AE2078" s="200">
        <f t="shared" si="291"/>
        <v>1.1002314814814815E-2</v>
      </c>
      <c r="AF2078" s="200">
        <f t="shared" si="292"/>
        <v>1.2435185185185186E-2</v>
      </c>
      <c r="AG2078" s="200">
        <f t="shared" si="293"/>
        <v>1.1325874485596708E-2</v>
      </c>
      <c r="AI2078" s="200" t="s">
        <v>108</v>
      </c>
    </row>
    <row r="2079" spans="1:35" ht="12" customHeight="1" x14ac:dyDescent="0.15">
      <c r="E2079" s="28" t="s">
        <v>97</v>
      </c>
      <c r="F2079" s="126">
        <v>5.5451106594399278E-3</v>
      </c>
      <c r="G2079" s="197">
        <v>41</v>
      </c>
      <c r="H2079" s="131">
        <v>6.6548311582128184E-4</v>
      </c>
      <c r="I2079" s="126">
        <v>5.6341628086419753E-3</v>
      </c>
      <c r="J2079" s="197">
        <v>24</v>
      </c>
      <c r="K2079" s="131">
        <v>8.1791928424328046E-4</v>
      </c>
      <c r="L2079" s="126">
        <v>5.9638409961685823E-3</v>
      </c>
      <c r="M2079" s="197">
        <v>29</v>
      </c>
      <c r="N2079" s="131">
        <v>1.2790114825863088E-3</v>
      </c>
      <c r="P2079" s="28" t="s">
        <v>97</v>
      </c>
      <c r="Q2079" s="126">
        <v>1.0936574074074078E-2</v>
      </c>
      <c r="R2079" s="197">
        <v>25</v>
      </c>
      <c r="S2079" s="131">
        <v>1.6073416629664289E-3</v>
      </c>
      <c r="T2079" s="126">
        <v>1.0495756172839507E-2</v>
      </c>
      <c r="U2079" s="197">
        <v>6</v>
      </c>
      <c r="V2079" s="131">
        <v>5.5615403078250307E-4</v>
      </c>
      <c r="W2079" s="126">
        <v>1.0912247474747474E-2</v>
      </c>
      <c r="X2079" s="197">
        <v>11</v>
      </c>
      <c r="Y2079" s="131">
        <v>8.2081025963572118E-4</v>
      </c>
      <c r="Z2079" s="200">
        <v>2079</v>
      </c>
      <c r="AA2079" s="200">
        <f t="shared" si="288"/>
        <v>5.5451106594399278E-3</v>
      </c>
      <c r="AB2079" s="200">
        <f t="shared" si="289"/>
        <v>5.6341628086419753E-3</v>
      </c>
      <c r="AC2079" s="200">
        <f t="shared" si="290"/>
        <v>5.9638409961685823E-3</v>
      </c>
      <c r="AE2079" s="200">
        <f t="shared" si="291"/>
        <v>1.0936574074074078E-2</v>
      </c>
      <c r="AF2079" s="200">
        <f t="shared" si="292"/>
        <v>1.0495756172839507E-2</v>
      </c>
      <c r="AG2079" s="200">
        <f t="shared" si="293"/>
        <v>1.0912247474747474E-2</v>
      </c>
      <c r="AI2079" s="200" t="s">
        <v>109</v>
      </c>
    </row>
    <row r="2080" spans="1:35" ht="12" customHeight="1" x14ac:dyDescent="0.15">
      <c r="E2080" s="103" t="s">
        <v>98</v>
      </c>
      <c r="F2080" s="124">
        <v>5.7355324074074088E-3</v>
      </c>
      <c r="G2080" s="195">
        <v>40</v>
      </c>
      <c r="H2080" s="129">
        <v>7.3585549825899287E-4</v>
      </c>
      <c r="I2080" s="124">
        <v>5.4356352880658423E-3</v>
      </c>
      <c r="J2080" s="195">
        <v>36</v>
      </c>
      <c r="K2080" s="129">
        <v>8.1212048136083308E-4</v>
      </c>
      <c r="L2080" s="124">
        <v>5.6658950617283965E-3</v>
      </c>
      <c r="M2080" s="195">
        <v>30</v>
      </c>
      <c r="N2080" s="129">
        <v>7.8010273795119708E-4</v>
      </c>
      <c r="P2080" s="103" t="s">
        <v>98</v>
      </c>
      <c r="Q2080" s="124">
        <v>1.1531084656084659E-2</v>
      </c>
      <c r="R2080" s="195">
        <v>21</v>
      </c>
      <c r="S2080" s="129">
        <v>2.1344210104092863E-3</v>
      </c>
      <c r="T2080" s="124">
        <v>1.1880787037037037E-2</v>
      </c>
      <c r="U2080" s="195">
        <v>8</v>
      </c>
      <c r="V2080" s="129">
        <v>2.5936331646644528E-3</v>
      </c>
      <c r="W2080" s="124">
        <v>1.0384259259259258E-2</v>
      </c>
      <c r="X2080" s="195">
        <v>10</v>
      </c>
      <c r="Y2080" s="129">
        <v>1.2178507448251899E-3</v>
      </c>
      <c r="Z2080" s="200">
        <v>2080</v>
      </c>
      <c r="AA2080" s="200">
        <f t="shared" si="288"/>
        <v>5.7355324074074088E-3</v>
      </c>
      <c r="AB2080" s="200">
        <f t="shared" si="289"/>
        <v>5.4356352880658423E-3</v>
      </c>
      <c r="AC2080" s="200">
        <f t="shared" si="290"/>
        <v>5.6658950617283965E-3</v>
      </c>
      <c r="AE2080" s="200">
        <f t="shared" si="291"/>
        <v>1.1531084656084659E-2</v>
      </c>
      <c r="AF2080" s="200">
        <f t="shared" si="292"/>
        <v>1.1880787037037037E-2</v>
      </c>
      <c r="AG2080" s="200">
        <f t="shared" si="293"/>
        <v>1.0384259259259258E-2</v>
      </c>
      <c r="AI2080" s="200" t="s">
        <v>110</v>
      </c>
    </row>
    <row r="2081" spans="5:35" ht="12" customHeight="1" x14ac:dyDescent="0.15">
      <c r="E2081" s="23" t="s">
        <v>99</v>
      </c>
      <c r="F2081" s="125">
        <v>5.98804012345679E-3</v>
      </c>
      <c r="G2081" s="196">
        <v>60</v>
      </c>
      <c r="H2081" s="130">
        <v>1.2523028245306055E-3</v>
      </c>
      <c r="I2081" s="125">
        <v>5.7175925925925936E-3</v>
      </c>
      <c r="J2081" s="196">
        <v>18</v>
      </c>
      <c r="K2081" s="130">
        <v>1.0081293269082292E-3</v>
      </c>
      <c r="L2081" s="125">
        <v>5.6841563786008235E-3</v>
      </c>
      <c r="M2081" s="196">
        <v>9</v>
      </c>
      <c r="N2081" s="130">
        <v>1.0511311998132144E-3</v>
      </c>
      <c r="P2081" s="23" t="s">
        <v>99</v>
      </c>
      <c r="Q2081" s="125">
        <v>1.1935185185185186E-2</v>
      </c>
      <c r="R2081" s="196">
        <v>20</v>
      </c>
      <c r="S2081" s="130">
        <v>2.2968865915415364E-3</v>
      </c>
      <c r="T2081" s="125">
        <v>1.0484457671957673E-2</v>
      </c>
      <c r="U2081" s="196">
        <v>7</v>
      </c>
      <c r="V2081" s="130">
        <v>7.7518734078861758E-4</v>
      </c>
      <c r="W2081" s="125">
        <v>1.1010416666666667E-2</v>
      </c>
      <c r="X2081" s="196">
        <v>10</v>
      </c>
      <c r="Y2081" s="130">
        <v>1.3467219782090231E-3</v>
      </c>
      <c r="Z2081" s="200">
        <v>2081</v>
      </c>
      <c r="AA2081" s="200">
        <f t="shared" si="288"/>
        <v>5.98804012345679E-3</v>
      </c>
      <c r="AB2081" s="200">
        <f t="shared" si="289"/>
        <v>5.7175925925925936E-3</v>
      </c>
      <c r="AC2081" s="200">
        <f t="shared" si="290"/>
        <v>5.6841563786008235E-3</v>
      </c>
      <c r="AE2081" s="200">
        <f t="shared" si="291"/>
        <v>1.1935185185185186E-2</v>
      </c>
      <c r="AF2081" s="200">
        <f t="shared" si="292"/>
        <v>1.0484457671957673E-2</v>
      </c>
      <c r="AG2081" s="200">
        <f t="shared" si="293"/>
        <v>1.1010416666666667E-2</v>
      </c>
      <c r="AI2081" s="200" t="s">
        <v>111</v>
      </c>
    </row>
    <row r="2082" spans="5:35" ht="12" customHeight="1" x14ac:dyDescent="0.15">
      <c r="E2082" s="103" t="s">
        <v>100</v>
      </c>
      <c r="F2082" s="124">
        <v>5.6599270730907855E-3</v>
      </c>
      <c r="G2082" s="195">
        <v>113</v>
      </c>
      <c r="H2082" s="129">
        <v>8.981287348113591E-4</v>
      </c>
      <c r="I2082" s="124">
        <v>5.5041152263374492E-3</v>
      </c>
      <c r="J2082" s="195">
        <v>9</v>
      </c>
      <c r="K2082" s="129">
        <v>6.216719280921349E-4</v>
      </c>
      <c r="L2082" s="124">
        <v>5.9467592592592584E-3</v>
      </c>
      <c r="M2082" s="195">
        <v>20</v>
      </c>
      <c r="N2082" s="129">
        <v>1.1976825432049544E-3</v>
      </c>
      <c r="P2082" s="103" t="s">
        <v>100</v>
      </c>
      <c r="Q2082" s="124">
        <v>1.102056100217865E-2</v>
      </c>
      <c r="R2082" s="195">
        <v>34</v>
      </c>
      <c r="S2082" s="129">
        <v>1.1059641834275187E-3</v>
      </c>
      <c r="T2082" s="124">
        <v>9.6103395061728405E-3</v>
      </c>
      <c r="U2082" s="195">
        <v>3</v>
      </c>
      <c r="V2082" s="129">
        <v>3.9152773489561433E-4</v>
      </c>
      <c r="W2082" s="124">
        <v>1.1351851851851851E-2</v>
      </c>
      <c r="X2082" s="195">
        <v>5</v>
      </c>
      <c r="Y2082" s="129">
        <v>9.1304700612344545E-4</v>
      </c>
      <c r="Z2082" s="200">
        <v>2082</v>
      </c>
      <c r="AA2082" s="200">
        <f t="shared" si="288"/>
        <v>5.6599270730907855E-3</v>
      </c>
      <c r="AB2082" s="200">
        <f t="shared" si="289"/>
        <v>5.5041152263374492E-3</v>
      </c>
      <c r="AC2082" s="200">
        <f t="shared" si="290"/>
        <v>5.9467592592592584E-3</v>
      </c>
      <c r="AE2082" s="200">
        <f t="shared" si="291"/>
        <v>1.102056100217865E-2</v>
      </c>
      <c r="AF2082" s="200">
        <f t="shared" si="292"/>
        <v>9.6103395061728405E-3</v>
      </c>
      <c r="AG2082" s="200">
        <f t="shared" si="293"/>
        <v>1.1351851851851851E-2</v>
      </c>
      <c r="AI2082" s="200" t="s">
        <v>112</v>
      </c>
    </row>
    <row r="2083" spans="5:35" ht="12" customHeight="1" x14ac:dyDescent="0.15">
      <c r="E2083" s="23" t="s">
        <v>101</v>
      </c>
      <c r="F2083" s="125">
        <v>5.5872527356902362E-3</v>
      </c>
      <c r="G2083" s="196">
        <v>88</v>
      </c>
      <c r="H2083" s="130">
        <v>9.4342515403306377E-4</v>
      </c>
      <c r="I2083" s="125">
        <v>5.7915380658436219E-3</v>
      </c>
      <c r="J2083" s="196">
        <v>18</v>
      </c>
      <c r="K2083" s="130">
        <v>1.7302284999985932E-3</v>
      </c>
      <c r="L2083" s="125">
        <v>5.593839031339031E-3</v>
      </c>
      <c r="M2083" s="196">
        <v>13</v>
      </c>
      <c r="N2083" s="130">
        <v>1.502843376845486E-3</v>
      </c>
      <c r="P2083" s="23" t="s">
        <v>101</v>
      </c>
      <c r="Q2083" s="125">
        <v>1.1420304232804233E-2</v>
      </c>
      <c r="R2083" s="196">
        <v>21</v>
      </c>
      <c r="S2083" s="130">
        <v>1.7697215057577193E-3</v>
      </c>
      <c r="T2083" s="125">
        <v>1.0313464506172839E-2</v>
      </c>
      <c r="U2083" s="196">
        <v>12</v>
      </c>
      <c r="V2083" s="130">
        <v>1.3203528749757755E-3</v>
      </c>
      <c r="W2083" s="125">
        <v>1.0375000000000001E-2</v>
      </c>
      <c r="X2083" s="196">
        <v>5</v>
      </c>
      <c r="Y2083" s="130">
        <v>5.1420681690219283E-4</v>
      </c>
      <c r="Z2083" s="200">
        <v>2083</v>
      </c>
      <c r="AA2083" s="200">
        <f t="shared" si="288"/>
        <v>5.5872527356902362E-3</v>
      </c>
      <c r="AB2083" s="200">
        <f t="shared" si="289"/>
        <v>5.7915380658436219E-3</v>
      </c>
      <c r="AC2083" s="200">
        <f t="shared" si="290"/>
        <v>5.593839031339031E-3</v>
      </c>
      <c r="AE2083" s="200">
        <f t="shared" si="291"/>
        <v>1.1420304232804233E-2</v>
      </c>
      <c r="AF2083" s="200">
        <f t="shared" si="292"/>
        <v>1.0313464506172839E-2</v>
      </c>
      <c r="AG2083" s="200">
        <f t="shared" si="293"/>
        <v>1.0375000000000001E-2</v>
      </c>
      <c r="AI2083" s="200" t="s">
        <v>113</v>
      </c>
    </row>
    <row r="2084" spans="5:35" ht="12" customHeight="1" x14ac:dyDescent="0.15">
      <c r="E2084" s="103" t="s">
        <v>102</v>
      </c>
      <c r="F2084" s="124">
        <v>5.5603780864197545E-3</v>
      </c>
      <c r="G2084" s="195">
        <v>48</v>
      </c>
      <c r="H2084" s="129">
        <v>7.4492618534307067E-4</v>
      </c>
      <c r="I2084" s="124">
        <v>5.2515432098765432E-3</v>
      </c>
      <c r="J2084" s="195">
        <v>15</v>
      </c>
      <c r="K2084" s="129">
        <v>5.4349696047431464E-4</v>
      </c>
      <c r="L2084" s="124">
        <v>5.5061026936026932E-3</v>
      </c>
      <c r="M2084" s="195">
        <v>11</v>
      </c>
      <c r="N2084" s="129">
        <v>5.363953629062239E-4</v>
      </c>
      <c r="P2084" s="103" t="s">
        <v>102</v>
      </c>
      <c r="Q2084" s="124">
        <v>1.0664682539682542E-2</v>
      </c>
      <c r="R2084" s="195">
        <v>14</v>
      </c>
      <c r="S2084" s="129">
        <v>1.438596733639192E-3</v>
      </c>
      <c r="T2084" s="124">
        <v>1.1037808641975309E-2</v>
      </c>
      <c r="U2084" s="195">
        <v>3</v>
      </c>
      <c r="V2084" s="129">
        <v>1.0177510085185963E-3</v>
      </c>
      <c r="W2084" s="124">
        <v>1.0694444444444444E-2</v>
      </c>
      <c r="X2084" s="195">
        <v>5</v>
      </c>
      <c r="Y2084" s="129">
        <v>6.6028038441445314E-4</v>
      </c>
      <c r="Z2084" s="200">
        <v>2084</v>
      </c>
      <c r="AA2084" s="200">
        <f t="shared" si="288"/>
        <v>5.5603780864197545E-3</v>
      </c>
      <c r="AB2084" s="200">
        <f t="shared" si="289"/>
        <v>5.2515432098765432E-3</v>
      </c>
      <c r="AC2084" s="200">
        <f t="shared" si="290"/>
        <v>5.5061026936026932E-3</v>
      </c>
      <c r="AE2084" s="200">
        <f t="shared" si="291"/>
        <v>1.0664682539682542E-2</v>
      </c>
      <c r="AF2084" s="200">
        <f t="shared" si="292"/>
        <v>1.1037808641975309E-2</v>
      </c>
      <c r="AG2084" s="200">
        <f t="shared" si="293"/>
        <v>1.0694444444444444E-2</v>
      </c>
      <c r="AI2084" s="200" t="s">
        <v>114</v>
      </c>
    </row>
    <row r="2085" spans="5:35" ht="12" customHeight="1" x14ac:dyDescent="0.15">
      <c r="E2085" s="23" t="s">
        <v>103</v>
      </c>
      <c r="F2085" s="125">
        <v>5.4987702546296317E-3</v>
      </c>
      <c r="G2085" s="196">
        <v>32</v>
      </c>
      <c r="H2085" s="130">
        <v>3.9278604980421561E-4</v>
      </c>
      <c r="I2085" s="125">
        <v>5.2525252525252525E-3</v>
      </c>
      <c r="J2085" s="196">
        <v>11</v>
      </c>
      <c r="K2085" s="130">
        <v>3.7986309237507361E-4</v>
      </c>
      <c r="L2085" s="125">
        <v>5.4613095238095228E-3</v>
      </c>
      <c r="M2085" s="196">
        <v>7</v>
      </c>
      <c r="N2085" s="130">
        <v>7.0139998448742367E-4</v>
      </c>
      <c r="P2085" s="23" t="s">
        <v>103</v>
      </c>
      <c r="Q2085" s="125">
        <v>9.7708333333333345E-3</v>
      </c>
      <c r="R2085" s="196">
        <v>5</v>
      </c>
      <c r="S2085" s="130">
        <v>9.2818012640366544E-4</v>
      </c>
      <c r="T2085" s="125">
        <v>1.0690586419753087E-2</v>
      </c>
      <c r="U2085" s="196">
        <v>3</v>
      </c>
      <c r="V2085" s="130">
        <v>7.4122283694586606E-4</v>
      </c>
      <c r="W2085" s="125">
        <v>1.0983796296296297E-2</v>
      </c>
      <c r="X2085" s="196">
        <v>2</v>
      </c>
      <c r="Y2085" s="130">
        <v>1.6368212527795987E-5</v>
      </c>
      <c r="Z2085" s="200">
        <v>2085</v>
      </c>
      <c r="AA2085" s="200">
        <f t="shared" si="288"/>
        <v>5.4987702546296317E-3</v>
      </c>
      <c r="AB2085" s="200">
        <f t="shared" si="289"/>
        <v>5.2525252525252525E-3</v>
      </c>
      <c r="AC2085" s="200">
        <f t="shared" si="290"/>
        <v>5.4613095238095228E-3</v>
      </c>
      <c r="AE2085" s="200">
        <f t="shared" si="291"/>
        <v>9.7708333333333345E-3</v>
      </c>
      <c r="AF2085" s="200">
        <f t="shared" si="292"/>
        <v>1.0690586419753087E-2</v>
      </c>
      <c r="AG2085" s="200">
        <f t="shared" si="293"/>
        <v>1.0983796296296297E-2</v>
      </c>
      <c r="AI2085" s="200" t="s">
        <v>115</v>
      </c>
    </row>
    <row r="2086" spans="5:35" ht="12" customHeight="1" x14ac:dyDescent="0.15">
      <c r="E2086" s="103" t="s">
        <v>104</v>
      </c>
      <c r="F2086" s="124">
        <v>5.4208754208754208E-3</v>
      </c>
      <c r="G2086" s="195">
        <v>22</v>
      </c>
      <c r="H2086" s="129">
        <v>1.0316460593546746E-3</v>
      </c>
      <c r="I2086" s="124">
        <v>5.8043981481481479E-3</v>
      </c>
      <c r="J2086" s="195">
        <v>8</v>
      </c>
      <c r="K2086" s="129">
        <v>7.6868384465112664E-4</v>
      </c>
      <c r="L2086" s="124">
        <v>5.4603909465020571E-3</v>
      </c>
      <c r="M2086" s="195">
        <v>9</v>
      </c>
      <c r="N2086" s="129">
        <v>1.0804380755682172E-3</v>
      </c>
      <c r="P2086" s="103" t="s">
        <v>104</v>
      </c>
      <c r="Q2086" s="124">
        <v>1.0329034391534391E-2</v>
      </c>
      <c r="R2086" s="195">
        <v>7</v>
      </c>
      <c r="S2086" s="129">
        <v>1.3007470362233274E-3</v>
      </c>
      <c r="T2086" s="124">
        <v>9.6759259259259264E-3</v>
      </c>
      <c r="U2086" s="195">
        <v>2</v>
      </c>
      <c r="V2086" s="129">
        <v>2.7825961296693073E-4</v>
      </c>
      <c r="W2086" s="124" t="s">
        <v>311</v>
      </c>
      <c r="X2086" s="195" t="s">
        <v>311</v>
      </c>
      <c r="Y2086" s="129" t="s">
        <v>311</v>
      </c>
      <c r="Z2086" s="200">
        <v>2086</v>
      </c>
      <c r="AA2086" s="200">
        <f t="shared" si="288"/>
        <v>5.4208754208754208E-3</v>
      </c>
      <c r="AB2086" s="200">
        <f t="shared" si="289"/>
        <v>5.8043981481481479E-3</v>
      </c>
      <c r="AC2086" s="200">
        <f t="shared" si="290"/>
        <v>5.4603909465020571E-3</v>
      </c>
      <c r="AE2086" s="200">
        <f t="shared" si="291"/>
        <v>1.0329034391534391E-2</v>
      </c>
      <c r="AF2086" s="200">
        <f t="shared" si="292"/>
        <v>9.6759259259259264E-3</v>
      </c>
      <c r="AG2086" s="200">
        <f t="shared" si="293"/>
        <v>-1</v>
      </c>
      <c r="AI2086" s="200" t="s">
        <v>116</v>
      </c>
    </row>
    <row r="2087" spans="5:35" ht="12" customHeight="1" x14ac:dyDescent="0.15">
      <c r="E2087" s="23" t="s">
        <v>105</v>
      </c>
      <c r="F2087" s="125">
        <v>5.314429012345679E-3</v>
      </c>
      <c r="G2087" s="196">
        <v>12</v>
      </c>
      <c r="H2087" s="130">
        <v>5.51923128903895E-4</v>
      </c>
      <c r="I2087" s="125">
        <v>5.3935185185185188E-3</v>
      </c>
      <c r="J2087" s="196">
        <v>4</v>
      </c>
      <c r="K2087" s="130">
        <v>1.126952720258986E-3</v>
      </c>
      <c r="L2087" s="125">
        <v>5.185185185185185E-3</v>
      </c>
      <c r="M2087" s="196">
        <v>1</v>
      </c>
      <c r="N2087" s="130" t="s">
        <v>311</v>
      </c>
      <c r="P2087" s="23" t="s">
        <v>105</v>
      </c>
      <c r="Q2087" s="125">
        <v>8.9969135802469135E-3</v>
      </c>
      <c r="R2087" s="196">
        <v>3</v>
      </c>
      <c r="S2087" s="130">
        <v>1.1752293005594537E-3</v>
      </c>
      <c r="T2087" s="125">
        <v>1.1226851851851852E-2</v>
      </c>
      <c r="U2087" s="196">
        <v>2</v>
      </c>
      <c r="V2087" s="130">
        <v>7.8567420131833775E-4</v>
      </c>
      <c r="W2087" s="125" t="s">
        <v>311</v>
      </c>
      <c r="X2087" s="196" t="s">
        <v>311</v>
      </c>
      <c r="Y2087" s="130" t="s">
        <v>311</v>
      </c>
      <c r="Z2087" s="200">
        <v>2087</v>
      </c>
      <c r="AA2087" s="200">
        <f t="shared" si="288"/>
        <v>5.314429012345679E-3</v>
      </c>
      <c r="AB2087" s="200">
        <f t="shared" si="289"/>
        <v>5.3935185185185188E-3</v>
      </c>
      <c r="AC2087" s="200">
        <f t="shared" si="290"/>
        <v>5.185185185185185E-3</v>
      </c>
      <c r="AE2087" s="200">
        <f t="shared" si="291"/>
        <v>8.9969135802469135E-3</v>
      </c>
      <c r="AF2087" s="200">
        <f t="shared" si="292"/>
        <v>1.1226851851851852E-2</v>
      </c>
      <c r="AG2087" s="200">
        <f t="shared" si="293"/>
        <v>-1</v>
      </c>
      <c r="AI2087" s="200" t="s">
        <v>117</v>
      </c>
    </row>
    <row r="2088" spans="5:35" ht="12" customHeight="1" x14ac:dyDescent="0.15">
      <c r="E2088" s="46" t="s">
        <v>126</v>
      </c>
      <c r="F2088" s="127"/>
      <c r="G2088" s="198"/>
      <c r="H2088" s="132"/>
      <c r="I2088" s="127"/>
      <c r="J2088" s="198"/>
      <c r="K2088" s="132"/>
      <c r="L2088" s="127"/>
      <c r="M2088" s="198"/>
      <c r="N2088" s="132"/>
      <c r="P2088" s="46" t="s">
        <v>126</v>
      </c>
      <c r="Q2088" s="127"/>
      <c r="R2088" s="198"/>
      <c r="S2088" s="132"/>
      <c r="T2088" s="127"/>
      <c r="U2088" s="198"/>
      <c r="V2088" s="132"/>
      <c r="W2088" s="127"/>
      <c r="X2088" s="198"/>
      <c r="Y2088" s="132"/>
    </row>
    <row r="2089" spans="5:35" ht="12" customHeight="1" x14ac:dyDescent="0.15">
      <c r="E2089" s="34" t="s">
        <v>127</v>
      </c>
      <c r="F2089" s="125">
        <v>5.7200520833333331E-3</v>
      </c>
      <c r="G2089" s="196">
        <v>240</v>
      </c>
      <c r="H2089" s="130">
        <v>8.2241963574103492E-4</v>
      </c>
      <c r="I2089" s="125">
        <v>5.8420138888888888E-3</v>
      </c>
      <c r="J2089" s="196">
        <v>24</v>
      </c>
      <c r="K2089" s="130">
        <v>1.5761272441832126E-3</v>
      </c>
      <c r="L2089" s="125">
        <v>4.9829144620811292E-3</v>
      </c>
      <c r="M2089" s="196">
        <v>21</v>
      </c>
      <c r="N2089" s="130">
        <v>4.250635872094217E-4</v>
      </c>
      <c r="P2089" s="34" t="s">
        <v>127</v>
      </c>
      <c r="Q2089" s="125">
        <v>1.0655544597852288E-2</v>
      </c>
      <c r="R2089" s="196">
        <v>169</v>
      </c>
      <c r="S2089" s="130">
        <v>1.0935039183534549E-3</v>
      </c>
      <c r="T2089" s="125">
        <v>1.0573968855218854E-2</v>
      </c>
      <c r="U2089" s="196">
        <v>22</v>
      </c>
      <c r="V2089" s="130">
        <v>1.7608817064472147E-3</v>
      </c>
      <c r="W2089" s="125">
        <v>1.1976851851851851E-2</v>
      </c>
      <c r="X2089" s="196">
        <v>10</v>
      </c>
      <c r="Y2089" s="130">
        <v>3.2162035889311278E-3</v>
      </c>
    </row>
    <row r="2090" spans="5:35" ht="12" customHeight="1" x14ac:dyDescent="0.15">
      <c r="E2090" s="103" t="s">
        <v>123</v>
      </c>
      <c r="F2090" s="124">
        <v>5.620513924777493E-3</v>
      </c>
      <c r="G2090" s="195">
        <v>129</v>
      </c>
      <c r="H2090" s="129">
        <v>8.6674803880130481E-4</v>
      </c>
      <c r="I2090" s="124">
        <v>5.5152529761904748E-3</v>
      </c>
      <c r="J2090" s="195">
        <v>56</v>
      </c>
      <c r="K2090" s="129">
        <v>7.0983572003391218E-4</v>
      </c>
      <c r="L2090" s="124">
        <v>5.8028919330289207E-3</v>
      </c>
      <c r="M2090" s="195">
        <v>73</v>
      </c>
      <c r="N2090" s="129">
        <v>1.0322388336650276E-3</v>
      </c>
      <c r="P2090" s="103" t="s">
        <v>123</v>
      </c>
      <c r="Q2090" s="124">
        <v>1.1012731481481481E-2</v>
      </c>
      <c r="R2090" s="195">
        <v>62</v>
      </c>
      <c r="S2090" s="129">
        <v>1.2848884466929882E-3</v>
      </c>
      <c r="T2090" s="124">
        <v>1.1526041666666667E-2</v>
      </c>
      <c r="U2090" s="195">
        <v>20</v>
      </c>
      <c r="V2090" s="129">
        <v>2.4330989981610263E-3</v>
      </c>
      <c r="W2090" s="124">
        <v>1.1099936143039592E-2</v>
      </c>
      <c r="X2090" s="195">
        <v>29</v>
      </c>
      <c r="Y2090" s="129">
        <v>1.5911314728190918E-3</v>
      </c>
    </row>
    <row r="2091" spans="5:35" ht="12" customHeight="1" x14ac:dyDescent="0.15">
      <c r="E2091" s="23" t="s">
        <v>124</v>
      </c>
      <c r="F2091" s="125">
        <v>5.6979325215626622E-3</v>
      </c>
      <c r="G2091" s="196">
        <v>292</v>
      </c>
      <c r="H2091" s="130">
        <v>9.947767085790231E-4</v>
      </c>
      <c r="I2091" s="125">
        <v>5.6543981481481488E-3</v>
      </c>
      <c r="J2091" s="196">
        <v>50</v>
      </c>
      <c r="K2091" s="130">
        <v>1.2280461366099102E-3</v>
      </c>
      <c r="L2091" s="125">
        <v>5.755857898715043E-3</v>
      </c>
      <c r="M2091" s="196">
        <v>49</v>
      </c>
      <c r="N2091" s="130">
        <v>1.1655845498036613E-3</v>
      </c>
      <c r="P2091" s="23" t="s">
        <v>124</v>
      </c>
      <c r="Q2091" s="125">
        <v>1.1323627844712181E-2</v>
      </c>
      <c r="R2091" s="196">
        <v>83</v>
      </c>
      <c r="S2091" s="130">
        <v>1.7009611477471274E-3</v>
      </c>
      <c r="T2091" s="125">
        <v>1.0273248792270529E-2</v>
      </c>
      <c r="U2091" s="196">
        <v>23</v>
      </c>
      <c r="V2091" s="130">
        <v>1.0604354474713421E-3</v>
      </c>
      <c r="W2091" s="125">
        <v>1.0906084656084655E-2</v>
      </c>
      <c r="X2091" s="196">
        <v>21</v>
      </c>
      <c r="Y2091" s="130">
        <v>1.0864668030586961E-3</v>
      </c>
    </row>
    <row r="2092" spans="5:35" ht="12" customHeight="1" x14ac:dyDescent="0.15">
      <c r="E2092" s="46" t="s">
        <v>3</v>
      </c>
      <c r="F2092" s="127"/>
      <c r="G2092" s="198"/>
      <c r="H2092" s="132"/>
      <c r="I2092" s="127"/>
      <c r="J2092" s="198"/>
      <c r="K2092" s="132"/>
      <c r="L2092" s="127"/>
      <c r="M2092" s="198"/>
      <c r="N2092" s="132"/>
      <c r="P2092" s="46" t="s">
        <v>3</v>
      </c>
      <c r="Q2092" s="127"/>
      <c r="R2092" s="198"/>
      <c r="S2092" s="132"/>
      <c r="T2092" s="127"/>
      <c r="U2092" s="198"/>
      <c r="V2092" s="132"/>
      <c r="W2092" s="127"/>
      <c r="X2092" s="198"/>
      <c r="Y2092" s="132"/>
    </row>
    <row r="2093" spans="5:35" ht="12" customHeight="1" x14ac:dyDescent="0.15">
      <c r="E2093" s="26" t="s">
        <v>128</v>
      </c>
      <c r="F2093" s="128">
        <v>5.6687746498028007E-3</v>
      </c>
      <c r="G2093" s="199">
        <v>817</v>
      </c>
      <c r="H2093" s="133">
        <v>9.054646515265941E-4</v>
      </c>
      <c r="I2093" s="128">
        <v>5.5556101502445832E-3</v>
      </c>
      <c r="J2093" s="199">
        <v>212</v>
      </c>
      <c r="K2093" s="133">
        <v>9.7843703716948924E-4</v>
      </c>
      <c r="L2093" s="128">
        <v>5.6223972177919558E-3</v>
      </c>
      <c r="M2093" s="199">
        <v>209</v>
      </c>
      <c r="N2093" s="133">
        <v>9.7351921098945253E-4</v>
      </c>
      <c r="P2093" s="26" t="s">
        <v>128</v>
      </c>
      <c r="Q2093" s="128">
        <v>1.0900878906249994E-2</v>
      </c>
      <c r="R2093" s="199">
        <v>384</v>
      </c>
      <c r="S2093" s="133">
        <v>1.4026577353518084E-3</v>
      </c>
      <c r="T2093" s="128">
        <v>1.0889550264550265E-2</v>
      </c>
      <c r="U2093" s="199">
        <v>84</v>
      </c>
      <c r="V2093" s="133">
        <v>1.8765497507966693E-3</v>
      </c>
      <c r="W2093" s="128">
        <v>1.1066906514948686E-2</v>
      </c>
      <c r="X2093" s="199">
        <v>83</v>
      </c>
      <c r="Y2093" s="133">
        <v>1.6577556108291385E-3</v>
      </c>
    </row>
    <row r="2094" spans="5:35" ht="12" customHeight="1" x14ac:dyDescent="0.15">
      <c r="E2094" s="123"/>
      <c r="P2094" s="123"/>
    </row>
    <row r="2095" spans="5:35" ht="12" customHeight="1" x14ac:dyDescent="0.15">
      <c r="E2095" s="113" t="s">
        <v>315</v>
      </c>
      <c r="P2095" s="113" t="s">
        <v>315</v>
      </c>
    </row>
    <row r="2097" spans="1:29" ht="12" customHeight="1" x14ac:dyDescent="0.15">
      <c r="AC2097" s="225"/>
    </row>
    <row r="2111" spans="1:29" ht="20.100000000000001" customHeight="1" x14ac:dyDescent="0.15">
      <c r="A2111" s="6"/>
      <c r="E2111" s="3" t="s">
        <v>251</v>
      </c>
      <c r="F2111" s="15"/>
      <c r="G2111" s="192"/>
      <c r="H2111" s="15"/>
      <c r="I2111" s="15"/>
      <c r="J2111" s="192"/>
      <c r="K2111" s="15"/>
      <c r="L2111" s="15"/>
      <c r="M2111" s="192"/>
      <c r="N2111" s="15"/>
      <c r="P2111" s="3" t="s">
        <v>252</v>
      </c>
      <c r="Q2111" s="15"/>
      <c r="R2111" s="192"/>
      <c r="S2111" s="15"/>
      <c r="T2111" s="15"/>
      <c r="U2111" s="192"/>
      <c r="V2111" s="15"/>
      <c r="W2111" s="15"/>
      <c r="X2111" s="192"/>
      <c r="Y2111" s="15"/>
    </row>
    <row r="2112" spans="1:29" ht="12" customHeight="1" x14ac:dyDescent="0.15">
      <c r="E2112" s="41"/>
      <c r="F2112" s="42" t="s">
        <v>283</v>
      </c>
      <c r="G2112" s="193"/>
      <c r="H2112" s="43"/>
      <c r="I2112" s="42" t="s">
        <v>285</v>
      </c>
      <c r="J2112" s="193"/>
      <c r="K2112" s="43"/>
      <c r="L2112" s="42" t="s">
        <v>286</v>
      </c>
      <c r="M2112" s="193"/>
      <c r="N2112" s="43"/>
      <c r="P2112" s="41"/>
      <c r="Q2112" s="42" t="s">
        <v>283</v>
      </c>
      <c r="R2112" s="193"/>
      <c r="S2112" s="43"/>
      <c r="T2112" s="42" t="s">
        <v>285</v>
      </c>
      <c r="U2112" s="193"/>
      <c r="V2112" s="43"/>
      <c r="W2112" s="42" t="s">
        <v>286</v>
      </c>
      <c r="X2112" s="193"/>
      <c r="Y2112" s="43"/>
    </row>
    <row r="2113" spans="1:35" ht="12" customHeight="1" x14ac:dyDescent="0.15">
      <c r="A2113" s="84"/>
      <c r="B2113" s="84"/>
      <c r="C2113" s="84"/>
      <c r="E2113" s="80"/>
      <c r="F2113" s="104" t="s">
        <v>306</v>
      </c>
      <c r="G2113" s="194" t="s">
        <v>305</v>
      </c>
      <c r="H2113" s="105" t="s">
        <v>307</v>
      </c>
      <c r="I2113" s="104" t="s">
        <v>306</v>
      </c>
      <c r="J2113" s="194" t="s">
        <v>305</v>
      </c>
      <c r="K2113" s="105" t="s">
        <v>307</v>
      </c>
      <c r="L2113" s="104" t="s">
        <v>306</v>
      </c>
      <c r="M2113" s="194" t="s">
        <v>305</v>
      </c>
      <c r="N2113" s="105" t="s">
        <v>307</v>
      </c>
      <c r="P2113" s="80"/>
      <c r="Q2113" s="104" t="s">
        <v>306</v>
      </c>
      <c r="R2113" s="194" t="s">
        <v>305</v>
      </c>
      <c r="S2113" s="105" t="s">
        <v>307</v>
      </c>
      <c r="T2113" s="104" t="s">
        <v>306</v>
      </c>
      <c r="U2113" s="194" t="s">
        <v>305</v>
      </c>
      <c r="V2113" s="105" t="s">
        <v>307</v>
      </c>
      <c r="W2113" s="104" t="s">
        <v>306</v>
      </c>
      <c r="X2113" s="194" t="s">
        <v>305</v>
      </c>
      <c r="Y2113" s="105" t="s">
        <v>307</v>
      </c>
    </row>
    <row r="2114" spans="1:35" ht="12" customHeight="1" x14ac:dyDescent="0.15">
      <c r="A2114" s="2" t="s">
        <v>0</v>
      </c>
      <c r="E2114" s="46" t="s">
        <v>125</v>
      </c>
      <c r="F2114" s="30"/>
      <c r="G2114" s="110"/>
      <c r="H2114" s="32"/>
      <c r="I2114" s="30"/>
      <c r="J2114" s="110"/>
      <c r="K2114" s="32"/>
      <c r="L2114" s="30"/>
      <c r="M2114" s="110"/>
      <c r="N2114" s="32"/>
      <c r="P2114" s="46" t="s">
        <v>125</v>
      </c>
      <c r="Q2114" s="30"/>
      <c r="R2114" s="110"/>
      <c r="S2114" s="32"/>
      <c r="T2114" s="30"/>
      <c r="U2114" s="110"/>
      <c r="V2114" s="32"/>
      <c r="W2114" s="30"/>
      <c r="X2114" s="110"/>
      <c r="Y2114" s="32"/>
      <c r="AA2114" s="200" t="s">
        <v>283</v>
      </c>
      <c r="AB2114" s="200" t="s">
        <v>285</v>
      </c>
      <c r="AC2114" s="200" t="s">
        <v>286</v>
      </c>
      <c r="AE2114" s="200" t="s">
        <v>283</v>
      </c>
      <c r="AF2114" s="200" t="s">
        <v>285</v>
      </c>
      <c r="AG2114" s="200" t="s">
        <v>286</v>
      </c>
    </row>
    <row r="2115" spans="1:35" ht="12" customHeight="1" x14ac:dyDescent="0.15">
      <c r="A2115" s="25"/>
      <c r="E2115" s="103" t="s">
        <v>272</v>
      </c>
      <c r="F2115" s="124">
        <v>9.3263888888888893E-3</v>
      </c>
      <c r="G2115" s="195">
        <v>5</v>
      </c>
      <c r="H2115" s="129">
        <v>5.5401019635745044E-4</v>
      </c>
      <c r="I2115" s="124">
        <v>8.7384259259259255E-3</v>
      </c>
      <c r="J2115" s="195">
        <v>2</v>
      </c>
      <c r="K2115" s="129">
        <v>8.838834764831971E-4</v>
      </c>
      <c r="L2115" s="124">
        <v>9.7106481481481471E-3</v>
      </c>
      <c r="M2115" s="195">
        <v>1</v>
      </c>
      <c r="N2115" s="129" t="s">
        <v>311</v>
      </c>
      <c r="P2115" s="103" t="s">
        <v>272</v>
      </c>
      <c r="Q2115" s="124">
        <v>7.1759259259259259E-3</v>
      </c>
      <c r="R2115" s="195">
        <v>1</v>
      </c>
      <c r="S2115" s="129" t="s">
        <v>311</v>
      </c>
      <c r="T2115" s="124" t="s">
        <v>311</v>
      </c>
      <c r="U2115" s="195" t="s">
        <v>311</v>
      </c>
      <c r="V2115" s="129" t="s">
        <v>311</v>
      </c>
      <c r="W2115" s="124" t="s">
        <v>311</v>
      </c>
      <c r="X2115" s="195" t="s">
        <v>311</v>
      </c>
      <c r="Y2115" s="129" t="s">
        <v>311</v>
      </c>
      <c r="Z2115" s="200">
        <v>2115</v>
      </c>
      <c r="AA2115" s="200">
        <f>IF(F2115="-",-1,F2115)</f>
        <v>9.3263888888888893E-3</v>
      </c>
      <c r="AB2115" s="200">
        <f>IF(I2115="-",-1,I2115)</f>
        <v>8.7384259259259255E-3</v>
      </c>
      <c r="AC2115" s="200">
        <f>IF(L2115="-",-1,L2115)</f>
        <v>9.7106481481481471E-3</v>
      </c>
      <c r="AE2115" s="200">
        <f>IF(Q2115="-",-1,Q2115)</f>
        <v>7.1759259259259259E-3</v>
      </c>
      <c r="AF2115" s="200">
        <f>IF(T2115="-",-1,T2115)</f>
        <v>-1</v>
      </c>
      <c r="AG2115" s="200">
        <f>IF(W2115="-",-1,W2115)</f>
        <v>-1</v>
      </c>
      <c r="AI2115" s="200" t="s">
        <v>118</v>
      </c>
    </row>
    <row r="2116" spans="1:35" ht="12" customHeight="1" x14ac:dyDescent="0.15">
      <c r="A2116" s="85" t="s">
        <v>308</v>
      </c>
      <c r="B2116" s="134"/>
      <c r="C2116" s="134"/>
      <c r="E2116" s="23" t="s">
        <v>273</v>
      </c>
      <c r="F2116" s="125">
        <v>9.1606481481481487E-3</v>
      </c>
      <c r="G2116" s="196">
        <v>25</v>
      </c>
      <c r="H2116" s="130">
        <v>6.4702869872528359E-4</v>
      </c>
      <c r="I2116" s="125">
        <v>9.3634259259259261E-3</v>
      </c>
      <c r="J2116" s="196">
        <v>2</v>
      </c>
      <c r="K2116" s="130">
        <v>1.4731391274712795E-4</v>
      </c>
      <c r="L2116" s="125">
        <v>1.0582561728395062E-2</v>
      </c>
      <c r="M2116" s="196">
        <v>3</v>
      </c>
      <c r="N2116" s="130">
        <v>2.8081464297950304E-3</v>
      </c>
      <c r="P2116" s="23" t="s">
        <v>273</v>
      </c>
      <c r="Q2116" s="125">
        <v>8.0034722222222226E-3</v>
      </c>
      <c r="R2116" s="196">
        <v>2</v>
      </c>
      <c r="S2116" s="130">
        <v>1.3667457460434407E-3</v>
      </c>
      <c r="T2116" s="125" t="s">
        <v>311</v>
      </c>
      <c r="U2116" s="196" t="s">
        <v>311</v>
      </c>
      <c r="V2116" s="130" t="s">
        <v>311</v>
      </c>
      <c r="W2116" s="125" t="s">
        <v>311</v>
      </c>
      <c r="X2116" s="196" t="s">
        <v>311</v>
      </c>
      <c r="Y2116" s="130" t="s">
        <v>311</v>
      </c>
      <c r="Z2116" s="200">
        <v>2116</v>
      </c>
      <c r="AA2116" s="200">
        <f t="shared" ref="AA2116:AA2130" si="294">IF(F2116="-",-1,F2116)</f>
        <v>9.1606481481481487E-3</v>
      </c>
      <c r="AB2116" s="200">
        <f t="shared" ref="AB2116:AB2130" si="295">IF(I2116="-",-1,I2116)</f>
        <v>9.3634259259259261E-3</v>
      </c>
      <c r="AC2116" s="200">
        <f t="shared" ref="AC2116:AC2130" si="296">IF(L2116="-",-1,L2116)</f>
        <v>1.0582561728395062E-2</v>
      </c>
      <c r="AE2116" s="200">
        <f t="shared" ref="AE2116:AE2130" si="297">IF(Q2116="-",-1,Q2116)</f>
        <v>8.0034722222222226E-3</v>
      </c>
      <c r="AF2116" s="200">
        <f t="shared" ref="AF2116:AF2130" si="298">IF(T2116="-",-1,T2116)</f>
        <v>-1</v>
      </c>
      <c r="AG2116" s="200">
        <f t="shared" ref="AG2116:AG2130" si="299">IF(W2116="-",-1,W2116)</f>
        <v>-1</v>
      </c>
      <c r="AI2116" s="200" t="s">
        <v>119</v>
      </c>
    </row>
    <row r="2117" spans="1:35" ht="12" customHeight="1" x14ac:dyDescent="0.15">
      <c r="A2117" s="85" t="s">
        <v>310</v>
      </c>
      <c r="B2117" s="134"/>
      <c r="C2117" s="134"/>
      <c r="E2117" s="103" t="s">
        <v>274</v>
      </c>
      <c r="F2117" s="124">
        <v>1.0127995642701526E-2</v>
      </c>
      <c r="G2117" s="195">
        <v>17</v>
      </c>
      <c r="H2117" s="129">
        <v>1.51371937511611E-3</v>
      </c>
      <c r="I2117" s="124">
        <v>8.246527777777778E-3</v>
      </c>
      <c r="J2117" s="195">
        <v>4</v>
      </c>
      <c r="K2117" s="129">
        <v>3.7355163447217219E-4</v>
      </c>
      <c r="L2117" s="124">
        <v>8.3912037037037045E-3</v>
      </c>
      <c r="M2117" s="195">
        <v>3</v>
      </c>
      <c r="N2117" s="129">
        <v>1.1965040203498205E-3</v>
      </c>
      <c r="P2117" s="103" t="s">
        <v>274</v>
      </c>
      <c r="Q2117" s="124">
        <v>8.4398148148148167E-3</v>
      </c>
      <c r="R2117" s="195">
        <v>5</v>
      </c>
      <c r="S2117" s="129">
        <v>8.0168323488007283E-4</v>
      </c>
      <c r="T2117" s="124">
        <v>7.013888888888889E-3</v>
      </c>
      <c r="U2117" s="195">
        <v>1</v>
      </c>
      <c r="V2117" s="129" t="s">
        <v>311</v>
      </c>
      <c r="W2117" s="124" t="s">
        <v>311</v>
      </c>
      <c r="X2117" s="195" t="s">
        <v>311</v>
      </c>
      <c r="Y2117" s="129" t="s">
        <v>311</v>
      </c>
      <c r="Z2117" s="200">
        <v>2117</v>
      </c>
      <c r="AA2117" s="200">
        <f t="shared" si="294"/>
        <v>1.0127995642701526E-2</v>
      </c>
      <c r="AB2117" s="200">
        <f t="shared" si="295"/>
        <v>8.246527777777778E-3</v>
      </c>
      <c r="AC2117" s="200">
        <f t="shared" si="296"/>
        <v>8.3912037037037045E-3</v>
      </c>
      <c r="AE2117" s="200">
        <f t="shared" si="297"/>
        <v>8.4398148148148167E-3</v>
      </c>
      <c r="AF2117" s="200">
        <f t="shared" si="298"/>
        <v>7.013888888888889E-3</v>
      </c>
      <c r="AG2117" s="200">
        <f t="shared" si="299"/>
        <v>-1</v>
      </c>
      <c r="AI2117" s="200" t="s">
        <v>120</v>
      </c>
    </row>
    <row r="2118" spans="1:35" ht="12" customHeight="1" x14ac:dyDescent="0.15">
      <c r="A2118" s="85" t="s">
        <v>309</v>
      </c>
      <c r="B2118" s="134"/>
      <c r="C2118" s="134"/>
      <c r="E2118" s="23" t="s">
        <v>275</v>
      </c>
      <c r="F2118" s="125">
        <v>8.8878367003366997E-3</v>
      </c>
      <c r="G2118" s="196">
        <v>11</v>
      </c>
      <c r="H2118" s="130">
        <v>7.4708751169104285E-4</v>
      </c>
      <c r="I2118" s="125">
        <v>8.8715277777777768E-3</v>
      </c>
      <c r="J2118" s="196">
        <v>2</v>
      </c>
      <c r="K2118" s="130">
        <v>2.7007550670327698E-4</v>
      </c>
      <c r="L2118" s="125">
        <v>9.1820987654320976E-3</v>
      </c>
      <c r="M2118" s="196">
        <v>6</v>
      </c>
      <c r="N2118" s="130">
        <v>7.7788340699543328E-4</v>
      </c>
      <c r="P2118" s="23" t="s">
        <v>275</v>
      </c>
      <c r="Q2118" s="125">
        <v>7.9899691358024695E-3</v>
      </c>
      <c r="R2118" s="196">
        <v>3</v>
      </c>
      <c r="S2118" s="130">
        <v>7.3769023687033849E-4</v>
      </c>
      <c r="T2118" s="125">
        <v>7.0949074074074074E-3</v>
      </c>
      <c r="U2118" s="196">
        <v>2</v>
      </c>
      <c r="V2118" s="130">
        <v>8.3477883890078412E-4</v>
      </c>
      <c r="W2118" s="125">
        <v>8.568672839506174E-3</v>
      </c>
      <c r="X2118" s="196">
        <v>3</v>
      </c>
      <c r="Y2118" s="130">
        <v>1.0112809276629198E-3</v>
      </c>
      <c r="Z2118" s="200">
        <v>2118</v>
      </c>
      <c r="AA2118" s="200">
        <f t="shared" si="294"/>
        <v>8.8878367003366997E-3</v>
      </c>
      <c r="AB2118" s="200">
        <f t="shared" si="295"/>
        <v>8.8715277777777768E-3</v>
      </c>
      <c r="AC2118" s="200">
        <f t="shared" si="296"/>
        <v>9.1820987654320976E-3</v>
      </c>
      <c r="AE2118" s="200">
        <f t="shared" si="297"/>
        <v>7.9899691358024695E-3</v>
      </c>
      <c r="AF2118" s="200">
        <f t="shared" si="298"/>
        <v>7.0949074074074074E-3</v>
      </c>
      <c r="AG2118" s="200">
        <f t="shared" si="299"/>
        <v>8.568672839506174E-3</v>
      </c>
      <c r="AI2118" s="200" t="s">
        <v>121</v>
      </c>
    </row>
    <row r="2119" spans="1:35" ht="12" customHeight="1" x14ac:dyDescent="0.15">
      <c r="E2119" s="103" t="s">
        <v>94</v>
      </c>
      <c r="F2119" s="124">
        <v>9.8789983164983171E-3</v>
      </c>
      <c r="G2119" s="195">
        <v>11</v>
      </c>
      <c r="H2119" s="129">
        <v>1.2941281019550738E-3</v>
      </c>
      <c r="I2119" s="124">
        <v>1.0937500000000001E-2</v>
      </c>
      <c r="J2119" s="195">
        <v>2</v>
      </c>
      <c r="K2119" s="129">
        <v>1.7513987404389002E-3</v>
      </c>
      <c r="L2119" s="124">
        <v>8.6226851851851829E-3</v>
      </c>
      <c r="M2119" s="195">
        <v>6</v>
      </c>
      <c r="N2119" s="129">
        <v>1.1962464873245158E-3</v>
      </c>
      <c r="P2119" s="103" t="s">
        <v>94</v>
      </c>
      <c r="Q2119" s="124">
        <v>7.9542824074074082E-3</v>
      </c>
      <c r="R2119" s="195">
        <v>4</v>
      </c>
      <c r="S2119" s="129">
        <v>8.2245856829686039E-4</v>
      </c>
      <c r="T2119" s="124">
        <v>8.5532407407407397E-3</v>
      </c>
      <c r="U2119" s="195">
        <v>2</v>
      </c>
      <c r="V2119" s="129">
        <v>9.8209275164801201E-4</v>
      </c>
      <c r="W2119" s="124">
        <v>7.6944444444444456E-3</v>
      </c>
      <c r="X2119" s="195">
        <v>5</v>
      </c>
      <c r="Y2119" s="129">
        <v>7.9277760745151014E-4</v>
      </c>
      <c r="Z2119" s="200">
        <v>2119</v>
      </c>
      <c r="AA2119" s="200">
        <f t="shared" si="294"/>
        <v>9.8789983164983171E-3</v>
      </c>
      <c r="AB2119" s="200">
        <f t="shared" si="295"/>
        <v>1.0937500000000001E-2</v>
      </c>
      <c r="AC2119" s="200">
        <f t="shared" si="296"/>
        <v>8.6226851851851829E-3</v>
      </c>
      <c r="AE2119" s="200">
        <f t="shared" si="297"/>
        <v>7.9542824074074082E-3</v>
      </c>
      <c r="AF2119" s="200">
        <f t="shared" si="298"/>
        <v>8.5532407407407397E-3</v>
      </c>
      <c r="AG2119" s="200">
        <f t="shared" si="299"/>
        <v>7.6944444444444456E-3</v>
      </c>
      <c r="AI2119" s="200" t="s">
        <v>106</v>
      </c>
    </row>
    <row r="2120" spans="1:35" ht="12" customHeight="1" x14ac:dyDescent="0.15">
      <c r="A2120" s="2"/>
      <c r="E2120" s="23" t="s">
        <v>95</v>
      </c>
      <c r="F2120" s="125">
        <v>8.2986111111111108E-3</v>
      </c>
      <c r="G2120" s="196">
        <v>2</v>
      </c>
      <c r="H2120" s="130">
        <v>4.9104637582283989E-5</v>
      </c>
      <c r="I2120" s="125">
        <v>1.0798611111111111E-2</v>
      </c>
      <c r="J2120" s="196">
        <v>3</v>
      </c>
      <c r="K2120" s="130">
        <v>3.674654598700686E-4</v>
      </c>
      <c r="L2120" s="125">
        <v>1.0013888888888888E-2</v>
      </c>
      <c r="M2120" s="196">
        <v>5</v>
      </c>
      <c r="N2120" s="130">
        <v>2.487650611345764E-3</v>
      </c>
      <c r="P2120" s="23" t="s">
        <v>95</v>
      </c>
      <c r="Q2120" s="125">
        <v>8.3641975308641984E-3</v>
      </c>
      <c r="R2120" s="196">
        <v>3</v>
      </c>
      <c r="S2120" s="130">
        <v>7.9536152246476011E-4</v>
      </c>
      <c r="T2120" s="125" t="s">
        <v>311</v>
      </c>
      <c r="U2120" s="196" t="s">
        <v>311</v>
      </c>
      <c r="V2120" s="130" t="s">
        <v>311</v>
      </c>
      <c r="W2120" s="125">
        <v>7.951388888888888E-3</v>
      </c>
      <c r="X2120" s="196">
        <v>1</v>
      </c>
      <c r="Y2120" s="130" t="s">
        <v>311</v>
      </c>
      <c r="Z2120" s="200">
        <v>2120</v>
      </c>
      <c r="AA2120" s="200">
        <f t="shared" si="294"/>
        <v>8.2986111111111108E-3</v>
      </c>
      <c r="AB2120" s="200">
        <f t="shared" si="295"/>
        <v>1.0798611111111111E-2</v>
      </c>
      <c r="AC2120" s="200">
        <f t="shared" si="296"/>
        <v>1.0013888888888888E-2</v>
      </c>
      <c r="AE2120" s="200">
        <f t="shared" si="297"/>
        <v>8.3641975308641984E-3</v>
      </c>
      <c r="AF2120" s="200">
        <f t="shared" si="298"/>
        <v>-1</v>
      </c>
      <c r="AG2120" s="200">
        <f t="shared" si="299"/>
        <v>7.951388888888888E-3</v>
      </c>
      <c r="AI2120" s="200" t="s">
        <v>107</v>
      </c>
    </row>
    <row r="2121" spans="1:35" ht="12" customHeight="1" x14ac:dyDescent="0.15">
      <c r="E2121" s="103" t="s">
        <v>96</v>
      </c>
      <c r="F2121" s="124">
        <v>9.5138888888888877E-3</v>
      </c>
      <c r="G2121" s="195">
        <v>13</v>
      </c>
      <c r="H2121" s="129">
        <v>1.3815876765111642E-3</v>
      </c>
      <c r="I2121" s="124">
        <v>9.4733796296296302E-3</v>
      </c>
      <c r="J2121" s="195">
        <v>2</v>
      </c>
      <c r="K2121" s="129">
        <v>1.121222558131437E-3</v>
      </c>
      <c r="L2121" s="124">
        <v>9.0185185185185177E-3</v>
      </c>
      <c r="M2121" s="195">
        <v>5</v>
      </c>
      <c r="N2121" s="129">
        <v>8.1740336145352561E-4</v>
      </c>
      <c r="P2121" s="103" t="s">
        <v>96</v>
      </c>
      <c r="Q2121" s="124">
        <v>8.0979938271604941E-3</v>
      </c>
      <c r="R2121" s="195">
        <v>9</v>
      </c>
      <c r="S2121" s="129">
        <v>5.0741458835145943E-4</v>
      </c>
      <c r="T2121" s="124">
        <v>8.8136574074074072E-3</v>
      </c>
      <c r="U2121" s="195">
        <v>2</v>
      </c>
      <c r="V2121" s="129">
        <v>6.465443948349296E-4</v>
      </c>
      <c r="W2121" s="124" t="s">
        <v>311</v>
      </c>
      <c r="X2121" s="195" t="s">
        <v>311</v>
      </c>
      <c r="Y2121" s="129" t="s">
        <v>311</v>
      </c>
      <c r="Z2121" s="200">
        <v>2121</v>
      </c>
      <c r="AA2121" s="200">
        <f t="shared" si="294"/>
        <v>9.5138888888888877E-3</v>
      </c>
      <c r="AB2121" s="200">
        <f t="shared" si="295"/>
        <v>9.4733796296296302E-3</v>
      </c>
      <c r="AC2121" s="200">
        <f t="shared" si="296"/>
        <v>9.0185185185185177E-3</v>
      </c>
      <c r="AE2121" s="200">
        <f t="shared" si="297"/>
        <v>8.0979938271604941E-3</v>
      </c>
      <c r="AF2121" s="200">
        <f t="shared" si="298"/>
        <v>8.8136574074074072E-3</v>
      </c>
      <c r="AG2121" s="200">
        <f t="shared" si="299"/>
        <v>-1</v>
      </c>
      <c r="AI2121" s="200" t="s">
        <v>108</v>
      </c>
    </row>
    <row r="2122" spans="1:35" ht="12" customHeight="1" x14ac:dyDescent="0.15">
      <c r="E2122" s="28" t="s">
        <v>97</v>
      </c>
      <c r="F2122" s="126">
        <v>9.0137235449735433E-3</v>
      </c>
      <c r="G2122" s="197">
        <v>14</v>
      </c>
      <c r="H2122" s="131">
        <v>1.1583345518328637E-3</v>
      </c>
      <c r="I2122" s="126">
        <v>9.3749999999999997E-3</v>
      </c>
      <c r="J2122" s="197">
        <v>8</v>
      </c>
      <c r="K2122" s="131">
        <v>5.1686835872855183E-4</v>
      </c>
      <c r="L2122" s="126">
        <v>9.7966269841269858E-3</v>
      </c>
      <c r="M2122" s="197">
        <v>7</v>
      </c>
      <c r="N2122" s="131">
        <v>1.4766337960244417E-3</v>
      </c>
      <c r="P2122" s="28" t="s">
        <v>97</v>
      </c>
      <c r="Q2122" s="126">
        <v>8.4457671957671957E-3</v>
      </c>
      <c r="R2122" s="197">
        <v>7</v>
      </c>
      <c r="S2122" s="131">
        <v>4.6746051708319056E-4</v>
      </c>
      <c r="T2122" s="126">
        <v>8.1983024691358024E-3</v>
      </c>
      <c r="U2122" s="197">
        <v>3</v>
      </c>
      <c r="V2122" s="131">
        <v>1.0708572851772602E-3</v>
      </c>
      <c r="W2122" s="126">
        <v>7.7777777777777776E-3</v>
      </c>
      <c r="X2122" s="197">
        <v>2</v>
      </c>
      <c r="Y2122" s="131">
        <v>1.3094570021978045E-4</v>
      </c>
      <c r="Z2122" s="200">
        <v>2122</v>
      </c>
      <c r="AA2122" s="200">
        <f t="shared" si="294"/>
        <v>9.0137235449735433E-3</v>
      </c>
      <c r="AB2122" s="200">
        <f t="shared" si="295"/>
        <v>9.3749999999999997E-3</v>
      </c>
      <c r="AC2122" s="200">
        <f t="shared" si="296"/>
        <v>9.7966269841269858E-3</v>
      </c>
      <c r="AE2122" s="200">
        <f t="shared" si="297"/>
        <v>8.4457671957671957E-3</v>
      </c>
      <c r="AF2122" s="200">
        <f t="shared" si="298"/>
        <v>8.1983024691358024E-3</v>
      </c>
      <c r="AG2122" s="200">
        <f t="shared" si="299"/>
        <v>7.7777777777777776E-3</v>
      </c>
      <c r="AI2122" s="200" t="s">
        <v>109</v>
      </c>
    </row>
    <row r="2123" spans="1:35" ht="12" customHeight="1" x14ac:dyDescent="0.15">
      <c r="E2123" s="103" t="s">
        <v>98</v>
      </c>
      <c r="F2123" s="124">
        <v>1.007154882154882E-2</v>
      </c>
      <c r="G2123" s="195">
        <v>11</v>
      </c>
      <c r="H2123" s="129">
        <v>1.0642714266417533E-3</v>
      </c>
      <c r="I2123" s="124">
        <v>9.3055555555555548E-3</v>
      </c>
      <c r="J2123" s="195">
        <v>4</v>
      </c>
      <c r="K2123" s="129">
        <v>6.1389889755916738E-4</v>
      </c>
      <c r="L2123" s="124">
        <v>9.2835648148148122E-3</v>
      </c>
      <c r="M2123" s="195">
        <v>20</v>
      </c>
      <c r="N2123" s="129">
        <v>9.9444131922402459E-4</v>
      </c>
      <c r="P2123" s="103" t="s">
        <v>98</v>
      </c>
      <c r="Q2123" s="124">
        <v>8.1785300925925931E-3</v>
      </c>
      <c r="R2123" s="195">
        <v>8</v>
      </c>
      <c r="S2123" s="129">
        <v>5.1790171041589622E-4</v>
      </c>
      <c r="T2123" s="124">
        <v>8.1307870370370371E-3</v>
      </c>
      <c r="U2123" s="195">
        <v>4</v>
      </c>
      <c r="V2123" s="129">
        <v>9.184448941893837E-4</v>
      </c>
      <c r="W2123" s="124">
        <v>8.3622685185185189E-3</v>
      </c>
      <c r="X2123" s="195">
        <v>2</v>
      </c>
      <c r="Y2123" s="129">
        <v>5.974397572525138E-4</v>
      </c>
      <c r="Z2123" s="200">
        <v>2123</v>
      </c>
      <c r="AA2123" s="200">
        <f t="shared" si="294"/>
        <v>1.007154882154882E-2</v>
      </c>
      <c r="AB2123" s="200">
        <f t="shared" si="295"/>
        <v>9.3055555555555548E-3</v>
      </c>
      <c r="AC2123" s="200">
        <f t="shared" si="296"/>
        <v>9.2835648148148122E-3</v>
      </c>
      <c r="AE2123" s="200">
        <f t="shared" si="297"/>
        <v>8.1785300925925931E-3</v>
      </c>
      <c r="AF2123" s="200">
        <f t="shared" si="298"/>
        <v>8.1307870370370371E-3</v>
      </c>
      <c r="AG2123" s="200">
        <f t="shared" si="299"/>
        <v>8.3622685185185189E-3</v>
      </c>
      <c r="AI2123" s="200" t="s">
        <v>110</v>
      </c>
    </row>
    <row r="2124" spans="1:35" ht="12" customHeight="1" x14ac:dyDescent="0.15">
      <c r="E2124" s="23" t="s">
        <v>99</v>
      </c>
      <c r="F2124" s="125">
        <v>9.8379629629629633E-3</v>
      </c>
      <c r="G2124" s="196">
        <v>12</v>
      </c>
      <c r="H2124" s="130">
        <v>9.4784144312059094E-4</v>
      </c>
      <c r="I2124" s="125">
        <v>9.5344650205761335E-3</v>
      </c>
      <c r="J2124" s="196">
        <v>9</v>
      </c>
      <c r="K2124" s="130">
        <v>1.1639539650198944E-3</v>
      </c>
      <c r="L2124" s="125">
        <v>8.9429012345679029E-3</v>
      </c>
      <c r="M2124" s="196">
        <v>9</v>
      </c>
      <c r="N2124" s="130">
        <v>3.0720392222189816E-4</v>
      </c>
      <c r="P2124" s="23" t="s">
        <v>99</v>
      </c>
      <c r="Q2124" s="125">
        <v>8.9322916666666665E-3</v>
      </c>
      <c r="R2124" s="196">
        <v>4</v>
      </c>
      <c r="S2124" s="130">
        <v>4.2864460019084011E-4</v>
      </c>
      <c r="T2124" s="125">
        <v>7.7488425925925919E-3</v>
      </c>
      <c r="U2124" s="196">
        <v>2</v>
      </c>
      <c r="V2124" s="130">
        <v>2.2097086912087593E-4</v>
      </c>
      <c r="W2124" s="125">
        <v>7.8530092592592592E-3</v>
      </c>
      <c r="X2124" s="196">
        <v>2</v>
      </c>
      <c r="Y2124" s="130">
        <v>1.3340093209885143E-3</v>
      </c>
      <c r="Z2124" s="200">
        <v>2124</v>
      </c>
      <c r="AA2124" s="200">
        <f t="shared" si="294"/>
        <v>9.8379629629629633E-3</v>
      </c>
      <c r="AB2124" s="200">
        <f t="shared" si="295"/>
        <v>9.5344650205761335E-3</v>
      </c>
      <c r="AC2124" s="200">
        <f t="shared" si="296"/>
        <v>8.9429012345679029E-3</v>
      </c>
      <c r="AE2124" s="200">
        <f t="shared" si="297"/>
        <v>8.9322916666666665E-3</v>
      </c>
      <c r="AF2124" s="200">
        <f t="shared" si="298"/>
        <v>7.7488425925925919E-3</v>
      </c>
      <c r="AG2124" s="200">
        <f t="shared" si="299"/>
        <v>7.8530092592592592E-3</v>
      </c>
      <c r="AI2124" s="200" t="s">
        <v>111</v>
      </c>
    </row>
    <row r="2125" spans="1:35" ht="12" customHeight="1" x14ac:dyDescent="0.15">
      <c r="E2125" s="103" t="s">
        <v>100</v>
      </c>
      <c r="F2125" s="124">
        <v>9.9035493827160492E-3</v>
      </c>
      <c r="G2125" s="195">
        <v>15</v>
      </c>
      <c r="H2125" s="129">
        <v>5.4753473836384372E-4</v>
      </c>
      <c r="I2125" s="124">
        <v>1.0744598765432099E-2</v>
      </c>
      <c r="J2125" s="195">
        <v>3</v>
      </c>
      <c r="K2125" s="129">
        <v>2.6462477938129282E-3</v>
      </c>
      <c r="L2125" s="124">
        <v>9.5833333333333326E-3</v>
      </c>
      <c r="M2125" s="195">
        <v>5</v>
      </c>
      <c r="N2125" s="129">
        <v>1.255480313284074E-3</v>
      </c>
      <c r="P2125" s="103" t="s">
        <v>100</v>
      </c>
      <c r="Q2125" s="124">
        <v>8.5918209876543212E-3</v>
      </c>
      <c r="R2125" s="195">
        <v>3</v>
      </c>
      <c r="S2125" s="129">
        <v>1.0756004015006094E-3</v>
      </c>
      <c r="T2125" s="124">
        <v>7.6851851851851855E-3</v>
      </c>
      <c r="U2125" s="195">
        <v>2</v>
      </c>
      <c r="V2125" s="129">
        <v>2.1278676285701686E-4</v>
      </c>
      <c r="W2125" s="124" t="s">
        <v>311</v>
      </c>
      <c r="X2125" s="195" t="s">
        <v>311</v>
      </c>
      <c r="Y2125" s="129" t="s">
        <v>311</v>
      </c>
      <c r="Z2125" s="200">
        <v>2125</v>
      </c>
      <c r="AA2125" s="200">
        <f t="shared" si="294"/>
        <v>9.9035493827160492E-3</v>
      </c>
      <c r="AB2125" s="200">
        <f t="shared" si="295"/>
        <v>1.0744598765432099E-2</v>
      </c>
      <c r="AC2125" s="200">
        <f t="shared" si="296"/>
        <v>9.5833333333333326E-3</v>
      </c>
      <c r="AE2125" s="200">
        <f t="shared" si="297"/>
        <v>8.5918209876543212E-3</v>
      </c>
      <c r="AF2125" s="200">
        <f t="shared" si="298"/>
        <v>7.6851851851851855E-3</v>
      </c>
      <c r="AG2125" s="200">
        <f t="shared" si="299"/>
        <v>-1</v>
      </c>
      <c r="AI2125" s="200" t="s">
        <v>112</v>
      </c>
    </row>
    <row r="2126" spans="1:35" ht="12" customHeight="1" x14ac:dyDescent="0.15">
      <c r="E2126" s="23" t="s">
        <v>101</v>
      </c>
      <c r="F2126" s="125">
        <v>9.2322530864197543E-3</v>
      </c>
      <c r="G2126" s="196">
        <v>15</v>
      </c>
      <c r="H2126" s="130">
        <v>6.820805599013274E-4</v>
      </c>
      <c r="I2126" s="125">
        <v>1.1520833333333334E-2</v>
      </c>
      <c r="J2126" s="196">
        <v>5</v>
      </c>
      <c r="K2126" s="130">
        <v>2.3578266689160024E-3</v>
      </c>
      <c r="L2126" s="125">
        <v>9.1174768518518523E-3</v>
      </c>
      <c r="M2126" s="196">
        <v>4</v>
      </c>
      <c r="N2126" s="130">
        <v>3.7840614630663084E-4</v>
      </c>
      <c r="P2126" s="23" t="s">
        <v>101</v>
      </c>
      <c r="Q2126" s="125">
        <v>7.9282407407407409E-3</v>
      </c>
      <c r="R2126" s="196">
        <v>1</v>
      </c>
      <c r="S2126" s="130" t="s">
        <v>311</v>
      </c>
      <c r="T2126" s="125">
        <v>7.5192901234567887E-3</v>
      </c>
      <c r="U2126" s="196">
        <v>3</v>
      </c>
      <c r="V2126" s="130">
        <v>2.0779680570208637E-4</v>
      </c>
      <c r="W2126" s="125">
        <v>8.5493827160493824E-3</v>
      </c>
      <c r="X2126" s="196">
        <v>3</v>
      </c>
      <c r="Y2126" s="130">
        <v>8.8874520604419974E-4</v>
      </c>
      <c r="Z2126" s="200">
        <v>2126</v>
      </c>
      <c r="AA2126" s="200">
        <f t="shared" si="294"/>
        <v>9.2322530864197543E-3</v>
      </c>
      <c r="AB2126" s="200">
        <f t="shared" si="295"/>
        <v>1.1520833333333334E-2</v>
      </c>
      <c r="AC2126" s="200">
        <f t="shared" si="296"/>
        <v>9.1174768518518523E-3</v>
      </c>
      <c r="AE2126" s="200">
        <f t="shared" si="297"/>
        <v>7.9282407407407409E-3</v>
      </c>
      <c r="AF2126" s="200">
        <f t="shared" si="298"/>
        <v>7.5192901234567887E-3</v>
      </c>
      <c r="AG2126" s="200">
        <f t="shared" si="299"/>
        <v>8.5493827160493824E-3</v>
      </c>
      <c r="AI2126" s="200" t="s">
        <v>113</v>
      </c>
    </row>
    <row r="2127" spans="1:35" ht="12" customHeight="1" x14ac:dyDescent="0.15">
      <c r="E2127" s="103" t="s">
        <v>102</v>
      </c>
      <c r="F2127" s="124">
        <v>9.1074346405228736E-3</v>
      </c>
      <c r="G2127" s="195">
        <v>17</v>
      </c>
      <c r="H2127" s="129">
        <v>6.8961576388371646E-4</v>
      </c>
      <c r="I2127" s="124">
        <v>9.7476851851851839E-3</v>
      </c>
      <c r="J2127" s="195">
        <v>5</v>
      </c>
      <c r="K2127" s="129">
        <v>2.2693067177559779E-3</v>
      </c>
      <c r="L2127" s="124">
        <v>9.1724537037037035E-3</v>
      </c>
      <c r="M2127" s="195">
        <v>6</v>
      </c>
      <c r="N2127" s="129">
        <v>1.0543149284148803E-3</v>
      </c>
      <c r="P2127" s="103" t="s">
        <v>102</v>
      </c>
      <c r="Q2127" s="124" t="s">
        <v>311</v>
      </c>
      <c r="R2127" s="195" t="s">
        <v>311</v>
      </c>
      <c r="S2127" s="129" t="s">
        <v>311</v>
      </c>
      <c r="T2127" s="124">
        <v>8.3680555555555557E-3</v>
      </c>
      <c r="U2127" s="195">
        <v>1</v>
      </c>
      <c r="V2127" s="129" t="s">
        <v>311</v>
      </c>
      <c r="W2127" s="124">
        <v>9.5370370370370366E-3</v>
      </c>
      <c r="X2127" s="195">
        <v>1</v>
      </c>
      <c r="Y2127" s="129" t="s">
        <v>311</v>
      </c>
      <c r="Z2127" s="200">
        <v>2127</v>
      </c>
      <c r="AA2127" s="200">
        <f t="shared" si="294"/>
        <v>9.1074346405228736E-3</v>
      </c>
      <c r="AB2127" s="200">
        <f t="shared" si="295"/>
        <v>9.7476851851851839E-3</v>
      </c>
      <c r="AC2127" s="200">
        <f t="shared" si="296"/>
        <v>9.1724537037037035E-3</v>
      </c>
      <c r="AE2127" s="200">
        <f t="shared" si="297"/>
        <v>-1</v>
      </c>
      <c r="AF2127" s="200">
        <f t="shared" si="298"/>
        <v>8.3680555555555557E-3</v>
      </c>
      <c r="AG2127" s="200">
        <f t="shared" si="299"/>
        <v>9.5370370370370366E-3</v>
      </c>
      <c r="AI2127" s="200" t="s">
        <v>114</v>
      </c>
    </row>
    <row r="2128" spans="1:35" ht="12" customHeight="1" x14ac:dyDescent="0.15">
      <c r="E2128" s="23" t="s">
        <v>103</v>
      </c>
      <c r="F2128" s="125">
        <v>7.951388888888888E-3</v>
      </c>
      <c r="G2128" s="196">
        <v>1</v>
      </c>
      <c r="H2128" s="130" t="s">
        <v>311</v>
      </c>
      <c r="I2128" s="125">
        <v>9.5320767195767198E-3</v>
      </c>
      <c r="J2128" s="196">
        <v>7</v>
      </c>
      <c r="K2128" s="130">
        <v>1.8375442800306081E-3</v>
      </c>
      <c r="L2128" s="125">
        <v>1.0630787037037038E-2</v>
      </c>
      <c r="M2128" s="196">
        <v>2</v>
      </c>
      <c r="N2128" s="130">
        <v>1.0230132829666392E-3</v>
      </c>
      <c r="P2128" s="23" t="s">
        <v>103</v>
      </c>
      <c r="Q2128" s="125">
        <v>9.0856481481481483E-3</v>
      </c>
      <c r="R2128" s="196">
        <v>1</v>
      </c>
      <c r="S2128" s="130" t="s">
        <v>311</v>
      </c>
      <c r="T2128" s="125" t="s">
        <v>311</v>
      </c>
      <c r="U2128" s="196" t="s">
        <v>311</v>
      </c>
      <c r="V2128" s="130" t="s">
        <v>311</v>
      </c>
      <c r="W2128" s="125">
        <v>8.3101851851851861E-3</v>
      </c>
      <c r="X2128" s="196">
        <v>1</v>
      </c>
      <c r="Y2128" s="130" t="s">
        <v>311</v>
      </c>
      <c r="Z2128" s="200">
        <v>2128</v>
      </c>
      <c r="AA2128" s="200">
        <f t="shared" si="294"/>
        <v>7.951388888888888E-3</v>
      </c>
      <c r="AB2128" s="200">
        <f t="shared" si="295"/>
        <v>9.5320767195767198E-3</v>
      </c>
      <c r="AC2128" s="200">
        <f t="shared" si="296"/>
        <v>1.0630787037037038E-2</v>
      </c>
      <c r="AE2128" s="200">
        <f t="shared" si="297"/>
        <v>9.0856481481481483E-3</v>
      </c>
      <c r="AF2128" s="200">
        <f t="shared" si="298"/>
        <v>-1</v>
      </c>
      <c r="AG2128" s="200">
        <f t="shared" si="299"/>
        <v>8.3101851851851861E-3</v>
      </c>
      <c r="AI2128" s="200" t="s">
        <v>115</v>
      </c>
    </row>
    <row r="2129" spans="5:35" ht="12" customHeight="1" x14ac:dyDescent="0.15">
      <c r="E2129" s="103" t="s">
        <v>104</v>
      </c>
      <c r="F2129" s="124">
        <v>8.518518518518519E-3</v>
      </c>
      <c r="G2129" s="195">
        <v>6</v>
      </c>
      <c r="H2129" s="129">
        <v>7.5076407124485215E-4</v>
      </c>
      <c r="I2129" s="124">
        <v>1.1597222222222222E-2</v>
      </c>
      <c r="J2129" s="195">
        <v>1</v>
      </c>
      <c r="K2129" s="129" t="s">
        <v>311</v>
      </c>
      <c r="L2129" s="124">
        <v>7.4305555555555548E-3</v>
      </c>
      <c r="M2129" s="195">
        <v>1</v>
      </c>
      <c r="N2129" s="129" t="s">
        <v>311</v>
      </c>
      <c r="P2129" s="103" t="s">
        <v>104</v>
      </c>
      <c r="Q2129" s="124">
        <v>7.7083333333333335E-3</v>
      </c>
      <c r="R2129" s="195">
        <v>1</v>
      </c>
      <c r="S2129" s="129" t="s">
        <v>311</v>
      </c>
      <c r="T2129" s="124" t="s">
        <v>311</v>
      </c>
      <c r="U2129" s="195" t="s">
        <v>311</v>
      </c>
      <c r="V2129" s="129" t="s">
        <v>311</v>
      </c>
      <c r="W2129" s="124">
        <v>7.9282407407407409E-3</v>
      </c>
      <c r="X2129" s="195">
        <v>1</v>
      </c>
      <c r="Y2129" s="129" t="s">
        <v>311</v>
      </c>
      <c r="Z2129" s="200">
        <v>2129</v>
      </c>
      <c r="AA2129" s="200">
        <f t="shared" si="294"/>
        <v>8.518518518518519E-3</v>
      </c>
      <c r="AB2129" s="200">
        <f t="shared" si="295"/>
        <v>1.1597222222222222E-2</v>
      </c>
      <c r="AC2129" s="200">
        <f t="shared" si="296"/>
        <v>7.4305555555555548E-3</v>
      </c>
      <c r="AE2129" s="200">
        <f t="shared" si="297"/>
        <v>7.7083333333333335E-3</v>
      </c>
      <c r="AF2129" s="200">
        <f t="shared" si="298"/>
        <v>-1</v>
      </c>
      <c r="AG2129" s="200">
        <f t="shared" si="299"/>
        <v>7.9282407407407409E-3</v>
      </c>
      <c r="AI2129" s="200" t="s">
        <v>116</v>
      </c>
    </row>
    <row r="2130" spans="5:35" ht="12" customHeight="1" x14ac:dyDescent="0.15">
      <c r="E2130" s="23" t="s">
        <v>105</v>
      </c>
      <c r="F2130" s="125">
        <v>8.6309523809523815E-3</v>
      </c>
      <c r="G2130" s="196">
        <v>7</v>
      </c>
      <c r="H2130" s="130">
        <v>7.0344331137965664E-4</v>
      </c>
      <c r="I2130" s="125">
        <v>7.8009259259259264E-3</v>
      </c>
      <c r="J2130" s="196">
        <v>2</v>
      </c>
      <c r="K2130" s="130">
        <v>5.5651922593384932E-4</v>
      </c>
      <c r="L2130" s="125">
        <v>9.2708333333333341E-3</v>
      </c>
      <c r="M2130" s="196">
        <v>1</v>
      </c>
      <c r="N2130" s="130" t="s">
        <v>311</v>
      </c>
      <c r="P2130" s="23" t="s">
        <v>105</v>
      </c>
      <c r="Q2130" s="125" t="s">
        <v>311</v>
      </c>
      <c r="R2130" s="196" t="s">
        <v>311</v>
      </c>
      <c r="S2130" s="130" t="s">
        <v>311</v>
      </c>
      <c r="T2130" s="125" t="s">
        <v>311</v>
      </c>
      <c r="U2130" s="196" t="s">
        <v>311</v>
      </c>
      <c r="V2130" s="130" t="s">
        <v>311</v>
      </c>
      <c r="W2130" s="125">
        <v>5.6828703703703702E-3</v>
      </c>
      <c r="X2130" s="196">
        <v>1</v>
      </c>
      <c r="Y2130" s="130" t="s">
        <v>311</v>
      </c>
      <c r="Z2130" s="200">
        <v>2130</v>
      </c>
      <c r="AA2130" s="200">
        <f t="shared" si="294"/>
        <v>8.6309523809523815E-3</v>
      </c>
      <c r="AB2130" s="200">
        <f t="shared" si="295"/>
        <v>7.8009259259259264E-3</v>
      </c>
      <c r="AC2130" s="200">
        <f t="shared" si="296"/>
        <v>9.2708333333333341E-3</v>
      </c>
      <c r="AE2130" s="200">
        <f t="shared" si="297"/>
        <v>-1</v>
      </c>
      <c r="AF2130" s="200">
        <f t="shared" si="298"/>
        <v>-1</v>
      </c>
      <c r="AG2130" s="200">
        <f t="shared" si="299"/>
        <v>5.6828703703703702E-3</v>
      </c>
      <c r="AI2130" s="200" t="s">
        <v>117</v>
      </c>
    </row>
    <row r="2131" spans="5:35" ht="12" customHeight="1" x14ac:dyDescent="0.15">
      <c r="E2131" s="46" t="s">
        <v>126</v>
      </c>
      <c r="F2131" s="127"/>
      <c r="G2131" s="198"/>
      <c r="H2131" s="132"/>
      <c r="I2131" s="127"/>
      <c r="J2131" s="198"/>
      <c r="K2131" s="132"/>
      <c r="L2131" s="127"/>
      <c r="M2131" s="198"/>
      <c r="N2131" s="132"/>
      <c r="P2131" s="46" t="s">
        <v>126</v>
      </c>
      <c r="Q2131" s="127"/>
      <c r="R2131" s="198"/>
      <c r="S2131" s="132"/>
      <c r="T2131" s="127"/>
      <c r="U2131" s="198"/>
      <c r="V2131" s="132"/>
      <c r="W2131" s="127"/>
      <c r="X2131" s="198"/>
      <c r="Y2131" s="132"/>
    </row>
    <row r="2132" spans="5:35" ht="12" customHeight="1" x14ac:dyDescent="0.15">
      <c r="E2132" s="34" t="s">
        <v>127</v>
      </c>
      <c r="F2132" s="125">
        <v>9.4496855345911936E-3</v>
      </c>
      <c r="G2132" s="196">
        <v>53</v>
      </c>
      <c r="H2132" s="130">
        <v>1.1051214417028218E-3</v>
      </c>
      <c r="I2132" s="125">
        <v>8.6947016460905344E-3</v>
      </c>
      <c r="J2132" s="196">
        <v>9</v>
      </c>
      <c r="K2132" s="130">
        <v>6.1831390733270929E-4</v>
      </c>
      <c r="L2132" s="125">
        <v>9.3894675925925916E-3</v>
      </c>
      <c r="M2132" s="196">
        <v>12</v>
      </c>
      <c r="N2132" s="130">
        <v>1.6283483030488969E-3</v>
      </c>
      <c r="P2132" s="34" t="s">
        <v>127</v>
      </c>
      <c r="Q2132" s="125">
        <v>8.053240740740741E-3</v>
      </c>
      <c r="R2132" s="196">
        <v>10</v>
      </c>
      <c r="S2132" s="130">
        <v>8.4813037409270592E-4</v>
      </c>
      <c r="T2132" s="125">
        <v>7.013888888888889E-3</v>
      </c>
      <c r="U2132" s="196">
        <v>1</v>
      </c>
      <c r="V2132" s="130" t="s">
        <v>311</v>
      </c>
      <c r="W2132" s="125" t="s">
        <v>311</v>
      </c>
      <c r="X2132" s="196" t="s">
        <v>311</v>
      </c>
      <c r="Y2132" s="130" t="s">
        <v>311</v>
      </c>
    </row>
    <row r="2133" spans="5:35" ht="12" customHeight="1" x14ac:dyDescent="0.15">
      <c r="E2133" s="103" t="s">
        <v>123</v>
      </c>
      <c r="F2133" s="124">
        <v>9.4203317901234533E-3</v>
      </c>
      <c r="G2133" s="195">
        <v>36</v>
      </c>
      <c r="H2133" s="129">
        <v>1.3469709868427113E-3</v>
      </c>
      <c r="I2133" s="124">
        <v>9.7186609686609679E-3</v>
      </c>
      <c r="J2133" s="195">
        <v>13</v>
      </c>
      <c r="K2133" s="129">
        <v>8.1451917038915752E-4</v>
      </c>
      <c r="L2133" s="124">
        <v>9.4521604938271608E-3</v>
      </c>
      <c r="M2133" s="195">
        <v>21</v>
      </c>
      <c r="N2133" s="129">
        <v>1.6258766123283172E-3</v>
      </c>
      <c r="P2133" s="103" t="s">
        <v>123</v>
      </c>
      <c r="Q2133" s="124">
        <v>8.2744107744107762E-3</v>
      </c>
      <c r="R2133" s="195">
        <v>22</v>
      </c>
      <c r="S2133" s="129">
        <v>5.1763185524149834E-4</v>
      </c>
      <c r="T2133" s="124">
        <v>8.4444444444444437E-3</v>
      </c>
      <c r="U2133" s="195">
        <v>5</v>
      </c>
      <c r="V2133" s="129">
        <v>8.8964660750677363E-4</v>
      </c>
      <c r="W2133" s="124">
        <v>7.6226851851851855E-3</v>
      </c>
      <c r="X2133" s="195">
        <v>5</v>
      </c>
      <c r="Y2133" s="129">
        <v>6.717750527790963E-4</v>
      </c>
    </row>
    <row r="2134" spans="5:35" ht="12" customHeight="1" x14ac:dyDescent="0.15">
      <c r="E2134" s="23" t="s">
        <v>124</v>
      </c>
      <c r="F2134" s="125">
        <v>9.5011801016702969E-3</v>
      </c>
      <c r="G2134" s="196">
        <v>51</v>
      </c>
      <c r="H2134" s="130">
        <v>8.0289796461230887E-4</v>
      </c>
      <c r="I2134" s="125">
        <v>1.0200414230019494E-2</v>
      </c>
      <c r="J2134" s="196">
        <v>19</v>
      </c>
      <c r="K2134" s="130">
        <v>1.8895896516340936E-3</v>
      </c>
      <c r="L2134" s="125">
        <v>9.2190255731922389E-3</v>
      </c>
      <c r="M2134" s="196">
        <v>21</v>
      </c>
      <c r="N2134" s="130">
        <v>7.5413436521044549E-4</v>
      </c>
      <c r="P2134" s="23" t="s">
        <v>124</v>
      </c>
      <c r="Q2134" s="125">
        <v>8.6791087962962959E-3</v>
      </c>
      <c r="R2134" s="196">
        <v>8</v>
      </c>
      <c r="S2134" s="130">
        <v>7.2782529419567333E-4</v>
      </c>
      <c r="T2134" s="125">
        <v>7.6322751322751318E-3</v>
      </c>
      <c r="U2134" s="196">
        <v>7</v>
      </c>
      <c r="V2134" s="130">
        <v>2.0475069638779388E-4</v>
      </c>
      <c r="W2134" s="125">
        <v>8.2708333333333349E-3</v>
      </c>
      <c r="X2134" s="196">
        <v>5</v>
      </c>
      <c r="Y2134" s="130">
        <v>9.9262784322769432E-4</v>
      </c>
    </row>
    <row r="2135" spans="5:35" ht="12" customHeight="1" x14ac:dyDescent="0.15">
      <c r="E2135" s="46" t="s">
        <v>3</v>
      </c>
      <c r="F2135" s="127"/>
      <c r="G2135" s="198"/>
      <c r="H2135" s="132"/>
      <c r="I2135" s="127"/>
      <c r="J2135" s="198"/>
      <c r="K2135" s="132"/>
      <c r="L2135" s="127"/>
      <c r="M2135" s="198"/>
      <c r="N2135" s="132"/>
      <c r="P2135" s="46" t="s">
        <v>3</v>
      </c>
      <c r="Q2135" s="127"/>
      <c r="R2135" s="198"/>
      <c r="S2135" s="132"/>
      <c r="T2135" s="127"/>
      <c r="U2135" s="198"/>
      <c r="V2135" s="132"/>
      <c r="W2135" s="127"/>
      <c r="X2135" s="198"/>
      <c r="Y2135" s="132"/>
    </row>
    <row r="2136" spans="5:35" ht="12" customHeight="1" x14ac:dyDescent="0.15">
      <c r="E2136" s="26" t="s">
        <v>128</v>
      </c>
      <c r="F2136" s="128">
        <v>9.4006283068783138E-3</v>
      </c>
      <c r="G2136" s="199">
        <v>182</v>
      </c>
      <c r="H2136" s="133">
        <v>1.0520636476268829E-3</v>
      </c>
      <c r="I2136" s="128">
        <v>9.6833257437765659E-3</v>
      </c>
      <c r="J2136" s="199">
        <v>61</v>
      </c>
      <c r="K2136" s="133">
        <v>1.5726465715098596E-3</v>
      </c>
      <c r="L2136" s="128">
        <v>9.2945326278659618E-3</v>
      </c>
      <c r="M2136" s="199">
        <v>84</v>
      </c>
      <c r="N2136" s="133">
        <v>1.232667078742344E-3</v>
      </c>
      <c r="P2136" s="26" t="s">
        <v>128</v>
      </c>
      <c r="Q2136" s="128">
        <v>8.2676727207977221E-3</v>
      </c>
      <c r="R2136" s="199">
        <v>52</v>
      </c>
      <c r="S2136" s="133">
        <v>6.6849169173426449E-4</v>
      </c>
      <c r="T2136" s="128">
        <v>7.9477062289562295E-3</v>
      </c>
      <c r="U2136" s="199">
        <v>22</v>
      </c>
      <c r="V2136" s="133">
        <v>7.8407624009032943E-4</v>
      </c>
      <c r="W2136" s="128">
        <v>8.0555555555555571E-3</v>
      </c>
      <c r="X2136" s="199">
        <v>22</v>
      </c>
      <c r="Y2136" s="133">
        <v>9.4634803361397918E-4</v>
      </c>
    </row>
    <row r="2137" spans="5:35" ht="12" customHeight="1" x14ac:dyDescent="0.15">
      <c r="E2137" s="123"/>
      <c r="P2137" s="123"/>
    </row>
    <row r="2138" spans="5:35" ht="12" customHeight="1" x14ac:dyDescent="0.15">
      <c r="E2138" s="113" t="s">
        <v>315</v>
      </c>
      <c r="P2138" s="113" t="s">
        <v>315</v>
      </c>
    </row>
    <row r="2140" spans="5:35" ht="12" customHeight="1" x14ac:dyDescent="0.15">
      <c r="AC2140" s="225"/>
    </row>
    <row r="2154" spans="1:35" ht="20.100000000000001" customHeight="1" x14ac:dyDescent="0.15">
      <c r="A2154" s="6"/>
      <c r="E2154" s="3" t="s">
        <v>254</v>
      </c>
      <c r="F2154" s="15"/>
      <c r="G2154" s="192"/>
      <c r="H2154" s="15"/>
      <c r="I2154" s="15"/>
      <c r="J2154" s="192"/>
      <c r="K2154" s="15"/>
      <c r="L2154" s="15"/>
      <c r="M2154" s="192"/>
      <c r="N2154" s="15"/>
      <c r="P2154" s="3" t="s">
        <v>255</v>
      </c>
      <c r="Q2154" s="15"/>
      <c r="R2154" s="192"/>
      <c r="S2154" s="15"/>
      <c r="T2154" s="15"/>
      <c r="U2154" s="192"/>
      <c r="V2154" s="15"/>
      <c r="W2154" s="15"/>
      <c r="X2154" s="192"/>
      <c r="Y2154" s="15"/>
    </row>
    <row r="2155" spans="1:35" ht="12" customHeight="1" x14ac:dyDescent="0.15">
      <c r="E2155" s="41"/>
      <c r="F2155" s="42" t="s">
        <v>283</v>
      </c>
      <c r="G2155" s="193"/>
      <c r="H2155" s="43"/>
      <c r="I2155" s="42" t="s">
        <v>285</v>
      </c>
      <c r="J2155" s="193"/>
      <c r="K2155" s="43"/>
      <c r="L2155" s="42" t="s">
        <v>286</v>
      </c>
      <c r="M2155" s="193"/>
      <c r="N2155" s="43"/>
      <c r="P2155" s="41"/>
      <c r="Q2155" s="42" t="s">
        <v>283</v>
      </c>
      <c r="R2155" s="193"/>
      <c r="S2155" s="43"/>
      <c r="T2155" s="42" t="s">
        <v>285</v>
      </c>
      <c r="U2155" s="193"/>
      <c r="V2155" s="43"/>
      <c r="W2155" s="42" t="s">
        <v>286</v>
      </c>
      <c r="X2155" s="193"/>
      <c r="Y2155" s="43"/>
    </row>
    <row r="2156" spans="1:35" ht="12" customHeight="1" x14ac:dyDescent="0.15">
      <c r="A2156" s="84"/>
      <c r="B2156" s="84"/>
      <c r="C2156" s="84"/>
      <c r="E2156" s="80"/>
      <c r="F2156" s="104" t="s">
        <v>306</v>
      </c>
      <c r="G2156" s="194" t="s">
        <v>305</v>
      </c>
      <c r="H2156" s="105" t="s">
        <v>307</v>
      </c>
      <c r="I2156" s="104" t="s">
        <v>306</v>
      </c>
      <c r="J2156" s="194" t="s">
        <v>305</v>
      </c>
      <c r="K2156" s="105" t="s">
        <v>307</v>
      </c>
      <c r="L2156" s="104" t="s">
        <v>306</v>
      </c>
      <c r="M2156" s="194" t="s">
        <v>305</v>
      </c>
      <c r="N2156" s="105" t="s">
        <v>307</v>
      </c>
      <c r="P2156" s="80"/>
      <c r="Q2156" s="104" t="s">
        <v>306</v>
      </c>
      <c r="R2156" s="194" t="s">
        <v>305</v>
      </c>
      <c r="S2156" s="105" t="s">
        <v>307</v>
      </c>
      <c r="T2156" s="104" t="s">
        <v>306</v>
      </c>
      <c r="U2156" s="194" t="s">
        <v>305</v>
      </c>
      <c r="V2156" s="105" t="s">
        <v>307</v>
      </c>
      <c r="W2156" s="104" t="s">
        <v>306</v>
      </c>
      <c r="X2156" s="194" t="s">
        <v>305</v>
      </c>
      <c r="Y2156" s="105" t="s">
        <v>307</v>
      </c>
    </row>
    <row r="2157" spans="1:35" ht="12" customHeight="1" x14ac:dyDescent="0.15">
      <c r="A2157" s="2" t="s">
        <v>0</v>
      </c>
      <c r="E2157" s="46" t="s">
        <v>125</v>
      </c>
      <c r="F2157" s="30"/>
      <c r="G2157" s="110"/>
      <c r="H2157" s="32"/>
      <c r="I2157" s="30"/>
      <c r="J2157" s="110"/>
      <c r="K2157" s="32"/>
      <c r="L2157" s="30"/>
      <c r="M2157" s="110"/>
      <c r="N2157" s="32"/>
      <c r="P2157" s="46" t="s">
        <v>125</v>
      </c>
      <c r="Q2157" s="30"/>
      <c r="R2157" s="110"/>
      <c r="S2157" s="32"/>
      <c r="T2157" s="30"/>
      <c r="U2157" s="110"/>
      <c r="V2157" s="32"/>
      <c r="W2157" s="30"/>
      <c r="X2157" s="110"/>
      <c r="Y2157" s="32"/>
      <c r="AA2157" s="200" t="s">
        <v>283</v>
      </c>
      <c r="AB2157" s="200" t="s">
        <v>285</v>
      </c>
      <c r="AC2157" s="200" t="s">
        <v>286</v>
      </c>
      <c r="AE2157" s="200" t="s">
        <v>283</v>
      </c>
      <c r="AF2157" s="200" t="s">
        <v>285</v>
      </c>
      <c r="AG2157" s="200" t="s">
        <v>286</v>
      </c>
    </row>
    <row r="2158" spans="1:35" ht="12" customHeight="1" x14ac:dyDescent="0.15">
      <c r="A2158" s="25"/>
      <c r="E2158" s="103" t="s">
        <v>272</v>
      </c>
      <c r="F2158" s="124">
        <v>4.5661253184401266E-3</v>
      </c>
      <c r="G2158" s="195">
        <v>756</v>
      </c>
      <c r="H2158" s="129">
        <v>6.9086242853039583E-4</v>
      </c>
      <c r="I2158" s="124">
        <v>4.0670897190293745E-3</v>
      </c>
      <c r="J2158" s="195">
        <v>58</v>
      </c>
      <c r="K2158" s="129">
        <v>4.6420469670482661E-4</v>
      </c>
      <c r="L2158" s="124">
        <v>3.9662037037037044E-3</v>
      </c>
      <c r="M2158" s="195">
        <v>25</v>
      </c>
      <c r="N2158" s="129">
        <v>4.5435575310237092E-4</v>
      </c>
      <c r="P2158" s="103" t="s">
        <v>272</v>
      </c>
      <c r="Q2158" s="124" t="s">
        <v>311</v>
      </c>
      <c r="R2158" s="195" t="s">
        <v>311</v>
      </c>
      <c r="S2158" s="129" t="s">
        <v>311</v>
      </c>
      <c r="T2158" s="124" t="s">
        <v>311</v>
      </c>
      <c r="U2158" s="195" t="s">
        <v>311</v>
      </c>
      <c r="V2158" s="129" t="s">
        <v>311</v>
      </c>
      <c r="W2158" s="124" t="s">
        <v>311</v>
      </c>
      <c r="X2158" s="195" t="s">
        <v>311</v>
      </c>
      <c r="Y2158" s="129" t="s">
        <v>311</v>
      </c>
      <c r="Z2158" s="200">
        <v>2158</v>
      </c>
      <c r="AA2158" s="200">
        <f>IF(F2158="-",-1,F2158)</f>
        <v>4.5661253184401266E-3</v>
      </c>
      <c r="AB2158" s="200">
        <f>IF(I2158="-",-1,I2158)</f>
        <v>4.0670897190293745E-3</v>
      </c>
      <c r="AC2158" s="200">
        <f>IF(L2158="-",-1,L2158)</f>
        <v>3.9662037037037044E-3</v>
      </c>
      <c r="AE2158" s="200">
        <f>IF(Q2158="-",-1,Q2158)</f>
        <v>-1</v>
      </c>
      <c r="AF2158" s="200">
        <f>IF(T2158="-",-1,T2158)</f>
        <v>-1</v>
      </c>
      <c r="AG2158" s="200">
        <f>IF(W2158="-",-1,W2158)</f>
        <v>-1</v>
      </c>
      <c r="AI2158" s="200" t="s">
        <v>118</v>
      </c>
    </row>
    <row r="2159" spans="1:35" ht="12" customHeight="1" x14ac:dyDescent="0.15">
      <c r="A2159" s="85" t="s">
        <v>308</v>
      </c>
      <c r="B2159" s="134"/>
      <c r="C2159" s="134"/>
      <c r="E2159" s="23" t="s">
        <v>273</v>
      </c>
      <c r="F2159" s="125">
        <v>5.6565214419416676E-3</v>
      </c>
      <c r="G2159" s="196">
        <v>1761</v>
      </c>
      <c r="H2159" s="130">
        <v>1.3336814463442738E-3</v>
      </c>
      <c r="I2159" s="125">
        <v>4.194497455470742E-3</v>
      </c>
      <c r="J2159" s="196">
        <v>131</v>
      </c>
      <c r="K2159" s="130">
        <v>4.640385001119473E-4</v>
      </c>
      <c r="L2159" s="125">
        <v>4.0616531165311651E-3</v>
      </c>
      <c r="M2159" s="196">
        <v>41</v>
      </c>
      <c r="N2159" s="130">
        <v>3.9756051734598195E-4</v>
      </c>
      <c r="P2159" s="23" t="s">
        <v>273</v>
      </c>
      <c r="Q2159" s="125" t="s">
        <v>311</v>
      </c>
      <c r="R2159" s="196" t="s">
        <v>311</v>
      </c>
      <c r="S2159" s="130" t="s">
        <v>311</v>
      </c>
      <c r="T2159" s="125" t="s">
        <v>311</v>
      </c>
      <c r="U2159" s="196" t="s">
        <v>311</v>
      </c>
      <c r="V2159" s="130" t="s">
        <v>311</v>
      </c>
      <c r="W2159" s="125" t="s">
        <v>311</v>
      </c>
      <c r="X2159" s="196" t="s">
        <v>311</v>
      </c>
      <c r="Y2159" s="130" t="s">
        <v>311</v>
      </c>
      <c r="Z2159" s="200">
        <v>2159</v>
      </c>
      <c r="AA2159" s="200">
        <f t="shared" ref="AA2159:AA2173" si="300">IF(F2159="-",-1,F2159)</f>
        <v>5.6565214419416676E-3</v>
      </c>
      <c r="AB2159" s="200">
        <f t="shared" ref="AB2159:AB2173" si="301">IF(I2159="-",-1,I2159)</f>
        <v>4.194497455470742E-3</v>
      </c>
      <c r="AC2159" s="200">
        <f t="shared" ref="AC2159:AC2173" si="302">IF(L2159="-",-1,L2159)</f>
        <v>4.0616531165311651E-3</v>
      </c>
      <c r="AE2159" s="200">
        <f t="shared" ref="AE2159:AE2173" si="303">IF(Q2159="-",-1,Q2159)</f>
        <v>-1</v>
      </c>
      <c r="AF2159" s="200">
        <f t="shared" ref="AF2159:AF2173" si="304">IF(T2159="-",-1,T2159)</f>
        <v>-1</v>
      </c>
      <c r="AG2159" s="200">
        <f t="shared" ref="AG2159:AG2173" si="305">IF(W2159="-",-1,W2159)</f>
        <v>-1</v>
      </c>
      <c r="AI2159" s="200" t="s">
        <v>119</v>
      </c>
    </row>
    <row r="2160" spans="1:35" ht="12" customHeight="1" x14ac:dyDescent="0.15">
      <c r="A2160" s="85" t="s">
        <v>310</v>
      </c>
      <c r="B2160" s="134"/>
      <c r="C2160" s="134"/>
      <c r="E2160" s="103" t="s">
        <v>274</v>
      </c>
      <c r="F2160" s="124">
        <v>5.2292360008067912E-3</v>
      </c>
      <c r="G2160" s="195">
        <v>1469</v>
      </c>
      <c r="H2160" s="129">
        <v>8.2253109252484774E-4</v>
      </c>
      <c r="I2160" s="124">
        <v>4.0701760698522377E-3</v>
      </c>
      <c r="J2160" s="195">
        <v>193</v>
      </c>
      <c r="K2160" s="129">
        <v>4.3071905368862785E-4</v>
      </c>
      <c r="L2160" s="124">
        <v>3.9833416005291E-3</v>
      </c>
      <c r="M2160" s="195">
        <v>56</v>
      </c>
      <c r="N2160" s="129">
        <v>3.5492149038020249E-4</v>
      </c>
      <c r="P2160" s="103" t="s">
        <v>274</v>
      </c>
      <c r="Q2160" s="124" t="s">
        <v>311</v>
      </c>
      <c r="R2160" s="195" t="s">
        <v>311</v>
      </c>
      <c r="S2160" s="129" t="s">
        <v>311</v>
      </c>
      <c r="T2160" s="124" t="s">
        <v>311</v>
      </c>
      <c r="U2160" s="195" t="s">
        <v>311</v>
      </c>
      <c r="V2160" s="129" t="s">
        <v>311</v>
      </c>
      <c r="W2160" s="124" t="s">
        <v>311</v>
      </c>
      <c r="X2160" s="195" t="s">
        <v>311</v>
      </c>
      <c r="Y2160" s="129" t="s">
        <v>311</v>
      </c>
      <c r="Z2160" s="200">
        <v>2160</v>
      </c>
      <c r="AA2160" s="200">
        <f t="shared" si="300"/>
        <v>5.2292360008067912E-3</v>
      </c>
      <c r="AB2160" s="200">
        <f t="shared" si="301"/>
        <v>4.0701760698522377E-3</v>
      </c>
      <c r="AC2160" s="200">
        <f t="shared" si="302"/>
        <v>3.9833416005291E-3</v>
      </c>
      <c r="AE2160" s="200">
        <f t="shared" si="303"/>
        <v>-1</v>
      </c>
      <c r="AF2160" s="200">
        <f t="shared" si="304"/>
        <v>-1</v>
      </c>
      <c r="AG2160" s="200">
        <f t="shared" si="305"/>
        <v>-1</v>
      </c>
      <c r="AI2160" s="200" t="s">
        <v>120</v>
      </c>
    </row>
    <row r="2161" spans="1:35" ht="12" customHeight="1" x14ac:dyDescent="0.15">
      <c r="A2161" s="85" t="s">
        <v>309</v>
      </c>
      <c r="B2161" s="134"/>
      <c r="C2161" s="134"/>
      <c r="E2161" s="23" t="s">
        <v>275</v>
      </c>
      <c r="F2161" s="125">
        <v>4.8200044802867402E-3</v>
      </c>
      <c r="G2161" s="196">
        <v>930</v>
      </c>
      <c r="H2161" s="130">
        <v>7.7050578327479149E-4</v>
      </c>
      <c r="I2161" s="125">
        <v>4.5547448370029013E-3</v>
      </c>
      <c r="J2161" s="196">
        <v>217</v>
      </c>
      <c r="K2161" s="130">
        <v>1.1528846968126805E-3</v>
      </c>
      <c r="L2161" s="125">
        <v>4.2112955116133067E-3</v>
      </c>
      <c r="M2161" s="196">
        <v>118</v>
      </c>
      <c r="N2161" s="130">
        <v>6.6918877056940562E-4</v>
      </c>
      <c r="P2161" s="23" t="s">
        <v>275</v>
      </c>
      <c r="Q2161" s="125">
        <v>3.5532407407407405E-3</v>
      </c>
      <c r="R2161" s="196">
        <v>1</v>
      </c>
      <c r="S2161" s="130" t="s">
        <v>311</v>
      </c>
      <c r="T2161" s="125">
        <v>5.162037037037037E-3</v>
      </c>
      <c r="U2161" s="196">
        <v>1</v>
      </c>
      <c r="V2161" s="130" t="s">
        <v>311</v>
      </c>
      <c r="W2161" s="125" t="s">
        <v>311</v>
      </c>
      <c r="X2161" s="196" t="s">
        <v>311</v>
      </c>
      <c r="Y2161" s="130" t="s">
        <v>311</v>
      </c>
      <c r="Z2161" s="200">
        <v>2161</v>
      </c>
      <c r="AA2161" s="200">
        <f t="shared" si="300"/>
        <v>4.8200044802867402E-3</v>
      </c>
      <c r="AB2161" s="200">
        <f t="shared" si="301"/>
        <v>4.5547448370029013E-3</v>
      </c>
      <c r="AC2161" s="200">
        <f t="shared" si="302"/>
        <v>4.2112955116133067E-3</v>
      </c>
      <c r="AE2161" s="200">
        <f t="shared" si="303"/>
        <v>3.5532407407407405E-3</v>
      </c>
      <c r="AF2161" s="200">
        <f t="shared" si="304"/>
        <v>5.162037037037037E-3</v>
      </c>
      <c r="AG2161" s="200">
        <f t="shared" si="305"/>
        <v>-1</v>
      </c>
      <c r="AI2161" s="200" t="s">
        <v>121</v>
      </c>
    </row>
    <row r="2162" spans="1:35" ht="12" customHeight="1" x14ac:dyDescent="0.15">
      <c r="E2162" s="103" t="s">
        <v>94</v>
      </c>
      <c r="F2162" s="124">
        <v>4.7679731433003681E-3</v>
      </c>
      <c r="G2162" s="195">
        <v>764</v>
      </c>
      <c r="H2162" s="129">
        <v>1.0491952479364335E-3</v>
      </c>
      <c r="I2162" s="124">
        <v>4.4437555114638459E-3</v>
      </c>
      <c r="J2162" s="195">
        <v>252</v>
      </c>
      <c r="K2162" s="129">
        <v>1.1619584851307171E-3</v>
      </c>
      <c r="L2162" s="124">
        <v>4.2866863075196448E-3</v>
      </c>
      <c r="M2162" s="195">
        <v>165</v>
      </c>
      <c r="N2162" s="129">
        <v>5.6326258468406725E-4</v>
      </c>
      <c r="P2162" s="103" t="s">
        <v>94</v>
      </c>
      <c r="Q2162" s="124">
        <v>4.4560185185185189E-3</v>
      </c>
      <c r="R2162" s="195">
        <v>2</v>
      </c>
      <c r="S2162" s="129">
        <v>2.9462782549438243E-4</v>
      </c>
      <c r="T2162" s="124" t="s">
        <v>311</v>
      </c>
      <c r="U2162" s="195" t="s">
        <v>311</v>
      </c>
      <c r="V2162" s="129" t="s">
        <v>311</v>
      </c>
      <c r="W2162" s="124" t="s">
        <v>311</v>
      </c>
      <c r="X2162" s="195" t="s">
        <v>311</v>
      </c>
      <c r="Y2162" s="129" t="s">
        <v>311</v>
      </c>
      <c r="Z2162" s="200">
        <v>2162</v>
      </c>
      <c r="AA2162" s="200">
        <f t="shared" si="300"/>
        <v>4.7679731433003681E-3</v>
      </c>
      <c r="AB2162" s="200">
        <f t="shared" si="301"/>
        <v>4.4437555114638459E-3</v>
      </c>
      <c r="AC2162" s="200">
        <f t="shared" si="302"/>
        <v>4.2866863075196448E-3</v>
      </c>
      <c r="AE2162" s="200">
        <f t="shared" si="303"/>
        <v>4.4560185185185189E-3</v>
      </c>
      <c r="AF2162" s="200">
        <f t="shared" si="304"/>
        <v>-1</v>
      </c>
      <c r="AG2162" s="200">
        <f t="shared" si="305"/>
        <v>-1</v>
      </c>
      <c r="AI2162" s="200" t="s">
        <v>106</v>
      </c>
    </row>
    <row r="2163" spans="1:35" ht="12" customHeight="1" x14ac:dyDescent="0.15">
      <c r="A2163" s="2"/>
      <c r="E2163" s="23" t="s">
        <v>95</v>
      </c>
      <c r="F2163" s="125">
        <v>4.7798631190050043E-3</v>
      </c>
      <c r="G2163" s="196">
        <v>807</v>
      </c>
      <c r="H2163" s="130">
        <v>9.8722080336014015E-4</v>
      </c>
      <c r="I2163" s="125">
        <v>4.524222883597882E-3</v>
      </c>
      <c r="J2163" s="196">
        <v>280</v>
      </c>
      <c r="K2163" s="130">
        <v>1.1419725306830262E-3</v>
      </c>
      <c r="L2163" s="125">
        <v>4.2044753086419766E-3</v>
      </c>
      <c r="M2163" s="196">
        <v>180</v>
      </c>
      <c r="N2163" s="130">
        <v>6.8024287419930123E-4</v>
      </c>
      <c r="P2163" s="23" t="s">
        <v>95</v>
      </c>
      <c r="Q2163" s="125" t="s">
        <v>311</v>
      </c>
      <c r="R2163" s="196" t="s">
        <v>311</v>
      </c>
      <c r="S2163" s="130" t="s">
        <v>311</v>
      </c>
      <c r="T2163" s="125">
        <v>5.9143518518518521E-3</v>
      </c>
      <c r="U2163" s="196">
        <v>1</v>
      </c>
      <c r="V2163" s="130" t="s">
        <v>311</v>
      </c>
      <c r="W2163" s="125">
        <v>3.7268518518518514E-3</v>
      </c>
      <c r="X2163" s="196">
        <v>1</v>
      </c>
      <c r="Y2163" s="130" t="s">
        <v>311</v>
      </c>
      <c r="Z2163" s="200">
        <v>2163</v>
      </c>
      <c r="AA2163" s="200">
        <f t="shared" si="300"/>
        <v>4.7798631190050043E-3</v>
      </c>
      <c r="AB2163" s="200">
        <f t="shared" si="301"/>
        <v>4.524222883597882E-3</v>
      </c>
      <c r="AC2163" s="200">
        <f t="shared" si="302"/>
        <v>4.2044753086419766E-3</v>
      </c>
      <c r="AE2163" s="200">
        <f t="shared" si="303"/>
        <v>-1</v>
      </c>
      <c r="AF2163" s="200">
        <f t="shared" si="304"/>
        <v>5.9143518518518521E-3</v>
      </c>
      <c r="AG2163" s="200">
        <f t="shared" si="305"/>
        <v>3.7268518518518514E-3</v>
      </c>
      <c r="AI2163" s="200" t="s">
        <v>107</v>
      </c>
    </row>
    <row r="2164" spans="1:35" ht="12" customHeight="1" x14ac:dyDescent="0.15">
      <c r="E2164" s="103" t="s">
        <v>96</v>
      </c>
      <c r="F2164" s="124">
        <v>4.7765660265660223E-3</v>
      </c>
      <c r="G2164" s="195">
        <v>1001</v>
      </c>
      <c r="H2164" s="129">
        <v>8.4518260896806997E-4</v>
      </c>
      <c r="I2164" s="124">
        <v>4.3924820342730779E-3</v>
      </c>
      <c r="J2164" s="195">
        <v>335</v>
      </c>
      <c r="K2164" s="129">
        <v>9.8165276011798891E-4</v>
      </c>
      <c r="L2164" s="124">
        <v>4.410937764248269E-3</v>
      </c>
      <c r="M2164" s="195">
        <v>219</v>
      </c>
      <c r="N2164" s="129">
        <v>1.1323524591531546E-3</v>
      </c>
      <c r="P2164" s="103" t="s">
        <v>96</v>
      </c>
      <c r="Q2164" s="124">
        <v>5.2507716049382718E-3</v>
      </c>
      <c r="R2164" s="195">
        <v>3</v>
      </c>
      <c r="S2164" s="129">
        <v>9.1934388942014819E-4</v>
      </c>
      <c r="T2164" s="124" t="s">
        <v>311</v>
      </c>
      <c r="U2164" s="195" t="s">
        <v>311</v>
      </c>
      <c r="V2164" s="129" t="s">
        <v>311</v>
      </c>
      <c r="W2164" s="124">
        <v>4.1782407407407402E-3</v>
      </c>
      <c r="X2164" s="195">
        <v>1</v>
      </c>
      <c r="Y2164" s="129" t="s">
        <v>311</v>
      </c>
      <c r="Z2164" s="200">
        <v>2164</v>
      </c>
      <c r="AA2164" s="200">
        <f t="shared" si="300"/>
        <v>4.7765660265660223E-3</v>
      </c>
      <c r="AB2164" s="200">
        <f t="shared" si="301"/>
        <v>4.3924820342730779E-3</v>
      </c>
      <c r="AC2164" s="200">
        <f t="shared" si="302"/>
        <v>4.410937764248269E-3</v>
      </c>
      <c r="AE2164" s="200">
        <f t="shared" si="303"/>
        <v>5.2507716049382718E-3</v>
      </c>
      <c r="AF2164" s="200">
        <f t="shared" si="304"/>
        <v>-1</v>
      </c>
      <c r="AG2164" s="200">
        <f t="shared" si="305"/>
        <v>4.1782407407407402E-3</v>
      </c>
      <c r="AI2164" s="200" t="s">
        <v>108</v>
      </c>
    </row>
    <row r="2165" spans="1:35" ht="12" customHeight="1" x14ac:dyDescent="0.15">
      <c r="E2165" s="28" t="s">
        <v>97</v>
      </c>
      <c r="F2165" s="126">
        <v>4.8017015082092371E-3</v>
      </c>
      <c r="G2165" s="197">
        <v>970</v>
      </c>
      <c r="H2165" s="131">
        <v>9.1194369690013701E-4</v>
      </c>
      <c r="I2165" s="126">
        <v>4.518654684095862E-3</v>
      </c>
      <c r="J2165" s="197">
        <v>374</v>
      </c>
      <c r="K2165" s="131">
        <v>6.4211264054803694E-4</v>
      </c>
      <c r="L2165" s="126">
        <v>4.4175892974825373E-3</v>
      </c>
      <c r="M2165" s="197">
        <v>281</v>
      </c>
      <c r="N2165" s="131">
        <v>8.6798643198581805E-4</v>
      </c>
      <c r="P2165" s="28" t="s">
        <v>97</v>
      </c>
      <c r="Q2165" s="126">
        <v>4.8148148148148152E-3</v>
      </c>
      <c r="R2165" s="197">
        <v>1</v>
      </c>
      <c r="S2165" s="131" t="s">
        <v>311</v>
      </c>
      <c r="T2165" s="126" t="s">
        <v>311</v>
      </c>
      <c r="U2165" s="197" t="s">
        <v>311</v>
      </c>
      <c r="V2165" s="131" t="s">
        <v>311</v>
      </c>
      <c r="W2165" s="126" t="s">
        <v>311</v>
      </c>
      <c r="X2165" s="197" t="s">
        <v>311</v>
      </c>
      <c r="Y2165" s="131" t="s">
        <v>311</v>
      </c>
      <c r="Z2165" s="200">
        <v>2165</v>
      </c>
      <c r="AA2165" s="200">
        <f t="shared" si="300"/>
        <v>4.8017015082092371E-3</v>
      </c>
      <c r="AB2165" s="200">
        <f t="shared" si="301"/>
        <v>4.518654684095862E-3</v>
      </c>
      <c r="AC2165" s="200">
        <f t="shared" si="302"/>
        <v>4.4175892974825373E-3</v>
      </c>
      <c r="AE2165" s="200">
        <f t="shared" si="303"/>
        <v>4.8148148148148152E-3</v>
      </c>
      <c r="AF2165" s="200">
        <f t="shared" si="304"/>
        <v>-1</v>
      </c>
      <c r="AG2165" s="200">
        <f t="shared" si="305"/>
        <v>-1</v>
      </c>
      <c r="AI2165" s="200" t="s">
        <v>109</v>
      </c>
    </row>
    <row r="2166" spans="1:35" ht="12" customHeight="1" x14ac:dyDescent="0.15">
      <c r="E2166" s="103" t="s">
        <v>98</v>
      </c>
      <c r="F2166" s="124">
        <v>4.7858127274673611E-3</v>
      </c>
      <c r="G2166" s="195">
        <v>1038</v>
      </c>
      <c r="H2166" s="129">
        <v>7.9813220958615616E-4</v>
      </c>
      <c r="I2166" s="124">
        <v>4.4652305366591101E-3</v>
      </c>
      <c r="J2166" s="195">
        <v>294</v>
      </c>
      <c r="K2166" s="129">
        <v>8.168801235438766E-4</v>
      </c>
      <c r="L2166" s="124">
        <v>4.3897953374086064E-3</v>
      </c>
      <c r="M2166" s="195">
        <v>309</v>
      </c>
      <c r="N2166" s="129">
        <v>4.0916708244393752E-4</v>
      </c>
      <c r="P2166" s="103" t="s">
        <v>98</v>
      </c>
      <c r="Q2166" s="124" t="s">
        <v>311</v>
      </c>
      <c r="R2166" s="195" t="s">
        <v>311</v>
      </c>
      <c r="S2166" s="129" t="s">
        <v>311</v>
      </c>
      <c r="T2166" s="124">
        <v>4.1493055555555554E-3</v>
      </c>
      <c r="U2166" s="195">
        <v>2</v>
      </c>
      <c r="V2166" s="129">
        <v>1.5549801901094606E-4</v>
      </c>
      <c r="W2166" s="124" t="s">
        <v>311</v>
      </c>
      <c r="X2166" s="195" t="s">
        <v>311</v>
      </c>
      <c r="Y2166" s="129" t="s">
        <v>311</v>
      </c>
      <c r="Z2166" s="200">
        <v>2166</v>
      </c>
      <c r="AA2166" s="200">
        <f t="shared" si="300"/>
        <v>4.7858127274673611E-3</v>
      </c>
      <c r="AB2166" s="200">
        <f t="shared" si="301"/>
        <v>4.4652305366591101E-3</v>
      </c>
      <c r="AC2166" s="200">
        <f t="shared" si="302"/>
        <v>4.3897953374086064E-3</v>
      </c>
      <c r="AE2166" s="200">
        <f t="shared" si="303"/>
        <v>-1</v>
      </c>
      <c r="AF2166" s="200">
        <f t="shared" si="304"/>
        <v>4.1493055555555554E-3</v>
      </c>
      <c r="AG2166" s="200">
        <f t="shared" si="305"/>
        <v>-1</v>
      </c>
      <c r="AI2166" s="200" t="s">
        <v>110</v>
      </c>
    </row>
    <row r="2167" spans="1:35" ht="12" customHeight="1" x14ac:dyDescent="0.15">
      <c r="E2167" s="23" t="s">
        <v>99</v>
      </c>
      <c r="F2167" s="125">
        <v>4.7950677043786362E-3</v>
      </c>
      <c r="G2167" s="196">
        <v>1317</v>
      </c>
      <c r="H2167" s="130">
        <v>8.4474144963367728E-4</v>
      </c>
      <c r="I2167" s="125">
        <v>4.3146195894689871E-3</v>
      </c>
      <c r="J2167" s="196">
        <v>249</v>
      </c>
      <c r="K2167" s="130">
        <v>4.5626424334921866E-4</v>
      </c>
      <c r="L2167" s="125">
        <v>4.3721655328798183E-3</v>
      </c>
      <c r="M2167" s="196">
        <v>245</v>
      </c>
      <c r="N2167" s="130">
        <v>5.5309700184409411E-4</v>
      </c>
      <c r="P2167" s="23" t="s">
        <v>99</v>
      </c>
      <c r="Q2167" s="125" t="s">
        <v>311</v>
      </c>
      <c r="R2167" s="196" t="s">
        <v>311</v>
      </c>
      <c r="S2167" s="130" t="s">
        <v>311</v>
      </c>
      <c r="T2167" s="125" t="s">
        <v>311</v>
      </c>
      <c r="U2167" s="196" t="s">
        <v>311</v>
      </c>
      <c r="V2167" s="130" t="s">
        <v>311</v>
      </c>
      <c r="W2167" s="125" t="s">
        <v>311</v>
      </c>
      <c r="X2167" s="196" t="s">
        <v>311</v>
      </c>
      <c r="Y2167" s="130" t="s">
        <v>311</v>
      </c>
      <c r="Z2167" s="200">
        <v>2167</v>
      </c>
      <c r="AA2167" s="200">
        <f t="shared" si="300"/>
        <v>4.7950677043786362E-3</v>
      </c>
      <c r="AB2167" s="200">
        <f t="shared" si="301"/>
        <v>4.3146195894689871E-3</v>
      </c>
      <c r="AC2167" s="200">
        <f t="shared" si="302"/>
        <v>4.3721655328798183E-3</v>
      </c>
      <c r="AE2167" s="200">
        <f t="shared" si="303"/>
        <v>-1</v>
      </c>
      <c r="AF2167" s="200">
        <f t="shared" si="304"/>
        <v>-1</v>
      </c>
      <c r="AG2167" s="200">
        <f t="shared" si="305"/>
        <v>-1</v>
      </c>
      <c r="AI2167" s="200" t="s">
        <v>111</v>
      </c>
    </row>
    <row r="2168" spans="1:35" ht="12" customHeight="1" x14ac:dyDescent="0.15">
      <c r="E2168" s="103" t="s">
        <v>100</v>
      </c>
      <c r="F2168" s="124">
        <v>5.3997458353057907E-3</v>
      </c>
      <c r="G2168" s="195">
        <v>1643</v>
      </c>
      <c r="H2168" s="129">
        <v>1.0636608110773525E-3</v>
      </c>
      <c r="I2168" s="124">
        <v>4.3817310218019472E-3</v>
      </c>
      <c r="J2168" s="195">
        <v>282</v>
      </c>
      <c r="K2168" s="129">
        <v>8.4100055979145218E-4</v>
      </c>
      <c r="L2168" s="124">
        <v>4.2882403733098141E-3</v>
      </c>
      <c r="M2168" s="195">
        <v>252</v>
      </c>
      <c r="N2168" s="129">
        <v>3.6140477445552159E-4</v>
      </c>
      <c r="P2168" s="103" t="s">
        <v>100</v>
      </c>
      <c r="Q2168" s="124">
        <v>7.4421296296296293E-3</v>
      </c>
      <c r="R2168" s="195">
        <v>1</v>
      </c>
      <c r="S2168" s="129" t="s">
        <v>311</v>
      </c>
      <c r="T2168" s="124" t="s">
        <v>311</v>
      </c>
      <c r="U2168" s="195" t="s">
        <v>311</v>
      </c>
      <c r="V2168" s="129" t="s">
        <v>311</v>
      </c>
      <c r="W2168" s="124" t="s">
        <v>311</v>
      </c>
      <c r="X2168" s="195" t="s">
        <v>311</v>
      </c>
      <c r="Y2168" s="129" t="s">
        <v>311</v>
      </c>
      <c r="Z2168" s="200">
        <v>2168</v>
      </c>
      <c r="AA2168" s="200">
        <f t="shared" si="300"/>
        <v>5.3997458353057907E-3</v>
      </c>
      <c r="AB2168" s="200">
        <f t="shared" si="301"/>
        <v>4.3817310218019472E-3</v>
      </c>
      <c r="AC2168" s="200">
        <f t="shared" si="302"/>
        <v>4.2882403733098141E-3</v>
      </c>
      <c r="AE2168" s="200">
        <f t="shared" si="303"/>
        <v>7.4421296296296293E-3</v>
      </c>
      <c r="AF2168" s="200">
        <f t="shared" si="304"/>
        <v>-1</v>
      </c>
      <c r="AG2168" s="200">
        <f t="shared" si="305"/>
        <v>-1</v>
      </c>
      <c r="AI2168" s="200" t="s">
        <v>112</v>
      </c>
    </row>
    <row r="2169" spans="1:35" ht="12" customHeight="1" x14ac:dyDescent="0.15">
      <c r="E2169" s="23" t="s">
        <v>101</v>
      </c>
      <c r="F2169" s="125">
        <v>5.1224647894759041E-3</v>
      </c>
      <c r="G2169" s="196">
        <v>1754</v>
      </c>
      <c r="H2169" s="130">
        <v>8.5704861285148387E-4</v>
      </c>
      <c r="I2169" s="125">
        <v>4.3277777777777759E-3</v>
      </c>
      <c r="J2169" s="196">
        <v>250</v>
      </c>
      <c r="K2169" s="130">
        <v>8.0574071518673654E-4</v>
      </c>
      <c r="L2169" s="125">
        <v>4.2472876024879863E-3</v>
      </c>
      <c r="M2169" s="196">
        <v>262</v>
      </c>
      <c r="N2169" s="130">
        <v>6.5931976126121716E-4</v>
      </c>
      <c r="P2169" s="23" t="s">
        <v>101</v>
      </c>
      <c r="Q2169" s="125">
        <v>5.162037037037037E-3</v>
      </c>
      <c r="R2169" s="196">
        <v>4</v>
      </c>
      <c r="S2169" s="130">
        <v>1.1166832374955402E-3</v>
      </c>
      <c r="T2169" s="125" t="s">
        <v>311</v>
      </c>
      <c r="U2169" s="196" t="s">
        <v>311</v>
      </c>
      <c r="V2169" s="130" t="s">
        <v>311</v>
      </c>
      <c r="W2169" s="125" t="s">
        <v>311</v>
      </c>
      <c r="X2169" s="196" t="s">
        <v>311</v>
      </c>
      <c r="Y2169" s="130" t="s">
        <v>311</v>
      </c>
      <c r="Z2169" s="200">
        <v>2169</v>
      </c>
      <c r="AA2169" s="200">
        <f t="shared" si="300"/>
        <v>5.1224647894759041E-3</v>
      </c>
      <c r="AB2169" s="200">
        <f t="shared" si="301"/>
        <v>4.3277777777777759E-3</v>
      </c>
      <c r="AC2169" s="200">
        <f t="shared" si="302"/>
        <v>4.2472876024879863E-3</v>
      </c>
      <c r="AE2169" s="200">
        <f t="shared" si="303"/>
        <v>5.162037037037037E-3</v>
      </c>
      <c r="AF2169" s="200">
        <f t="shared" si="304"/>
        <v>-1</v>
      </c>
      <c r="AG2169" s="200">
        <f t="shared" si="305"/>
        <v>-1</v>
      </c>
      <c r="AI2169" s="200" t="s">
        <v>113</v>
      </c>
    </row>
    <row r="2170" spans="1:35" ht="12" customHeight="1" x14ac:dyDescent="0.15">
      <c r="E2170" s="103" t="s">
        <v>102</v>
      </c>
      <c r="F2170" s="124">
        <v>4.6508005401234486E-3</v>
      </c>
      <c r="G2170" s="195">
        <v>960</v>
      </c>
      <c r="H2170" s="129">
        <v>8.2135042843375135E-4</v>
      </c>
      <c r="I2170" s="124">
        <v>4.2769607843137275E-3</v>
      </c>
      <c r="J2170" s="195">
        <v>221</v>
      </c>
      <c r="K2170" s="129">
        <v>6.5567691885183414E-4</v>
      </c>
      <c r="L2170" s="124">
        <v>4.306257014590348E-3</v>
      </c>
      <c r="M2170" s="195">
        <v>231</v>
      </c>
      <c r="N2170" s="129">
        <v>4.6947485475542892E-4</v>
      </c>
      <c r="P2170" s="103" t="s">
        <v>102</v>
      </c>
      <c r="Q2170" s="124" t="s">
        <v>311</v>
      </c>
      <c r="R2170" s="195" t="s">
        <v>311</v>
      </c>
      <c r="S2170" s="129" t="s">
        <v>311</v>
      </c>
      <c r="T2170" s="124" t="s">
        <v>311</v>
      </c>
      <c r="U2170" s="195" t="s">
        <v>311</v>
      </c>
      <c r="V2170" s="129" t="s">
        <v>311</v>
      </c>
      <c r="W2170" s="124" t="s">
        <v>311</v>
      </c>
      <c r="X2170" s="195" t="s">
        <v>311</v>
      </c>
      <c r="Y2170" s="129" t="s">
        <v>311</v>
      </c>
      <c r="Z2170" s="200">
        <v>2170</v>
      </c>
      <c r="AA2170" s="200">
        <f t="shared" si="300"/>
        <v>4.6508005401234486E-3</v>
      </c>
      <c r="AB2170" s="200">
        <f t="shared" si="301"/>
        <v>4.2769607843137275E-3</v>
      </c>
      <c r="AC2170" s="200">
        <f t="shared" si="302"/>
        <v>4.306257014590348E-3</v>
      </c>
      <c r="AE2170" s="200">
        <f t="shared" si="303"/>
        <v>-1</v>
      </c>
      <c r="AF2170" s="200">
        <f t="shared" si="304"/>
        <v>-1</v>
      </c>
      <c r="AG2170" s="200">
        <f t="shared" si="305"/>
        <v>-1</v>
      </c>
      <c r="AI2170" s="200" t="s">
        <v>114</v>
      </c>
    </row>
    <row r="2171" spans="1:35" ht="12" customHeight="1" x14ac:dyDescent="0.15">
      <c r="E2171" s="23" t="s">
        <v>103</v>
      </c>
      <c r="F2171" s="125">
        <v>4.4518425247591902E-3</v>
      </c>
      <c r="G2171" s="196">
        <v>546</v>
      </c>
      <c r="H2171" s="130">
        <v>6.6388175978444766E-4</v>
      </c>
      <c r="I2171" s="125">
        <v>4.1649948559670793E-3</v>
      </c>
      <c r="J2171" s="196">
        <v>180</v>
      </c>
      <c r="K2171" s="130">
        <v>3.0086653820748791E-4</v>
      </c>
      <c r="L2171" s="125">
        <v>4.2561234263820448E-3</v>
      </c>
      <c r="M2171" s="196">
        <v>203</v>
      </c>
      <c r="N2171" s="130">
        <v>5.0288151395895943E-4</v>
      </c>
      <c r="P2171" s="23" t="s">
        <v>103</v>
      </c>
      <c r="Q2171" s="125" t="s">
        <v>311</v>
      </c>
      <c r="R2171" s="196" t="s">
        <v>311</v>
      </c>
      <c r="S2171" s="130" t="s">
        <v>311</v>
      </c>
      <c r="T2171" s="125">
        <v>5.7060185185185191E-3</v>
      </c>
      <c r="U2171" s="196">
        <v>1</v>
      </c>
      <c r="V2171" s="130" t="s">
        <v>311</v>
      </c>
      <c r="W2171" s="125" t="s">
        <v>311</v>
      </c>
      <c r="X2171" s="196" t="s">
        <v>311</v>
      </c>
      <c r="Y2171" s="130" t="s">
        <v>311</v>
      </c>
      <c r="Z2171" s="200">
        <v>2171</v>
      </c>
      <c r="AA2171" s="200">
        <f t="shared" si="300"/>
        <v>4.4518425247591902E-3</v>
      </c>
      <c r="AB2171" s="200">
        <f t="shared" si="301"/>
        <v>4.1649948559670793E-3</v>
      </c>
      <c r="AC2171" s="200">
        <f t="shared" si="302"/>
        <v>4.2561234263820448E-3</v>
      </c>
      <c r="AE2171" s="200">
        <f t="shared" si="303"/>
        <v>-1</v>
      </c>
      <c r="AF2171" s="200">
        <f t="shared" si="304"/>
        <v>5.7060185185185191E-3</v>
      </c>
      <c r="AG2171" s="200">
        <f t="shared" si="305"/>
        <v>-1</v>
      </c>
      <c r="AI2171" s="200" t="s">
        <v>115</v>
      </c>
    </row>
    <row r="2172" spans="1:35" ht="12" customHeight="1" x14ac:dyDescent="0.15">
      <c r="E2172" s="103" t="s">
        <v>104</v>
      </c>
      <c r="F2172" s="124">
        <v>4.253336376282388E-3</v>
      </c>
      <c r="G2172" s="195">
        <v>426</v>
      </c>
      <c r="H2172" s="129">
        <v>7.5524388763762633E-4</v>
      </c>
      <c r="I2172" s="124">
        <v>4.276375847678664E-3</v>
      </c>
      <c r="J2172" s="195">
        <v>142</v>
      </c>
      <c r="K2172" s="129">
        <v>8.8525794637389318E-4</v>
      </c>
      <c r="L2172" s="124">
        <v>4.2531236055332444E-3</v>
      </c>
      <c r="M2172" s="195">
        <v>166</v>
      </c>
      <c r="N2172" s="129">
        <v>5.5002401130843409E-4</v>
      </c>
      <c r="P2172" s="103" t="s">
        <v>104</v>
      </c>
      <c r="Q2172" s="124" t="s">
        <v>311</v>
      </c>
      <c r="R2172" s="195" t="s">
        <v>311</v>
      </c>
      <c r="S2172" s="129" t="s">
        <v>311</v>
      </c>
      <c r="T2172" s="124" t="s">
        <v>311</v>
      </c>
      <c r="U2172" s="195" t="s">
        <v>311</v>
      </c>
      <c r="V2172" s="129" t="s">
        <v>311</v>
      </c>
      <c r="W2172" s="124" t="s">
        <v>311</v>
      </c>
      <c r="X2172" s="195" t="s">
        <v>311</v>
      </c>
      <c r="Y2172" s="129" t="s">
        <v>311</v>
      </c>
      <c r="Z2172" s="200">
        <v>2172</v>
      </c>
      <c r="AA2172" s="200">
        <f t="shared" si="300"/>
        <v>4.253336376282388E-3</v>
      </c>
      <c r="AB2172" s="200">
        <f t="shared" si="301"/>
        <v>4.276375847678664E-3</v>
      </c>
      <c r="AC2172" s="200">
        <f t="shared" si="302"/>
        <v>4.2531236055332444E-3</v>
      </c>
      <c r="AE2172" s="200">
        <f t="shared" si="303"/>
        <v>-1</v>
      </c>
      <c r="AF2172" s="200">
        <f t="shared" si="304"/>
        <v>-1</v>
      </c>
      <c r="AG2172" s="200">
        <f t="shared" si="305"/>
        <v>-1</v>
      </c>
      <c r="AI2172" s="200" t="s">
        <v>116</v>
      </c>
    </row>
    <row r="2173" spans="1:35" ht="12" customHeight="1" x14ac:dyDescent="0.15">
      <c r="E2173" s="23" t="s">
        <v>105</v>
      </c>
      <c r="F2173" s="125">
        <v>4.1653527017355514E-3</v>
      </c>
      <c r="G2173" s="196">
        <v>414</v>
      </c>
      <c r="H2173" s="130">
        <v>4.027005197821317E-4</v>
      </c>
      <c r="I2173" s="125">
        <v>4.1251627604166671E-3</v>
      </c>
      <c r="J2173" s="196">
        <v>128</v>
      </c>
      <c r="K2173" s="130">
        <v>7.8215495035272226E-4</v>
      </c>
      <c r="L2173" s="125">
        <v>4.0227374551971319E-3</v>
      </c>
      <c r="M2173" s="196">
        <v>124</v>
      </c>
      <c r="N2173" s="130">
        <v>2.9504243887939552E-4</v>
      </c>
      <c r="P2173" s="23" t="s">
        <v>105</v>
      </c>
      <c r="Q2173" s="125" t="s">
        <v>311</v>
      </c>
      <c r="R2173" s="196" t="s">
        <v>311</v>
      </c>
      <c r="S2173" s="130" t="s">
        <v>311</v>
      </c>
      <c r="T2173" s="125" t="s">
        <v>311</v>
      </c>
      <c r="U2173" s="196" t="s">
        <v>311</v>
      </c>
      <c r="V2173" s="130" t="s">
        <v>311</v>
      </c>
      <c r="W2173" s="125" t="s">
        <v>311</v>
      </c>
      <c r="X2173" s="196" t="s">
        <v>311</v>
      </c>
      <c r="Y2173" s="130" t="s">
        <v>311</v>
      </c>
      <c r="Z2173" s="200">
        <v>2173</v>
      </c>
      <c r="AA2173" s="200">
        <f t="shared" si="300"/>
        <v>4.1653527017355514E-3</v>
      </c>
      <c r="AB2173" s="200">
        <f t="shared" si="301"/>
        <v>4.1251627604166671E-3</v>
      </c>
      <c r="AC2173" s="200">
        <f t="shared" si="302"/>
        <v>4.0227374551971319E-3</v>
      </c>
      <c r="AE2173" s="200">
        <f t="shared" si="303"/>
        <v>-1</v>
      </c>
      <c r="AF2173" s="200">
        <f t="shared" si="304"/>
        <v>-1</v>
      </c>
      <c r="AG2173" s="200">
        <f t="shared" si="305"/>
        <v>-1</v>
      </c>
      <c r="AI2173" s="200" t="s">
        <v>117</v>
      </c>
    </row>
    <row r="2174" spans="1:35" ht="12" customHeight="1" x14ac:dyDescent="0.15">
      <c r="E2174" s="46" t="s">
        <v>126</v>
      </c>
      <c r="F2174" s="127"/>
      <c r="G2174" s="198"/>
      <c r="H2174" s="132"/>
      <c r="I2174" s="127"/>
      <c r="J2174" s="198"/>
      <c r="K2174" s="132"/>
      <c r="L2174" s="127"/>
      <c r="M2174" s="198"/>
      <c r="N2174" s="132"/>
      <c r="P2174" s="46" t="s">
        <v>126</v>
      </c>
      <c r="Q2174" s="127"/>
      <c r="R2174" s="198"/>
      <c r="S2174" s="132"/>
      <c r="T2174" s="127"/>
      <c r="U2174" s="198"/>
      <c r="V2174" s="132"/>
      <c r="W2174" s="127"/>
      <c r="X2174" s="198"/>
      <c r="Y2174" s="132"/>
    </row>
    <row r="2175" spans="1:35" ht="12" customHeight="1" x14ac:dyDescent="0.15">
      <c r="E2175" s="34" t="s">
        <v>127</v>
      </c>
      <c r="F2175" s="125">
        <v>5.2374362398795249E-3</v>
      </c>
      <c r="G2175" s="196">
        <v>4451</v>
      </c>
      <c r="H2175" s="130">
        <v>1.1141264902504624E-3</v>
      </c>
      <c r="I2175" s="125">
        <v>4.1604954280006169E-3</v>
      </c>
      <c r="J2175" s="196">
        <v>482</v>
      </c>
      <c r="K2175" s="130">
        <v>5.0038099210307377E-4</v>
      </c>
      <c r="L2175" s="125">
        <v>4.0509916877104375E-3</v>
      </c>
      <c r="M2175" s="196">
        <v>176</v>
      </c>
      <c r="N2175" s="130">
        <v>5.9669070257838022E-4</v>
      </c>
      <c r="P2175" s="34" t="s">
        <v>127</v>
      </c>
      <c r="Q2175" s="125">
        <v>3.5532407407407405E-3</v>
      </c>
      <c r="R2175" s="196">
        <v>1</v>
      </c>
      <c r="S2175" s="130" t="s">
        <v>311</v>
      </c>
      <c r="T2175" s="125" t="s">
        <v>311</v>
      </c>
      <c r="U2175" s="196" t="s">
        <v>311</v>
      </c>
      <c r="V2175" s="130" t="s">
        <v>311</v>
      </c>
      <c r="W2175" s="125" t="s">
        <v>311</v>
      </c>
      <c r="X2175" s="196" t="s">
        <v>311</v>
      </c>
      <c r="Y2175" s="130" t="s">
        <v>311</v>
      </c>
    </row>
    <row r="2176" spans="1:35" ht="12" customHeight="1" x14ac:dyDescent="0.15">
      <c r="E2176" s="103" t="s">
        <v>123</v>
      </c>
      <c r="F2176" s="124">
        <v>4.7796556272325782E-3</v>
      </c>
      <c r="G2176" s="195">
        <v>3152</v>
      </c>
      <c r="H2176" s="129">
        <v>9.1982499546666902E-4</v>
      </c>
      <c r="I2176" s="124">
        <v>4.4789069253274808E-3</v>
      </c>
      <c r="J2176" s="195">
        <v>1114</v>
      </c>
      <c r="K2176" s="129">
        <v>9.6824243298584609E-4</v>
      </c>
      <c r="L2176" s="124">
        <v>4.3601533602344216E-3</v>
      </c>
      <c r="M2176" s="195">
        <v>771</v>
      </c>
      <c r="N2176" s="129">
        <v>8.9954086568575853E-4</v>
      </c>
      <c r="P2176" s="103" t="s">
        <v>123</v>
      </c>
      <c r="Q2176" s="124">
        <v>5.1417824074074074E-3</v>
      </c>
      <c r="R2176" s="195">
        <v>4</v>
      </c>
      <c r="S2176" s="129">
        <v>7.8164998905507703E-4</v>
      </c>
      <c r="T2176" s="124">
        <v>5.9143518518518521E-3</v>
      </c>
      <c r="U2176" s="195">
        <v>1</v>
      </c>
      <c r="V2176" s="129" t="s">
        <v>311</v>
      </c>
      <c r="W2176" s="124">
        <v>3.952546296296296E-3</v>
      </c>
      <c r="X2176" s="195">
        <v>2</v>
      </c>
      <c r="Y2176" s="129">
        <v>3.1918014428558897E-4</v>
      </c>
    </row>
    <row r="2177" spans="5:29" ht="12" customHeight="1" x14ac:dyDescent="0.15">
      <c r="E2177" s="23" t="s">
        <v>124</v>
      </c>
      <c r="F2177" s="125">
        <v>5.0831075191722285E-3</v>
      </c>
      <c r="G2177" s="196">
        <v>5269</v>
      </c>
      <c r="H2177" s="130">
        <v>9.6428742731231604E-4</v>
      </c>
      <c r="I2177" s="125">
        <v>4.3309064702766525E-3</v>
      </c>
      <c r="J2177" s="196">
        <v>909</v>
      </c>
      <c r="K2177" s="130">
        <v>7.3719863353019477E-4</v>
      </c>
      <c r="L2177" s="125">
        <v>4.29121576276163E-3</v>
      </c>
      <c r="M2177" s="196">
        <v>883</v>
      </c>
      <c r="N2177" s="130">
        <v>5.1677940006697486E-4</v>
      </c>
      <c r="P2177" s="23" t="s">
        <v>124</v>
      </c>
      <c r="Q2177" s="125">
        <v>5.618055555555555E-3</v>
      </c>
      <c r="R2177" s="196">
        <v>5</v>
      </c>
      <c r="S2177" s="130">
        <v>1.4053471228976716E-3</v>
      </c>
      <c r="T2177" s="125" t="s">
        <v>311</v>
      </c>
      <c r="U2177" s="196" t="s">
        <v>311</v>
      </c>
      <c r="V2177" s="130" t="s">
        <v>311</v>
      </c>
      <c r="W2177" s="125" t="s">
        <v>311</v>
      </c>
      <c r="X2177" s="196" t="s">
        <v>311</v>
      </c>
      <c r="Y2177" s="130" t="s">
        <v>311</v>
      </c>
    </row>
    <row r="2178" spans="5:29" ht="12" customHeight="1" x14ac:dyDescent="0.15">
      <c r="E2178" s="46" t="s">
        <v>3</v>
      </c>
      <c r="F2178" s="127"/>
      <c r="G2178" s="198"/>
      <c r="H2178" s="132"/>
      <c r="I2178" s="127"/>
      <c r="J2178" s="198"/>
      <c r="K2178" s="132"/>
      <c r="L2178" s="127"/>
      <c r="M2178" s="198"/>
      <c r="N2178" s="132"/>
      <c r="P2178" s="46" t="s">
        <v>3</v>
      </c>
      <c r="Q2178" s="127"/>
      <c r="R2178" s="198"/>
      <c r="S2178" s="132"/>
      <c r="T2178" s="127"/>
      <c r="U2178" s="198"/>
      <c r="V2178" s="132"/>
      <c r="W2178" s="127"/>
      <c r="X2178" s="198"/>
      <c r="Y2178" s="132"/>
    </row>
    <row r="2179" spans="5:29" ht="12" customHeight="1" x14ac:dyDescent="0.15">
      <c r="E2179" s="26" t="s">
        <v>128</v>
      </c>
      <c r="F2179" s="128">
        <v>4.9581883428185492E-3</v>
      </c>
      <c r="G2179" s="199">
        <v>16556</v>
      </c>
      <c r="H2179" s="133">
        <v>9.9742022390220423E-4</v>
      </c>
      <c r="I2179" s="128">
        <v>4.3620316147156687E-3</v>
      </c>
      <c r="J2179" s="199">
        <v>3586</v>
      </c>
      <c r="K2179" s="133">
        <v>8.3850044626099696E-4</v>
      </c>
      <c r="L2179" s="128">
        <v>4.28980161948532E-3</v>
      </c>
      <c r="M2179" s="199">
        <v>2877</v>
      </c>
      <c r="N2179" s="133">
        <v>6.3651786860692073E-4</v>
      </c>
      <c r="P2179" s="26" t="s">
        <v>128</v>
      </c>
      <c r="Q2179" s="128">
        <v>5.0935570987654319E-3</v>
      </c>
      <c r="R2179" s="199">
        <v>12</v>
      </c>
      <c r="S2179" s="133">
        <v>1.1437585194090092E-3</v>
      </c>
      <c r="T2179" s="128">
        <v>5.0162037037037041E-3</v>
      </c>
      <c r="U2179" s="199">
        <v>5</v>
      </c>
      <c r="V2179" s="133">
        <v>8.4127676306801141E-4</v>
      </c>
      <c r="W2179" s="128">
        <v>3.952546296296296E-3</v>
      </c>
      <c r="X2179" s="199">
        <v>2</v>
      </c>
      <c r="Y2179" s="133">
        <v>3.1918014428558897E-4</v>
      </c>
    </row>
    <row r="2180" spans="5:29" ht="12" customHeight="1" x14ac:dyDescent="0.15">
      <c r="E2180" s="123"/>
      <c r="P2180" s="123"/>
    </row>
    <row r="2181" spans="5:29" ht="12" customHeight="1" x14ac:dyDescent="0.15">
      <c r="E2181" s="113" t="s">
        <v>315</v>
      </c>
      <c r="P2181" s="113" t="s">
        <v>315</v>
      </c>
    </row>
    <row r="2183" spans="5:29" ht="12" customHeight="1" x14ac:dyDescent="0.15">
      <c r="AC2183" s="225"/>
    </row>
    <row r="2197" spans="1:35" ht="20.100000000000001" customHeight="1" x14ac:dyDescent="0.15">
      <c r="A2197" s="6"/>
      <c r="E2197" s="3" t="s">
        <v>256</v>
      </c>
      <c r="F2197" s="15"/>
      <c r="G2197" s="192"/>
      <c r="H2197" s="15"/>
      <c r="I2197" s="15"/>
      <c r="J2197" s="192"/>
      <c r="K2197" s="15"/>
      <c r="L2197" s="15"/>
      <c r="M2197" s="192"/>
      <c r="N2197" s="15"/>
      <c r="P2197" s="3" t="s">
        <v>257</v>
      </c>
      <c r="Q2197" s="15"/>
      <c r="R2197" s="192"/>
      <c r="S2197" s="15"/>
      <c r="T2197" s="15"/>
      <c r="U2197" s="192"/>
      <c r="V2197" s="15"/>
      <c r="W2197" s="15"/>
      <c r="X2197" s="192"/>
      <c r="Y2197" s="15"/>
    </row>
    <row r="2198" spans="1:35" ht="12" customHeight="1" x14ac:dyDescent="0.15">
      <c r="E2198" s="41"/>
      <c r="F2198" s="42" t="s">
        <v>283</v>
      </c>
      <c r="G2198" s="193"/>
      <c r="H2198" s="43"/>
      <c r="I2198" s="42" t="s">
        <v>285</v>
      </c>
      <c r="J2198" s="193"/>
      <c r="K2198" s="43"/>
      <c r="L2198" s="42" t="s">
        <v>286</v>
      </c>
      <c r="M2198" s="193"/>
      <c r="N2198" s="43"/>
      <c r="P2198" s="41"/>
      <c r="Q2198" s="42" t="s">
        <v>283</v>
      </c>
      <c r="R2198" s="193"/>
      <c r="S2198" s="43"/>
      <c r="T2198" s="42" t="s">
        <v>285</v>
      </c>
      <c r="U2198" s="193"/>
      <c r="V2198" s="43"/>
      <c r="W2198" s="42" t="s">
        <v>286</v>
      </c>
      <c r="X2198" s="193"/>
      <c r="Y2198" s="43"/>
    </row>
    <row r="2199" spans="1:35" ht="12" customHeight="1" x14ac:dyDescent="0.15">
      <c r="A2199" s="84"/>
      <c r="B2199" s="84"/>
      <c r="C2199" s="84"/>
      <c r="E2199" s="80"/>
      <c r="F2199" s="104" t="s">
        <v>306</v>
      </c>
      <c r="G2199" s="194" t="s">
        <v>305</v>
      </c>
      <c r="H2199" s="105" t="s">
        <v>307</v>
      </c>
      <c r="I2199" s="104" t="s">
        <v>306</v>
      </c>
      <c r="J2199" s="194" t="s">
        <v>305</v>
      </c>
      <c r="K2199" s="105" t="s">
        <v>307</v>
      </c>
      <c r="L2199" s="104" t="s">
        <v>306</v>
      </c>
      <c r="M2199" s="194" t="s">
        <v>305</v>
      </c>
      <c r="N2199" s="105" t="s">
        <v>307</v>
      </c>
      <c r="P2199" s="80"/>
      <c r="Q2199" s="104" t="s">
        <v>306</v>
      </c>
      <c r="R2199" s="194" t="s">
        <v>305</v>
      </c>
      <c r="S2199" s="105" t="s">
        <v>307</v>
      </c>
      <c r="T2199" s="104" t="s">
        <v>306</v>
      </c>
      <c r="U2199" s="194" t="s">
        <v>305</v>
      </c>
      <c r="V2199" s="105" t="s">
        <v>307</v>
      </c>
      <c r="W2199" s="104" t="s">
        <v>306</v>
      </c>
      <c r="X2199" s="194" t="s">
        <v>305</v>
      </c>
      <c r="Y2199" s="105" t="s">
        <v>307</v>
      </c>
    </row>
    <row r="2200" spans="1:35" ht="12" customHeight="1" x14ac:dyDescent="0.15">
      <c r="A2200" s="2" t="s">
        <v>0</v>
      </c>
      <c r="E2200" s="46" t="s">
        <v>125</v>
      </c>
      <c r="F2200" s="30"/>
      <c r="G2200" s="110"/>
      <c r="H2200" s="32"/>
      <c r="I2200" s="30"/>
      <c r="J2200" s="110"/>
      <c r="K2200" s="32"/>
      <c r="L2200" s="30"/>
      <c r="M2200" s="110"/>
      <c r="N2200" s="32"/>
      <c r="P2200" s="46" t="s">
        <v>125</v>
      </c>
      <c r="Q2200" s="30"/>
      <c r="R2200" s="110"/>
      <c r="S2200" s="32"/>
      <c r="T2200" s="30"/>
      <c r="U2200" s="110"/>
      <c r="V2200" s="32"/>
      <c r="W2200" s="30"/>
      <c r="X2200" s="110"/>
      <c r="Y2200" s="32"/>
      <c r="AA2200" s="200" t="s">
        <v>283</v>
      </c>
      <c r="AB2200" s="200" t="s">
        <v>285</v>
      </c>
      <c r="AC2200" s="200" t="s">
        <v>286</v>
      </c>
      <c r="AE2200" s="200" t="s">
        <v>283</v>
      </c>
      <c r="AF2200" s="200" t="s">
        <v>285</v>
      </c>
      <c r="AG2200" s="200" t="s">
        <v>286</v>
      </c>
    </row>
    <row r="2201" spans="1:35" ht="12" customHeight="1" x14ac:dyDescent="0.15">
      <c r="A2201" s="25"/>
      <c r="E2201" s="103" t="s">
        <v>272</v>
      </c>
      <c r="F2201" s="124">
        <v>2.1214522946859903E-3</v>
      </c>
      <c r="G2201" s="195">
        <v>92</v>
      </c>
      <c r="H2201" s="129">
        <v>4.2052287976330376E-4</v>
      </c>
      <c r="I2201" s="124">
        <v>1.8634259259259259E-3</v>
      </c>
      <c r="J2201" s="195">
        <v>10</v>
      </c>
      <c r="K2201" s="129">
        <v>2.6018079166801347E-4</v>
      </c>
      <c r="L2201" s="124">
        <v>1.8634259259259261E-3</v>
      </c>
      <c r="M2201" s="195">
        <v>12</v>
      </c>
      <c r="N2201" s="129">
        <v>2.3084930511273091E-4</v>
      </c>
      <c r="P2201" s="103" t="s">
        <v>272</v>
      </c>
      <c r="Q2201" s="124">
        <v>5.1087962962962962E-3</v>
      </c>
      <c r="R2201" s="195">
        <v>5</v>
      </c>
      <c r="S2201" s="129">
        <v>2.1538353634800015E-4</v>
      </c>
      <c r="T2201" s="124" t="s">
        <v>311</v>
      </c>
      <c r="U2201" s="195" t="s">
        <v>311</v>
      </c>
      <c r="V2201" s="129" t="s">
        <v>311</v>
      </c>
      <c r="W2201" s="124" t="s">
        <v>311</v>
      </c>
      <c r="X2201" s="195" t="s">
        <v>311</v>
      </c>
      <c r="Y2201" s="129" t="s">
        <v>311</v>
      </c>
      <c r="Z2201" s="200">
        <v>2201</v>
      </c>
      <c r="AA2201" s="200">
        <f>IF(F2201="-",-1,F2201)</f>
        <v>2.1214522946859903E-3</v>
      </c>
      <c r="AB2201" s="200">
        <f>IF(I2201="-",-1,I2201)</f>
        <v>1.8634259259259259E-3</v>
      </c>
      <c r="AC2201" s="200">
        <f>IF(L2201="-",-1,L2201)</f>
        <v>1.8634259259259261E-3</v>
      </c>
      <c r="AE2201" s="200">
        <f>IF(Q2201="-",-1,Q2201)</f>
        <v>5.1087962962962962E-3</v>
      </c>
      <c r="AF2201" s="200">
        <f>IF(T2201="-",-1,T2201)</f>
        <v>-1</v>
      </c>
      <c r="AG2201" s="200">
        <f>IF(W2201="-",-1,W2201)</f>
        <v>-1</v>
      </c>
      <c r="AI2201" s="200" t="s">
        <v>118</v>
      </c>
    </row>
    <row r="2202" spans="1:35" ht="12" customHeight="1" x14ac:dyDescent="0.15">
      <c r="A2202" s="85" t="s">
        <v>308</v>
      </c>
      <c r="B2202" s="134"/>
      <c r="C2202" s="134"/>
      <c r="E2202" s="23" t="s">
        <v>273</v>
      </c>
      <c r="F2202" s="125">
        <v>2.2850836431226765E-3</v>
      </c>
      <c r="G2202" s="196">
        <v>269</v>
      </c>
      <c r="H2202" s="130">
        <v>4.8169627653895151E-4</v>
      </c>
      <c r="I2202" s="125">
        <v>1.8856095679012346E-3</v>
      </c>
      <c r="J2202" s="196">
        <v>12</v>
      </c>
      <c r="K2202" s="130">
        <v>2.1189542290786625E-4</v>
      </c>
      <c r="L2202" s="125">
        <v>1.9495884773662552E-3</v>
      </c>
      <c r="M2202" s="196">
        <v>9</v>
      </c>
      <c r="N2202" s="130">
        <v>2.0403808367557439E-4</v>
      </c>
      <c r="P2202" s="23" t="s">
        <v>273</v>
      </c>
      <c r="Q2202" s="125">
        <v>5.5034722222222221E-3</v>
      </c>
      <c r="R2202" s="196">
        <v>12</v>
      </c>
      <c r="S2202" s="130">
        <v>1.06357319464172E-3</v>
      </c>
      <c r="T2202" s="125" t="s">
        <v>311</v>
      </c>
      <c r="U2202" s="196" t="s">
        <v>311</v>
      </c>
      <c r="V2202" s="130" t="s">
        <v>311</v>
      </c>
      <c r="W2202" s="125" t="s">
        <v>311</v>
      </c>
      <c r="X2202" s="196" t="s">
        <v>311</v>
      </c>
      <c r="Y2202" s="130" t="s">
        <v>311</v>
      </c>
      <c r="Z2202" s="200">
        <v>2202</v>
      </c>
      <c r="AA2202" s="200">
        <f t="shared" ref="AA2202:AA2216" si="306">IF(F2202="-",-1,F2202)</f>
        <v>2.2850836431226765E-3</v>
      </c>
      <c r="AB2202" s="200">
        <f t="shared" ref="AB2202:AB2216" si="307">IF(I2202="-",-1,I2202)</f>
        <v>1.8856095679012346E-3</v>
      </c>
      <c r="AC2202" s="200">
        <f t="shared" ref="AC2202:AC2216" si="308">IF(L2202="-",-1,L2202)</f>
        <v>1.9495884773662552E-3</v>
      </c>
      <c r="AE2202" s="200">
        <f t="shared" ref="AE2202:AE2216" si="309">IF(Q2202="-",-1,Q2202)</f>
        <v>5.5034722222222221E-3</v>
      </c>
      <c r="AF2202" s="200">
        <f t="shared" ref="AF2202:AF2216" si="310">IF(T2202="-",-1,T2202)</f>
        <v>-1</v>
      </c>
      <c r="AG2202" s="200">
        <f t="shared" ref="AG2202:AG2216" si="311">IF(W2202="-",-1,W2202)</f>
        <v>-1</v>
      </c>
      <c r="AI2202" s="200" t="s">
        <v>119</v>
      </c>
    </row>
    <row r="2203" spans="1:35" ht="12" customHeight="1" x14ac:dyDescent="0.15">
      <c r="A2203" s="85" t="s">
        <v>310</v>
      </c>
      <c r="B2203" s="134"/>
      <c r="C2203" s="134"/>
      <c r="E2203" s="103" t="s">
        <v>274</v>
      </c>
      <c r="F2203" s="124">
        <v>2.2963239634056368E-3</v>
      </c>
      <c r="G2203" s="195">
        <v>251</v>
      </c>
      <c r="H2203" s="129">
        <v>5.1726574363678262E-4</v>
      </c>
      <c r="I2203" s="124">
        <v>1.9378306878306878E-3</v>
      </c>
      <c r="J2203" s="195">
        <v>21</v>
      </c>
      <c r="K2203" s="129">
        <v>2.5856003356338923E-4</v>
      </c>
      <c r="L2203" s="124">
        <v>2.1019345238095237E-3</v>
      </c>
      <c r="M2203" s="195">
        <v>28</v>
      </c>
      <c r="N2203" s="129">
        <v>6.6129843896249759E-4</v>
      </c>
      <c r="P2203" s="103" t="s">
        <v>274</v>
      </c>
      <c r="Q2203" s="124">
        <v>5.3385416666666676E-3</v>
      </c>
      <c r="R2203" s="195">
        <v>20</v>
      </c>
      <c r="S2203" s="129">
        <v>6.199696829975389E-4</v>
      </c>
      <c r="T2203" s="124">
        <v>4.9074074074074072E-3</v>
      </c>
      <c r="U2203" s="195">
        <v>1</v>
      </c>
      <c r="V2203" s="129" t="s">
        <v>311</v>
      </c>
      <c r="W2203" s="124" t="s">
        <v>311</v>
      </c>
      <c r="X2203" s="195" t="s">
        <v>311</v>
      </c>
      <c r="Y2203" s="129" t="s">
        <v>311</v>
      </c>
      <c r="Z2203" s="200">
        <v>2203</v>
      </c>
      <c r="AA2203" s="200">
        <f t="shared" si="306"/>
        <v>2.2963239634056368E-3</v>
      </c>
      <c r="AB2203" s="200">
        <f t="shared" si="307"/>
        <v>1.9378306878306878E-3</v>
      </c>
      <c r="AC2203" s="200">
        <f t="shared" si="308"/>
        <v>2.1019345238095237E-3</v>
      </c>
      <c r="AE2203" s="200">
        <f t="shared" si="309"/>
        <v>5.3385416666666676E-3</v>
      </c>
      <c r="AF2203" s="200">
        <f t="shared" si="310"/>
        <v>4.9074074074074072E-3</v>
      </c>
      <c r="AG2203" s="200">
        <f t="shared" si="311"/>
        <v>-1</v>
      </c>
      <c r="AI2203" s="200" t="s">
        <v>120</v>
      </c>
    </row>
    <row r="2204" spans="1:35" ht="12" customHeight="1" x14ac:dyDescent="0.15">
      <c r="A2204" s="85" t="s">
        <v>309</v>
      </c>
      <c r="B2204" s="134"/>
      <c r="C2204" s="134"/>
      <c r="E2204" s="23" t="s">
        <v>275</v>
      </c>
      <c r="F2204" s="125">
        <v>2.2179580896686166E-3</v>
      </c>
      <c r="G2204" s="196">
        <v>133</v>
      </c>
      <c r="H2204" s="130">
        <v>4.6469904936185684E-4</v>
      </c>
      <c r="I2204" s="125">
        <v>2.3044177652228495E-3</v>
      </c>
      <c r="J2204" s="196">
        <v>59</v>
      </c>
      <c r="K2204" s="130">
        <v>7.8073378514238192E-4</v>
      </c>
      <c r="L2204" s="125">
        <v>1.9251543209876539E-3</v>
      </c>
      <c r="M2204" s="196">
        <v>39</v>
      </c>
      <c r="N2204" s="130">
        <v>2.5140184212455352E-4</v>
      </c>
      <c r="P2204" s="23" t="s">
        <v>275</v>
      </c>
      <c r="Q2204" s="125">
        <v>5.4079861111111117E-3</v>
      </c>
      <c r="R2204" s="196">
        <v>8</v>
      </c>
      <c r="S2204" s="130">
        <v>8.3667370454949092E-4</v>
      </c>
      <c r="T2204" s="125">
        <v>4.9074074074074072E-3</v>
      </c>
      <c r="U2204" s="196">
        <v>2</v>
      </c>
      <c r="V2204" s="130">
        <v>1.0966702393402476E-3</v>
      </c>
      <c r="W2204" s="125">
        <v>4.5331790123456783E-3</v>
      </c>
      <c r="X2204" s="196">
        <v>3</v>
      </c>
      <c r="Y2204" s="130">
        <v>3.541616234612366E-4</v>
      </c>
      <c r="Z2204" s="200">
        <v>2204</v>
      </c>
      <c r="AA2204" s="200">
        <f t="shared" si="306"/>
        <v>2.2179580896686166E-3</v>
      </c>
      <c r="AB2204" s="200">
        <f t="shared" si="307"/>
        <v>2.3044177652228495E-3</v>
      </c>
      <c r="AC2204" s="200">
        <f t="shared" si="308"/>
        <v>1.9251543209876539E-3</v>
      </c>
      <c r="AE2204" s="200">
        <f t="shared" si="309"/>
        <v>5.4079861111111117E-3</v>
      </c>
      <c r="AF2204" s="200">
        <f t="shared" si="310"/>
        <v>4.9074074074074072E-3</v>
      </c>
      <c r="AG2204" s="200">
        <f t="shared" si="311"/>
        <v>4.5331790123456783E-3</v>
      </c>
      <c r="AI2204" s="200" t="s">
        <v>121</v>
      </c>
    </row>
    <row r="2205" spans="1:35" ht="12" customHeight="1" x14ac:dyDescent="0.15">
      <c r="E2205" s="103" t="s">
        <v>94</v>
      </c>
      <c r="F2205" s="124">
        <v>2.1840564738292018E-3</v>
      </c>
      <c r="G2205" s="195">
        <v>121</v>
      </c>
      <c r="H2205" s="129">
        <v>6.3506703735467785E-4</v>
      </c>
      <c r="I2205" s="124">
        <v>1.9617323019221764E-3</v>
      </c>
      <c r="J2205" s="195">
        <v>79</v>
      </c>
      <c r="K2205" s="129">
        <v>2.5879668794974735E-4</v>
      </c>
      <c r="L2205" s="124">
        <v>2.0407986111111109E-3</v>
      </c>
      <c r="M2205" s="195">
        <v>40</v>
      </c>
      <c r="N2205" s="129">
        <v>6.0819550377888023E-4</v>
      </c>
      <c r="P2205" s="103" t="s">
        <v>94</v>
      </c>
      <c r="Q2205" s="124">
        <v>5.2523148148148156E-3</v>
      </c>
      <c r="R2205" s="195">
        <v>15</v>
      </c>
      <c r="S2205" s="129">
        <v>8.7712632867954798E-4</v>
      </c>
      <c r="T2205" s="124">
        <v>5.2507716049382718E-3</v>
      </c>
      <c r="U2205" s="195">
        <v>3</v>
      </c>
      <c r="V2205" s="129">
        <v>7.6776630039421831E-4</v>
      </c>
      <c r="W2205" s="124">
        <v>4.7685185185185183E-3</v>
      </c>
      <c r="X2205" s="195">
        <v>1</v>
      </c>
      <c r="Y2205" s="129" t="s">
        <v>311</v>
      </c>
      <c r="Z2205" s="200">
        <v>2205</v>
      </c>
      <c r="AA2205" s="200">
        <f t="shared" si="306"/>
        <v>2.1840564738292018E-3</v>
      </c>
      <c r="AB2205" s="200">
        <f t="shared" si="307"/>
        <v>1.9617323019221764E-3</v>
      </c>
      <c r="AC2205" s="200">
        <f t="shared" si="308"/>
        <v>2.0407986111111109E-3</v>
      </c>
      <c r="AE2205" s="200">
        <f t="shared" si="309"/>
        <v>5.2523148148148156E-3</v>
      </c>
      <c r="AF2205" s="200">
        <f t="shared" si="310"/>
        <v>5.2507716049382718E-3</v>
      </c>
      <c r="AG2205" s="200">
        <f t="shared" si="311"/>
        <v>4.7685185185185183E-3</v>
      </c>
      <c r="AI2205" s="200" t="s">
        <v>106</v>
      </c>
    </row>
    <row r="2206" spans="1:35" ht="12" customHeight="1" x14ac:dyDescent="0.15">
      <c r="A2206" s="2"/>
      <c r="E2206" s="23" t="s">
        <v>95</v>
      </c>
      <c r="F2206" s="125">
        <v>2.1373192541856924E-3</v>
      </c>
      <c r="G2206" s="196">
        <v>146</v>
      </c>
      <c r="H2206" s="130">
        <v>3.4081269531024483E-4</v>
      </c>
      <c r="I2206" s="125">
        <v>1.9857085346215793E-3</v>
      </c>
      <c r="J2206" s="196">
        <v>69</v>
      </c>
      <c r="K2206" s="130">
        <v>3.2736111085155333E-4</v>
      </c>
      <c r="L2206" s="125">
        <v>1.9528171788810087E-3</v>
      </c>
      <c r="M2206" s="196">
        <v>47</v>
      </c>
      <c r="N2206" s="130">
        <v>2.2003585175463738E-4</v>
      </c>
      <c r="P2206" s="23" t="s">
        <v>95</v>
      </c>
      <c r="Q2206" s="125">
        <v>5.3178418803418804E-3</v>
      </c>
      <c r="R2206" s="196">
        <v>13</v>
      </c>
      <c r="S2206" s="130">
        <v>7.8012200496317544E-4</v>
      </c>
      <c r="T2206" s="125">
        <v>5.4629629629629637E-3</v>
      </c>
      <c r="U2206" s="196">
        <v>9</v>
      </c>
      <c r="V2206" s="130">
        <v>1.1313620405831303E-3</v>
      </c>
      <c r="W2206" s="125">
        <v>4.7800925925925919E-3</v>
      </c>
      <c r="X2206" s="196">
        <v>1</v>
      </c>
      <c r="Y2206" s="130" t="s">
        <v>311</v>
      </c>
      <c r="Z2206" s="200">
        <v>2206</v>
      </c>
      <c r="AA2206" s="200">
        <f t="shared" si="306"/>
        <v>2.1373192541856924E-3</v>
      </c>
      <c r="AB2206" s="200">
        <f t="shared" si="307"/>
        <v>1.9857085346215793E-3</v>
      </c>
      <c r="AC2206" s="200">
        <f t="shared" si="308"/>
        <v>1.9528171788810087E-3</v>
      </c>
      <c r="AE2206" s="200">
        <f t="shared" si="309"/>
        <v>5.3178418803418804E-3</v>
      </c>
      <c r="AF2206" s="200">
        <f t="shared" si="310"/>
        <v>5.4629629629629637E-3</v>
      </c>
      <c r="AG2206" s="200">
        <f t="shared" si="311"/>
        <v>4.7800925925925919E-3</v>
      </c>
      <c r="AI2206" s="200" t="s">
        <v>107</v>
      </c>
    </row>
    <row r="2207" spans="1:35" ht="12" customHeight="1" x14ac:dyDescent="0.15">
      <c r="E2207" s="103" t="s">
        <v>96</v>
      </c>
      <c r="F2207" s="124">
        <v>2.1952397182458542E-3</v>
      </c>
      <c r="G2207" s="195">
        <v>163</v>
      </c>
      <c r="H2207" s="129">
        <v>4.8563296947005263E-4</v>
      </c>
      <c r="I2207" s="124">
        <v>1.9590233262108264E-3</v>
      </c>
      <c r="J2207" s="195">
        <v>104</v>
      </c>
      <c r="K2207" s="129">
        <v>5.5474261057215869E-4</v>
      </c>
      <c r="L2207" s="124">
        <v>2.0313363736871198E-3</v>
      </c>
      <c r="M2207" s="195">
        <v>67</v>
      </c>
      <c r="N2207" s="129">
        <v>5.5493548922220788E-4</v>
      </c>
      <c r="P2207" s="103" t="s">
        <v>96</v>
      </c>
      <c r="Q2207" s="124">
        <v>5.1058201058201049E-3</v>
      </c>
      <c r="R2207" s="195">
        <v>14</v>
      </c>
      <c r="S2207" s="129">
        <v>7.8197816312284272E-4</v>
      </c>
      <c r="T2207" s="124">
        <v>5.0046296296296297E-3</v>
      </c>
      <c r="U2207" s="195">
        <v>5</v>
      </c>
      <c r="V2207" s="129">
        <v>3.4534601120531663E-4</v>
      </c>
      <c r="W2207" s="124">
        <v>5.3906249999999996E-3</v>
      </c>
      <c r="X2207" s="195">
        <v>4</v>
      </c>
      <c r="Y2207" s="129">
        <v>6.1776902719308123E-4</v>
      </c>
      <c r="Z2207" s="200">
        <v>2207</v>
      </c>
      <c r="AA2207" s="200">
        <f t="shared" si="306"/>
        <v>2.1952397182458542E-3</v>
      </c>
      <c r="AB2207" s="200">
        <f t="shared" si="307"/>
        <v>1.9590233262108264E-3</v>
      </c>
      <c r="AC2207" s="200">
        <f t="shared" si="308"/>
        <v>2.0313363736871198E-3</v>
      </c>
      <c r="AE2207" s="200">
        <f t="shared" si="309"/>
        <v>5.1058201058201049E-3</v>
      </c>
      <c r="AF2207" s="200">
        <f t="shared" si="310"/>
        <v>5.0046296296296297E-3</v>
      </c>
      <c r="AG2207" s="200">
        <f t="shared" si="311"/>
        <v>5.3906249999999996E-3</v>
      </c>
      <c r="AI2207" s="200" t="s">
        <v>108</v>
      </c>
    </row>
    <row r="2208" spans="1:35" ht="12" customHeight="1" x14ac:dyDescent="0.15">
      <c r="E2208" s="28" t="s">
        <v>97</v>
      </c>
      <c r="F2208" s="126">
        <v>2.2304003104901306E-3</v>
      </c>
      <c r="G2208" s="197">
        <v>167</v>
      </c>
      <c r="H2208" s="131">
        <v>4.4695182645064946E-4</v>
      </c>
      <c r="I2208" s="126">
        <v>2.1271306818181814E-3</v>
      </c>
      <c r="J2208" s="197">
        <v>88</v>
      </c>
      <c r="K2208" s="131">
        <v>6.5886031109697169E-4</v>
      </c>
      <c r="L2208" s="126">
        <v>2.0101737540009147E-3</v>
      </c>
      <c r="M2208" s="197">
        <v>81</v>
      </c>
      <c r="N2208" s="131">
        <v>2.7534274118795035E-4</v>
      </c>
      <c r="P2208" s="28" t="s">
        <v>97</v>
      </c>
      <c r="Q2208" s="126">
        <v>5.1906676413255365E-3</v>
      </c>
      <c r="R2208" s="197">
        <v>19</v>
      </c>
      <c r="S2208" s="131">
        <v>5.5685836745670994E-4</v>
      </c>
      <c r="T2208" s="126">
        <v>5.1167052469135799E-3</v>
      </c>
      <c r="U2208" s="197">
        <v>12</v>
      </c>
      <c r="V2208" s="131">
        <v>7.5020680988933366E-4</v>
      </c>
      <c r="W2208" s="126">
        <v>6.2714947089947083E-3</v>
      </c>
      <c r="X2208" s="197">
        <v>7</v>
      </c>
      <c r="Y2208" s="131">
        <v>1.4090839606305736E-3</v>
      </c>
      <c r="Z2208" s="200">
        <v>2208</v>
      </c>
      <c r="AA2208" s="200">
        <f t="shared" si="306"/>
        <v>2.2304003104901306E-3</v>
      </c>
      <c r="AB2208" s="200">
        <f t="shared" si="307"/>
        <v>2.1271306818181814E-3</v>
      </c>
      <c r="AC2208" s="200">
        <f t="shared" si="308"/>
        <v>2.0101737540009147E-3</v>
      </c>
      <c r="AE2208" s="200">
        <f t="shared" si="309"/>
        <v>5.1906676413255365E-3</v>
      </c>
      <c r="AF2208" s="200">
        <f t="shared" si="310"/>
        <v>5.1167052469135799E-3</v>
      </c>
      <c r="AG2208" s="200">
        <f t="shared" si="311"/>
        <v>6.2714947089947083E-3</v>
      </c>
      <c r="AI2208" s="200" t="s">
        <v>109</v>
      </c>
    </row>
    <row r="2209" spans="5:35" ht="12" customHeight="1" x14ac:dyDescent="0.15">
      <c r="E2209" s="103" t="s">
        <v>98</v>
      </c>
      <c r="F2209" s="124">
        <v>2.1961936483995297E-3</v>
      </c>
      <c r="G2209" s="195">
        <v>221</v>
      </c>
      <c r="H2209" s="129">
        <v>5.6574361671755415E-4</v>
      </c>
      <c r="I2209" s="124">
        <v>1.9780092592592592E-3</v>
      </c>
      <c r="J2209" s="195">
        <v>90</v>
      </c>
      <c r="K2209" s="129">
        <v>2.9352766055318758E-4</v>
      </c>
      <c r="L2209" s="124">
        <v>2.0549463937621828E-3</v>
      </c>
      <c r="M2209" s="195">
        <v>95</v>
      </c>
      <c r="N2209" s="129">
        <v>4.2457703384220306E-4</v>
      </c>
      <c r="P2209" s="103" t="s">
        <v>98</v>
      </c>
      <c r="Q2209" s="124">
        <v>5.2844551282051266E-3</v>
      </c>
      <c r="R2209" s="195">
        <v>26</v>
      </c>
      <c r="S2209" s="129">
        <v>7.9039434442749969E-4</v>
      </c>
      <c r="T2209" s="124">
        <v>5.2864583333333331E-3</v>
      </c>
      <c r="U2209" s="195">
        <v>4</v>
      </c>
      <c r="V2209" s="129">
        <v>4.8023110062552258E-4</v>
      </c>
      <c r="W2209" s="124">
        <v>5.6990740740740734E-3</v>
      </c>
      <c r="X2209" s="195">
        <v>5</v>
      </c>
      <c r="Y2209" s="129">
        <v>1.4189597681258201E-3</v>
      </c>
      <c r="Z2209" s="200">
        <v>2209</v>
      </c>
      <c r="AA2209" s="200">
        <f t="shared" si="306"/>
        <v>2.1961936483995297E-3</v>
      </c>
      <c r="AB2209" s="200">
        <f t="shared" si="307"/>
        <v>1.9780092592592592E-3</v>
      </c>
      <c r="AC2209" s="200">
        <f t="shared" si="308"/>
        <v>2.0549463937621828E-3</v>
      </c>
      <c r="AE2209" s="200">
        <f t="shared" si="309"/>
        <v>5.2844551282051266E-3</v>
      </c>
      <c r="AF2209" s="200">
        <f t="shared" si="310"/>
        <v>5.2864583333333331E-3</v>
      </c>
      <c r="AG2209" s="200">
        <f t="shared" si="311"/>
        <v>5.6990740740740734E-3</v>
      </c>
      <c r="AI2209" s="200" t="s">
        <v>110</v>
      </c>
    </row>
    <row r="2210" spans="5:35" ht="12" customHeight="1" x14ac:dyDescent="0.15">
      <c r="E2210" s="23" t="s">
        <v>99</v>
      </c>
      <c r="F2210" s="125">
        <v>2.2134948459786642E-3</v>
      </c>
      <c r="G2210" s="196">
        <v>309</v>
      </c>
      <c r="H2210" s="130">
        <v>4.4547509656232972E-4</v>
      </c>
      <c r="I2210" s="125">
        <v>2.1694580610021794E-3</v>
      </c>
      <c r="J2210" s="196">
        <v>68</v>
      </c>
      <c r="K2210" s="130">
        <v>9.8897703131598565E-4</v>
      </c>
      <c r="L2210" s="125">
        <v>2.0440722585330427E-3</v>
      </c>
      <c r="M2210" s="196">
        <v>51</v>
      </c>
      <c r="N2210" s="130">
        <v>4.5446529069055863E-4</v>
      </c>
      <c r="P2210" s="23" t="s">
        <v>99</v>
      </c>
      <c r="Q2210" s="125">
        <v>5.4082086894586883E-3</v>
      </c>
      <c r="R2210" s="196">
        <v>26</v>
      </c>
      <c r="S2210" s="130">
        <v>6.485329354862185E-4</v>
      </c>
      <c r="T2210" s="125">
        <v>5.8796296296296305E-3</v>
      </c>
      <c r="U2210" s="196">
        <v>3</v>
      </c>
      <c r="V2210" s="130">
        <v>1.9161298228310012E-3</v>
      </c>
      <c r="W2210" s="125">
        <v>4.9035493827160491E-3</v>
      </c>
      <c r="X2210" s="196">
        <v>3</v>
      </c>
      <c r="Y2210" s="130">
        <v>2.7151833811595862E-4</v>
      </c>
      <c r="Z2210" s="200">
        <v>2210</v>
      </c>
      <c r="AA2210" s="200">
        <f t="shared" si="306"/>
        <v>2.2134948459786642E-3</v>
      </c>
      <c r="AB2210" s="200">
        <f t="shared" si="307"/>
        <v>2.1694580610021794E-3</v>
      </c>
      <c r="AC2210" s="200">
        <f t="shared" si="308"/>
        <v>2.0440722585330427E-3</v>
      </c>
      <c r="AE2210" s="200">
        <f t="shared" si="309"/>
        <v>5.4082086894586883E-3</v>
      </c>
      <c r="AF2210" s="200">
        <f t="shared" si="310"/>
        <v>5.8796296296296305E-3</v>
      </c>
      <c r="AG2210" s="200">
        <f t="shared" si="311"/>
        <v>4.9035493827160491E-3</v>
      </c>
      <c r="AI2210" s="200" t="s">
        <v>111</v>
      </c>
    </row>
    <row r="2211" spans="5:35" ht="12" customHeight="1" x14ac:dyDescent="0.15">
      <c r="E2211" s="103" t="s">
        <v>100</v>
      </c>
      <c r="F2211" s="124">
        <v>2.3032407407407415E-3</v>
      </c>
      <c r="G2211" s="195">
        <v>402</v>
      </c>
      <c r="H2211" s="129">
        <v>3.8746160440877831E-4</v>
      </c>
      <c r="I2211" s="124">
        <v>2.0947855750487331E-3</v>
      </c>
      <c r="J2211" s="195">
        <v>95</v>
      </c>
      <c r="K2211" s="129">
        <v>7.1790927012565522E-4</v>
      </c>
      <c r="L2211" s="124">
        <v>2.0144581056466301E-3</v>
      </c>
      <c r="M2211" s="195">
        <v>61</v>
      </c>
      <c r="N2211" s="129">
        <v>3.8853062930408334E-4</v>
      </c>
      <c r="P2211" s="103" t="s">
        <v>100</v>
      </c>
      <c r="Q2211" s="124">
        <v>5.182990102171138E-3</v>
      </c>
      <c r="R2211" s="195">
        <v>58</v>
      </c>
      <c r="S2211" s="129">
        <v>4.9731178899839804E-4</v>
      </c>
      <c r="T2211" s="124">
        <v>4.7222222222222223E-3</v>
      </c>
      <c r="U2211" s="195">
        <v>1</v>
      </c>
      <c r="V2211" s="129" t="s">
        <v>311</v>
      </c>
      <c r="W2211" s="124">
        <v>5.3993055555555548E-3</v>
      </c>
      <c r="X2211" s="195">
        <v>2</v>
      </c>
      <c r="Y2211" s="129">
        <v>1.5549801901096786E-4</v>
      </c>
      <c r="Z2211" s="200">
        <v>2211</v>
      </c>
      <c r="AA2211" s="200">
        <f t="shared" si="306"/>
        <v>2.3032407407407415E-3</v>
      </c>
      <c r="AB2211" s="200">
        <f t="shared" si="307"/>
        <v>2.0947855750487331E-3</v>
      </c>
      <c r="AC2211" s="200">
        <f t="shared" si="308"/>
        <v>2.0144581056466301E-3</v>
      </c>
      <c r="AE2211" s="200">
        <f t="shared" si="309"/>
        <v>5.182990102171138E-3</v>
      </c>
      <c r="AF2211" s="200">
        <f t="shared" si="310"/>
        <v>4.7222222222222223E-3</v>
      </c>
      <c r="AG2211" s="200">
        <f t="shared" si="311"/>
        <v>5.3993055555555548E-3</v>
      </c>
      <c r="AI2211" s="200" t="s">
        <v>112</v>
      </c>
    </row>
    <row r="2212" spans="5:35" ht="12" customHeight="1" x14ac:dyDescent="0.15">
      <c r="E2212" s="23" t="s">
        <v>101</v>
      </c>
      <c r="F2212" s="125">
        <v>2.3191103474608627E-3</v>
      </c>
      <c r="G2212" s="196">
        <v>388</v>
      </c>
      <c r="H2212" s="130">
        <v>6.0144064790603369E-4</v>
      </c>
      <c r="I2212" s="125">
        <v>2.0669056152927117E-3</v>
      </c>
      <c r="J2212" s="196">
        <v>93</v>
      </c>
      <c r="K2212" s="130">
        <v>5.3200884583338645E-4</v>
      </c>
      <c r="L2212" s="125">
        <v>1.9972581805106073E-3</v>
      </c>
      <c r="M2212" s="196">
        <v>103</v>
      </c>
      <c r="N2212" s="130">
        <v>6.0036981543630909E-4</v>
      </c>
      <c r="P2212" s="23" t="s">
        <v>101</v>
      </c>
      <c r="Q2212" s="125">
        <v>5.1513888888888868E-3</v>
      </c>
      <c r="R2212" s="196">
        <v>50</v>
      </c>
      <c r="S2212" s="130">
        <v>4.4226230532573628E-4</v>
      </c>
      <c r="T2212" s="125">
        <v>4.9392361111111113E-3</v>
      </c>
      <c r="U2212" s="196">
        <v>8</v>
      </c>
      <c r="V2212" s="130">
        <v>3.6740035605512488E-4</v>
      </c>
      <c r="W2212" s="125">
        <v>4.9722222222222225E-3</v>
      </c>
      <c r="X2212" s="196">
        <v>5</v>
      </c>
      <c r="Y2212" s="130">
        <v>1.3758064413997546E-4</v>
      </c>
      <c r="Z2212" s="200">
        <v>2212</v>
      </c>
      <c r="AA2212" s="200">
        <f t="shared" si="306"/>
        <v>2.3191103474608627E-3</v>
      </c>
      <c r="AB2212" s="200">
        <f t="shared" si="307"/>
        <v>2.0669056152927117E-3</v>
      </c>
      <c r="AC2212" s="200">
        <f t="shared" si="308"/>
        <v>1.9972581805106073E-3</v>
      </c>
      <c r="AE2212" s="200">
        <f t="shared" si="309"/>
        <v>5.1513888888888868E-3</v>
      </c>
      <c r="AF2212" s="200">
        <f t="shared" si="310"/>
        <v>4.9392361111111113E-3</v>
      </c>
      <c r="AG2212" s="200">
        <f t="shared" si="311"/>
        <v>4.9722222222222225E-3</v>
      </c>
      <c r="AI2212" s="200" t="s">
        <v>113</v>
      </c>
    </row>
    <row r="2213" spans="5:35" ht="12" customHeight="1" x14ac:dyDescent="0.15">
      <c r="E2213" s="103" t="s">
        <v>102</v>
      </c>
      <c r="F2213" s="124">
        <v>2.1507577742837175E-3</v>
      </c>
      <c r="G2213" s="195">
        <v>212</v>
      </c>
      <c r="H2213" s="129">
        <v>4.4187460425916243E-4</v>
      </c>
      <c r="I2213" s="124">
        <v>1.9127492877492882E-3</v>
      </c>
      <c r="J2213" s="195">
        <v>65</v>
      </c>
      <c r="K2213" s="129">
        <v>3.031454503424446E-4</v>
      </c>
      <c r="L2213" s="124">
        <v>1.9643670309653911E-3</v>
      </c>
      <c r="M2213" s="195">
        <v>61</v>
      </c>
      <c r="N2213" s="129">
        <v>5.5738963564742048E-4</v>
      </c>
      <c r="P2213" s="103" t="s">
        <v>102</v>
      </c>
      <c r="Q2213" s="124">
        <v>5.1697530864197533E-3</v>
      </c>
      <c r="R2213" s="195">
        <v>15</v>
      </c>
      <c r="S2213" s="129">
        <v>3.6810720024121668E-4</v>
      </c>
      <c r="T2213" s="124">
        <v>4.6412037037037038E-3</v>
      </c>
      <c r="U2213" s="195">
        <v>4</v>
      </c>
      <c r="V2213" s="129">
        <v>2.6308220866098431E-4</v>
      </c>
      <c r="W2213" s="124">
        <v>5.0000000000000001E-3</v>
      </c>
      <c r="X2213" s="195">
        <v>1</v>
      </c>
      <c r="Y2213" s="129" t="s">
        <v>311</v>
      </c>
      <c r="Z2213" s="200">
        <v>2213</v>
      </c>
      <c r="AA2213" s="200">
        <f t="shared" si="306"/>
        <v>2.1507577742837175E-3</v>
      </c>
      <c r="AB2213" s="200">
        <f t="shared" si="307"/>
        <v>1.9127492877492882E-3</v>
      </c>
      <c r="AC2213" s="200">
        <f t="shared" si="308"/>
        <v>1.9643670309653911E-3</v>
      </c>
      <c r="AE2213" s="200">
        <f t="shared" si="309"/>
        <v>5.1697530864197533E-3</v>
      </c>
      <c r="AF2213" s="200">
        <f t="shared" si="310"/>
        <v>4.6412037037037038E-3</v>
      </c>
      <c r="AG2213" s="200">
        <f t="shared" si="311"/>
        <v>5.0000000000000001E-3</v>
      </c>
      <c r="AI2213" s="200" t="s">
        <v>114</v>
      </c>
    </row>
    <row r="2214" spans="5:35" ht="12" customHeight="1" x14ac:dyDescent="0.15">
      <c r="E2214" s="23" t="s">
        <v>103</v>
      </c>
      <c r="F2214" s="125">
        <v>2.0264963624338616E-3</v>
      </c>
      <c r="G2214" s="196">
        <v>168</v>
      </c>
      <c r="H2214" s="130">
        <v>3.4954504694885506E-4</v>
      </c>
      <c r="I2214" s="125">
        <v>1.9248706427015252E-3</v>
      </c>
      <c r="J2214" s="196">
        <v>68</v>
      </c>
      <c r="K2214" s="130">
        <v>2.5817963340983699E-4</v>
      </c>
      <c r="L2214" s="125">
        <v>1.8908607681755838E-3</v>
      </c>
      <c r="M2214" s="196">
        <v>54</v>
      </c>
      <c r="N2214" s="130">
        <v>2.466765103219785E-4</v>
      </c>
      <c r="P2214" s="23" t="s">
        <v>103</v>
      </c>
      <c r="Q2214" s="125">
        <v>4.8996913580246909E-3</v>
      </c>
      <c r="R2214" s="196">
        <v>12</v>
      </c>
      <c r="S2214" s="130">
        <v>4.1620851791640881E-4</v>
      </c>
      <c r="T2214" s="125">
        <v>4.6064814814814814E-3</v>
      </c>
      <c r="U2214" s="196">
        <v>3</v>
      </c>
      <c r="V2214" s="130">
        <v>4.7028355680347675E-4</v>
      </c>
      <c r="W2214" s="125">
        <v>4.9903549382716052E-3</v>
      </c>
      <c r="X2214" s="196">
        <v>6</v>
      </c>
      <c r="Y2214" s="130">
        <v>5.9520081514159273E-4</v>
      </c>
      <c r="Z2214" s="200">
        <v>2214</v>
      </c>
      <c r="AA2214" s="200">
        <f t="shared" si="306"/>
        <v>2.0264963624338616E-3</v>
      </c>
      <c r="AB2214" s="200">
        <f t="shared" si="307"/>
        <v>1.9248706427015252E-3</v>
      </c>
      <c r="AC2214" s="200">
        <f t="shared" si="308"/>
        <v>1.8908607681755838E-3</v>
      </c>
      <c r="AE2214" s="200">
        <f t="shared" si="309"/>
        <v>4.8996913580246909E-3</v>
      </c>
      <c r="AF2214" s="200">
        <f t="shared" si="310"/>
        <v>4.6064814814814814E-3</v>
      </c>
      <c r="AG2214" s="200">
        <f t="shared" si="311"/>
        <v>4.9903549382716052E-3</v>
      </c>
      <c r="AI2214" s="200" t="s">
        <v>115</v>
      </c>
    </row>
    <row r="2215" spans="5:35" ht="12" customHeight="1" x14ac:dyDescent="0.15">
      <c r="E2215" s="103" t="s">
        <v>104</v>
      </c>
      <c r="F2215" s="124">
        <v>1.9147503035822715E-3</v>
      </c>
      <c r="G2215" s="195">
        <v>122</v>
      </c>
      <c r="H2215" s="129">
        <v>2.6104027256174795E-4</v>
      </c>
      <c r="I2215" s="124">
        <v>1.9814814814814812E-3</v>
      </c>
      <c r="J2215" s="195">
        <v>35</v>
      </c>
      <c r="K2215" s="129">
        <v>4.8212162333054925E-4</v>
      </c>
      <c r="L2215" s="124">
        <v>1.8725775193798447E-3</v>
      </c>
      <c r="M2215" s="195">
        <v>43</v>
      </c>
      <c r="N2215" s="129">
        <v>2.3564052157094788E-4</v>
      </c>
      <c r="P2215" s="103" t="s">
        <v>104</v>
      </c>
      <c r="Q2215" s="124">
        <v>5.8796296296296296E-3</v>
      </c>
      <c r="R2215" s="195">
        <v>1</v>
      </c>
      <c r="S2215" s="129" t="s">
        <v>311</v>
      </c>
      <c r="T2215" s="124">
        <v>4.7453703703703711E-3</v>
      </c>
      <c r="U2215" s="195">
        <v>3</v>
      </c>
      <c r="V2215" s="129">
        <v>7.5781465439217E-4</v>
      </c>
      <c r="W2215" s="124" t="s">
        <v>311</v>
      </c>
      <c r="X2215" s="195" t="s">
        <v>311</v>
      </c>
      <c r="Y2215" s="129" t="s">
        <v>311</v>
      </c>
      <c r="Z2215" s="200">
        <v>2215</v>
      </c>
      <c r="AA2215" s="200">
        <f t="shared" si="306"/>
        <v>1.9147503035822715E-3</v>
      </c>
      <c r="AB2215" s="200">
        <f t="shared" si="307"/>
        <v>1.9814814814814812E-3</v>
      </c>
      <c r="AC2215" s="200">
        <f t="shared" si="308"/>
        <v>1.8725775193798447E-3</v>
      </c>
      <c r="AE2215" s="200">
        <f t="shared" si="309"/>
        <v>5.8796296296296296E-3</v>
      </c>
      <c r="AF2215" s="200">
        <f t="shared" si="310"/>
        <v>4.7453703703703711E-3</v>
      </c>
      <c r="AG2215" s="200">
        <f t="shared" si="311"/>
        <v>-1</v>
      </c>
      <c r="AI2215" s="200" t="s">
        <v>116</v>
      </c>
    </row>
    <row r="2216" spans="5:35" ht="12" customHeight="1" x14ac:dyDescent="0.15">
      <c r="E2216" s="23" t="s">
        <v>105</v>
      </c>
      <c r="F2216" s="125">
        <v>1.937538904450669E-3</v>
      </c>
      <c r="G2216" s="196">
        <v>119</v>
      </c>
      <c r="H2216" s="130">
        <v>4.0222202632162461E-4</v>
      </c>
      <c r="I2216" s="125">
        <v>1.8852386039886031E-3</v>
      </c>
      <c r="J2216" s="196">
        <v>26</v>
      </c>
      <c r="K2216" s="130">
        <v>2.6216393102505262E-4</v>
      </c>
      <c r="L2216" s="125">
        <v>1.858465608465609E-3</v>
      </c>
      <c r="M2216" s="196">
        <v>21</v>
      </c>
      <c r="N2216" s="130">
        <v>2.1459130607951745E-4</v>
      </c>
      <c r="P2216" s="23" t="s">
        <v>105</v>
      </c>
      <c r="Q2216" s="125">
        <v>4.6874999999999998E-3</v>
      </c>
      <c r="R2216" s="196">
        <v>7</v>
      </c>
      <c r="S2216" s="130">
        <v>5.4291331954769203E-4</v>
      </c>
      <c r="T2216" s="125">
        <v>4.7453703703703711E-3</v>
      </c>
      <c r="U2216" s="196">
        <v>3</v>
      </c>
      <c r="V2216" s="130">
        <v>3.5315153477759358E-4</v>
      </c>
      <c r="W2216" s="125">
        <v>4.658564814814815E-3</v>
      </c>
      <c r="X2216" s="196">
        <v>2</v>
      </c>
      <c r="Y2216" s="130">
        <v>2.8644371923066937E-4</v>
      </c>
      <c r="Z2216" s="200">
        <v>2216</v>
      </c>
      <c r="AA2216" s="200">
        <f t="shared" si="306"/>
        <v>1.937538904450669E-3</v>
      </c>
      <c r="AB2216" s="200">
        <f t="shared" si="307"/>
        <v>1.8852386039886031E-3</v>
      </c>
      <c r="AC2216" s="200">
        <f t="shared" si="308"/>
        <v>1.858465608465609E-3</v>
      </c>
      <c r="AE2216" s="200">
        <f t="shared" si="309"/>
        <v>4.6874999999999998E-3</v>
      </c>
      <c r="AF2216" s="200">
        <f t="shared" si="310"/>
        <v>4.7453703703703711E-3</v>
      </c>
      <c r="AG2216" s="200">
        <f t="shared" si="311"/>
        <v>4.658564814814815E-3</v>
      </c>
      <c r="AI2216" s="200" t="s">
        <v>117</v>
      </c>
    </row>
    <row r="2217" spans="5:35" ht="12" customHeight="1" x14ac:dyDescent="0.15">
      <c r="E2217" s="46" t="s">
        <v>126</v>
      </c>
      <c r="F2217" s="127"/>
      <c r="G2217" s="198"/>
      <c r="H2217" s="132"/>
      <c r="I2217" s="127"/>
      <c r="J2217" s="198"/>
      <c r="K2217" s="132"/>
      <c r="L2217" s="127"/>
      <c r="M2217" s="198"/>
      <c r="N2217" s="132"/>
      <c r="P2217" s="46" t="s">
        <v>126</v>
      </c>
      <c r="Q2217" s="127"/>
      <c r="R2217" s="198"/>
      <c r="S2217" s="132"/>
      <c r="T2217" s="127"/>
      <c r="U2217" s="198"/>
      <c r="V2217" s="132"/>
      <c r="W2217" s="127"/>
      <c r="X2217" s="198"/>
      <c r="Y2217" s="132"/>
    </row>
    <row r="2218" spans="5:35" ht="12" customHeight="1" x14ac:dyDescent="0.15">
      <c r="E2218" s="34" t="s">
        <v>127</v>
      </c>
      <c r="F2218" s="125">
        <v>2.2643394694843444E-3</v>
      </c>
      <c r="G2218" s="196">
        <v>673</v>
      </c>
      <c r="H2218" s="130">
        <v>5.0097742118446057E-4</v>
      </c>
      <c r="I2218" s="125">
        <v>2.0543981481481481E-3</v>
      </c>
      <c r="J2218" s="196">
        <v>72</v>
      </c>
      <c r="K2218" s="130">
        <v>5.0885155824181394E-4</v>
      </c>
      <c r="L2218" s="125">
        <v>1.9748263888888875E-3</v>
      </c>
      <c r="M2218" s="196">
        <v>72</v>
      </c>
      <c r="N2218" s="130">
        <v>4.5993909076926963E-4</v>
      </c>
      <c r="P2218" s="34" t="s">
        <v>127</v>
      </c>
      <c r="Q2218" s="125">
        <v>5.4093270099367652E-3</v>
      </c>
      <c r="R2218" s="196">
        <v>41</v>
      </c>
      <c r="S2218" s="130">
        <v>7.7892209802015193E-4</v>
      </c>
      <c r="T2218" s="125">
        <v>4.9074074074074072E-3</v>
      </c>
      <c r="U2218" s="196">
        <v>1</v>
      </c>
      <c r="V2218" s="130" t="s">
        <v>311</v>
      </c>
      <c r="W2218" s="125">
        <v>4.9421296296296288E-3</v>
      </c>
      <c r="X2218" s="196">
        <v>1</v>
      </c>
      <c r="Y2218" s="130" t="s">
        <v>311</v>
      </c>
    </row>
    <row r="2219" spans="5:35" ht="12" customHeight="1" x14ac:dyDescent="0.15">
      <c r="E2219" s="103" t="s">
        <v>123</v>
      </c>
      <c r="F2219" s="124">
        <v>2.1887836311357553E-3</v>
      </c>
      <c r="G2219" s="195">
        <v>541</v>
      </c>
      <c r="H2219" s="129">
        <v>4.5495511025156704E-4</v>
      </c>
      <c r="I2219" s="124">
        <v>2.0163255360623787E-3</v>
      </c>
      <c r="J2219" s="195">
        <v>304</v>
      </c>
      <c r="K2219" s="129">
        <v>5.179560707234157E-4</v>
      </c>
      <c r="L2219" s="124">
        <v>2.0042882744495632E-3</v>
      </c>
      <c r="M2219" s="195">
        <v>217</v>
      </c>
      <c r="N2219" s="129">
        <v>4.1035303349372886E-4</v>
      </c>
      <c r="P2219" s="103" t="s">
        <v>123</v>
      </c>
      <c r="Q2219" s="124">
        <v>5.1863825031928474E-3</v>
      </c>
      <c r="R2219" s="195">
        <v>58</v>
      </c>
      <c r="S2219" s="129">
        <v>7.088097846492564E-4</v>
      </c>
      <c r="T2219" s="124">
        <v>5.2380952380952379E-3</v>
      </c>
      <c r="U2219" s="195">
        <v>28</v>
      </c>
      <c r="V2219" s="129">
        <v>8.3167910282729626E-4</v>
      </c>
      <c r="W2219" s="124">
        <v>5.8535879629629623E-3</v>
      </c>
      <c r="X2219" s="195">
        <v>12</v>
      </c>
      <c r="Y2219" s="129">
        <v>1.2169363481776558E-3</v>
      </c>
    </row>
    <row r="2220" spans="5:35" ht="12" customHeight="1" x14ac:dyDescent="0.15">
      <c r="E2220" s="23" t="s">
        <v>124</v>
      </c>
      <c r="F2220" s="125">
        <v>2.2760843382736515E-3</v>
      </c>
      <c r="G2220" s="196">
        <v>1207</v>
      </c>
      <c r="H2220" s="130">
        <v>4.8997947798945637E-4</v>
      </c>
      <c r="I2220" s="125">
        <v>2.0813641332304528E-3</v>
      </c>
      <c r="J2220" s="196">
        <v>288</v>
      </c>
      <c r="K2220" s="130">
        <v>7.0823889386211955E-4</v>
      </c>
      <c r="L2220" s="125">
        <v>1.9913099574984821E-3</v>
      </c>
      <c r="M2220" s="196">
        <v>244</v>
      </c>
      <c r="N2220" s="130">
        <v>4.8900306394723033E-4</v>
      </c>
      <c r="P2220" s="23" t="s">
        <v>124</v>
      </c>
      <c r="Q2220" s="125">
        <v>5.210905349794237E-3</v>
      </c>
      <c r="R2220" s="196">
        <v>144</v>
      </c>
      <c r="S2220" s="130">
        <v>5.0692039255925366E-4</v>
      </c>
      <c r="T2220" s="125">
        <v>5.0285493827160492E-3</v>
      </c>
      <c r="U2220" s="196">
        <v>15</v>
      </c>
      <c r="V2220" s="130">
        <v>9.0341207988386377E-4</v>
      </c>
      <c r="W2220" s="125">
        <v>5.0370370370370369E-3</v>
      </c>
      <c r="X2220" s="196">
        <v>10</v>
      </c>
      <c r="Y2220" s="130">
        <v>2.5479325083413239E-4</v>
      </c>
    </row>
    <row r="2221" spans="5:35" ht="12" customHeight="1" x14ac:dyDescent="0.15">
      <c r="E2221" s="46" t="s">
        <v>3</v>
      </c>
      <c r="F2221" s="127"/>
      <c r="G2221" s="198"/>
      <c r="H2221" s="132"/>
      <c r="I2221" s="127"/>
      <c r="J2221" s="198"/>
      <c r="K2221" s="132"/>
      <c r="L2221" s="127"/>
      <c r="M2221" s="198"/>
      <c r="N2221" s="132"/>
      <c r="P2221" s="46" t="s">
        <v>3</v>
      </c>
      <c r="Q2221" s="127"/>
      <c r="R2221" s="198"/>
      <c r="S2221" s="132"/>
      <c r="T2221" s="127"/>
      <c r="U2221" s="198"/>
      <c r="V2221" s="132"/>
      <c r="W2221" s="127"/>
      <c r="X2221" s="198"/>
      <c r="Y2221" s="132"/>
    </row>
    <row r="2222" spans="5:35" ht="12" customHeight="1" x14ac:dyDescent="0.15">
      <c r="E2222" s="26" t="s">
        <v>128</v>
      </c>
      <c r="F2222" s="128">
        <v>2.2063576674450865E-3</v>
      </c>
      <c r="G2222" s="199">
        <v>3283</v>
      </c>
      <c r="H2222" s="133">
        <v>4.8437041658806344E-4</v>
      </c>
      <c r="I2222" s="128">
        <v>2.0276905597043102E-3</v>
      </c>
      <c r="J2222" s="199">
        <v>982</v>
      </c>
      <c r="K2222" s="133">
        <v>5.5188284237604041E-4</v>
      </c>
      <c r="L2222" s="128">
        <v>1.9898142446633832E-3</v>
      </c>
      <c r="M2222" s="199">
        <v>812</v>
      </c>
      <c r="N2222" s="133">
        <v>4.4353364441358095E-4</v>
      </c>
      <c r="P2222" s="26" t="s">
        <v>128</v>
      </c>
      <c r="Q2222" s="128">
        <v>5.2188307493540075E-3</v>
      </c>
      <c r="R2222" s="199">
        <v>301</v>
      </c>
      <c r="S2222" s="133">
        <v>6.2924136545284724E-4</v>
      </c>
      <c r="T2222" s="128">
        <v>5.0810185185185194E-3</v>
      </c>
      <c r="U2222" s="199">
        <v>61</v>
      </c>
      <c r="V2222" s="133">
        <v>7.783367608452101E-4</v>
      </c>
      <c r="W2222" s="128">
        <v>5.2934027777777788E-3</v>
      </c>
      <c r="X2222" s="199">
        <v>40</v>
      </c>
      <c r="Y2222" s="133">
        <v>9.5717016632378257E-4</v>
      </c>
    </row>
    <row r="2223" spans="5:35" ht="12" customHeight="1" x14ac:dyDescent="0.15">
      <c r="E2223" s="123"/>
      <c r="P2223" s="123"/>
    </row>
    <row r="2224" spans="5:35" ht="12" customHeight="1" x14ac:dyDescent="0.15">
      <c r="E2224" s="113" t="s">
        <v>315</v>
      </c>
      <c r="P2224" s="113" t="s">
        <v>315</v>
      </c>
    </row>
    <row r="2226" spans="1:29" ht="12" customHeight="1" x14ac:dyDescent="0.15">
      <c r="AC2226" s="225"/>
    </row>
    <row r="2240" spans="1:29" ht="20.100000000000001" customHeight="1" x14ac:dyDescent="0.15">
      <c r="A2240" s="6"/>
      <c r="E2240" s="3" t="s">
        <v>259</v>
      </c>
      <c r="F2240" s="15"/>
      <c r="G2240" s="192"/>
      <c r="H2240" s="15"/>
      <c r="I2240" s="15"/>
      <c r="J2240" s="192"/>
      <c r="K2240" s="15"/>
      <c r="L2240" s="15"/>
      <c r="M2240" s="192"/>
      <c r="N2240" s="15"/>
      <c r="P2240" s="3" t="s">
        <v>260</v>
      </c>
      <c r="Q2240" s="15"/>
      <c r="R2240" s="192"/>
      <c r="S2240" s="15"/>
      <c r="T2240" s="15"/>
      <c r="U2240" s="192"/>
      <c r="V2240" s="15"/>
      <c r="W2240" s="15"/>
      <c r="X2240" s="192"/>
      <c r="Y2240" s="15"/>
    </row>
    <row r="2241" spans="1:35" ht="12" customHeight="1" x14ac:dyDescent="0.15">
      <c r="E2241" s="41"/>
      <c r="F2241" s="42" t="s">
        <v>283</v>
      </c>
      <c r="G2241" s="193"/>
      <c r="H2241" s="43"/>
      <c r="I2241" s="42" t="s">
        <v>285</v>
      </c>
      <c r="J2241" s="193"/>
      <c r="K2241" s="43"/>
      <c r="L2241" s="42" t="s">
        <v>286</v>
      </c>
      <c r="M2241" s="193"/>
      <c r="N2241" s="43"/>
      <c r="P2241" s="41"/>
      <c r="Q2241" s="42" t="s">
        <v>283</v>
      </c>
      <c r="R2241" s="193"/>
      <c r="S2241" s="43"/>
      <c r="T2241" s="42" t="s">
        <v>285</v>
      </c>
      <c r="U2241" s="193"/>
      <c r="V2241" s="43"/>
      <c r="W2241" s="42" t="s">
        <v>286</v>
      </c>
      <c r="X2241" s="193"/>
      <c r="Y2241" s="43"/>
    </row>
    <row r="2242" spans="1:35" ht="12" customHeight="1" x14ac:dyDescent="0.15">
      <c r="A2242" s="84"/>
      <c r="B2242" s="84"/>
      <c r="C2242" s="84"/>
      <c r="E2242" s="80"/>
      <c r="F2242" s="104" t="s">
        <v>306</v>
      </c>
      <c r="G2242" s="194" t="s">
        <v>305</v>
      </c>
      <c r="H2242" s="105" t="s">
        <v>307</v>
      </c>
      <c r="I2242" s="104" t="s">
        <v>306</v>
      </c>
      <c r="J2242" s="194" t="s">
        <v>305</v>
      </c>
      <c r="K2242" s="105" t="s">
        <v>307</v>
      </c>
      <c r="L2242" s="104" t="s">
        <v>306</v>
      </c>
      <c r="M2242" s="194" t="s">
        <v>305</v>
      </c>
      <c r="N2242" s="105" t="s">
        <v>307</v>
      </c>
      <c r="P2242" s="80"/>
      <c r="Q2242" s="104" t="s">
        <v>306</v>
      </c>
      <c r="R2242" s="194" t="s">
        <v>305</v>
      </c>
      <c r="S2242" s="105" t="s">
        <v>307</v>
      </c>
      <c r="T2242" s="104" t="s">
        <v>306</v>
      </c>
      <c r="U2242" s="194" t="s">
        <v>305</v>
      </c>
      <c r="V2242" s="105" t="s">
        <v>307</v>
      </c>
      <c r="W2242" s="104" t="s">
        <v>306</v>
      </c>
      <c r="X2242" s="194" t="s">
        <v>305</v>
      </c>
      <c r="Y2242" s="105" t="s">
        <v>307</v>
      </c>
    </row>
    <row r="2243" spans="1:35" ht="12" customHeight="1" x14ac:dyDescent="0.15">
      <c r="A2243" s="2" t="s">
        <v>0</v>
      </c>
      <c r="E2243" s="46" t="s">
        <v>125</v>
      </c>
      <c r="F2243" s="30"/>
      <c r="G2243" s="110"/>
      <c r="H2243" s="32"/>
      <c r="I2243" s="30"/>
      <c r="J2243" s="110"/>
      <c r="K2243" s="32"/>
      <c r="L2243" s="30"/>
      <c r="M2243" s="110"/>
      <c r="N2243" s="32"/>
      <c r="P2243" s="46" t="s">
        <v>125</v>
      </c>
      <c r="Q2243" s="30"/>
      <c r="R2243" s="110"/>
      <c r="S2243" s="32"/>
      <c r="T2243" s="30"/>
      <c r="U2243" s="110"/>
      <c r="V2243" s="32"/>
      <c r="W2243" s="30"/>
      <c r="X2243" s="110"/>
      <c r="Y2243" s="32"/>
      <c r="AA2243" s="200" t="s">
        <v>283</v>
      </c>
      <c r="AB2243" s="200" t="s">
        <v>285</v>
      </c>
      <c r="AC2243" s="200" t="s">
        <v>286</v>
      </c>
      <c r="AE2243" s="200" t="s">
        <v>283</v>
      </c>
      <c r="AF2243" s="200" t="s">
        <v>285</v>
      </c>
      <c r="AG2243" s="200" t="s">
        <v>286</v>
      </c>
    </row>
    <row r="2244" spans="1:35" ht="12" customHeight="1" x14ac:dyDescent="0.15">
      <c r="A2244" s="25"/>
      <c r="E2244" s="103" t="s">
        <v>272</v>
      </c>
      <c r="F2244" s="124">
        <v>5.9758180510607675E-3</v>
      </c>
      <c r="G2244" s="195">
        <v>103</v>
      </c>
      <c r="H2244" s="129">
        <v>7.8102349376279556E-4</v>
      </c>
      <c r="I2244" s="124">
        <v>6.0442386831275723E-3</v>
      </c>
      <c r="J2244" s="195">
        <v>9</v>
      </c>
      <c r="K2244" s="129">
        <v>2.3727330179360009E-3</v>
      </c>
      <c r="L2244" s="124">
        <v>4.7835648148148143E-3</v>
      </c>
      <c r="M2244" s="195">
        <v>10</v>
      </c>
      <c r="N2244" s="129">
        <v>2.8324575776799625E-4</v>
      </c>
      <c r="P2244" s="103" t="s">
        <v>272</v>
      </c>
      <c r="Q2244" s="124" t="s">
        <v>311</v>
      </c>
      <c r="R2244" s="195" t="s">
        <v>311</v>
      </c>
      <c r="S2244" s="129" t="s">
        <v>311</v>
      </c>
      <c r="T2244" s="124" t="s">
        <v>311</v>
      </c>
      <c r="U2244" s="195" t="s">
        <v>311</v>
      </c>
      <c r="V2244" s="129" t="s">
        <v>311</v>
      </c>
      <c r="W2244" s="124">
        <v>2.4652777777777776E-3</v>
      </c>
      <c r="X2244" s="195">
        <v>1</v>
      </c>
      <c r="Y2244" s="129" t="s">
        <v>311</v>
      </c>
      <c r="Z2244" s="200">
        <v>2244</v>
      </c>
      <c r="AA2244" s="200">
        <f>IF(F2244="-",-1,F2244)</f>
        <v>5.9758180510607675E-3</v>
      </c>
      <c r="AB2244" s="200">
        <f>IF(I2244="-",-1,I2244)</f>
        <v>6.0442386831275723E-3</v>
      </c>
      <c r="AC2244" s="200">
        <f>IF(L2244="-",-1,L2244)</f>
        <v>4.7835648148148143E-3</v>
      </c>
      <c r="AE2244" s="200">
        <f>IF(Q2244="-",-1,Q2244)</f>
        <v>-1</v>
      </c>
      <c r="AF2244" s="200">
        <f>IF(T2244="-",-1,T2244)</f>
        <v>-1</v>
      </c>
      <c r="AG2244" s="200">
        <f>IF(W2244="-",-1,W2244)</f>
        <v>2.4652777777777776E-3</v>
      </c>
      <c r="AI2244" s="200" t="s">
        <v>118</v>
      </c>
    </row>
    <row r="2245" spans="1:35" ht="12" customHeight="1" x14ac:dyDescent="0.15">
      <c r="A2245" s="85" t="s">
        <v>308</v>
      </c>
      <c r="B2245" s="134"/>
      <c r="C2245" s="134"/>
      <c r="E2245" s="23" t="s">
        <v>273</v>
      </c>
      <c r="F2245" s="125">
        <v>6.6849794238683143E-3</v>
      </c>
      <c r="G2245" s="196">
        <v>225</v>
      </c>
      <c r="H2245" s="130">
        <v>9.3845787030159237E-4</v>
      </c>
      <c r="I2245" s="125">
        <v>5.1893939393939399E-3</v>
      </c>
      <c r="J2245" s="196">
        <v>22</v>
      </c>
      <c r="K2245" s="130">
        <v>5.283366712857154E-4</v>
      </c>
      <c r="L2245" s="125">
        <v>5.702160493827161E-3</v>
      </c>
      <c r="M2245" s="196">
        <v>9</v>
      </c>
      <c r="N2245" s="130">
        <v>2.7538818332165792E-3</v>
      </c>
      <c r="P2245" s="23" t="s">
        <v>273</v>
      </c>
      <c r="Q2245" s="125">
        <v>4.4181397306397299E-3</v>
      </c>
      <c r="R2245" s="196">
        <v>11</v>
      </c>
      <c r="S2245" s="130">
        <v>4.218457354419297E-4</v>
      </c>
      <c r="T2245" s="125">
        <v>3.2445987654320988E-3</v>
      </c>
      <c r="U2245" s="196">
        <v>3</v>
      </c>
      <c r="V2245" s="130">
        <v>7.441088550152264E-5</v>
      </c>
      <c r="W2245" s="125" t="s">
        <v>311</v>
      </c>
      <c r="X2245" s="196" t="s">
        <v>311</v>
      </c>
      <c r="Y2245" s="130" t="s">
        <v>311</v>
      </c>
      <c r="Z2245" s="200">
        <v>2245</v>
      </c>
      <c r="AA2245" s="200">
        <f t="shared" ref="AA2245:AA2259" si="312">IF(F2245="-",-1,F2245)</f>
        <v>6.6849794238683143E-3</v>
      </c>
      <c r="AB2245" s="200">
        <f t="shared" ref="AB2245:AB2259" si="313">IF(I2245="-",-1,I2245)</f>
        <v>5.1893939393939399E-3</v>
      </c>
      <c r="AC2245" s="200">
        <f t="shared" ref="AC2245:AC2259" si="314">IF(L2245="-",-1,L2245)</f>
        <v>5.702160493827161E-3</v>
      </c>
      <c r="AE2245" s="200">
        <f t="shared" ref="AE2245:AE2259" si="315">IF(Q2245="-",-1,Q2245)</f>
        <v>4.4181397306397299E-3</v>
      </c>
      <c r="AF2245" s="200">
        <f t="shared" ref="AF2245:AF2259" si="316">IF(T2245="-",-1,T2245)</f>
        <v>3.2445987654320988E-3</v>
      </c>
      <c r="AG2245" s="200">
        <f t="shared" ref="AG2245:AG2259" si="317">IF(W2245="-",-1,W2245)</f>
        <v>-1</v>
      </c>
      <c r="AI2245" s="200" t="s">
        <v>119</v>
      </c>
    </row>
    <row r="2246" spans="1:35" ht="12" customHeight="1" x14ac:dyDescent="0.15">
      <c r="A2246" s="85" t="s">
        <v>310</v>
      </c>
      <c r="B2246" s="134"/>
      <c r="C2246" s="134"/>
      <c r="E2246" s="103" t="s">
        <v>274</v>
      </c>
      <c r="F2246" s="124">
        <v>7.0747785829307587E-3</v>
      </c>
      <c r="G2246" s="195">
        <v>207</v>
      </c>
      <c r="H2246" s="129">
        <v>1.1281962815302699E-3</v>
      </c>
      <c r="I2246" s="124">
        <v>5.8173690932311617E-3</v>
      </c>
      <c r="J2246" s="195">
        <v>29</v>
      </c>
      <c r="K2246" s="129">
        <v>8.2250072388596689E-4</v>
      </c>
      <c r="L2246" s="124">
        <v>5.3595196759259256E-3</v>
      </c>
      <c r="M2246" s="195">
        <v>16</v>
      </c>
      <c r="N2246" s="129">
        <v>9.9967191361150518E-4</v>
      </c>
      <c r="P2246" s="103" t="s">
        <v>274</v>
      </c>
      <c r="Q2246" s="124">
        <v>4.1087962962962962E-3</v>
      </c>
      <c r="R2246" s="195">
        <v>13</v>
      </c>
      <c r="S2246" s="129">
        <v>4.917279117187044E-4</v>
      </c>
      <c r="T2246" s="124">
        <v>3.2754629629629631E-3</v>
      </c>
      <c r="U2246" s="195">
        <v>4</v>
      </c>
      <c r="V2246" s="129">
        <v>3.0166694139389315E-4</v>
      </c>
      <c r="W2246" s="124" t="s">
        <v>311</v>
      </c>
      <c r="X2246" s="195" t="s">
        <v>311</v>
      </c>
      <c r="Y2246" s="129" t="s">
        <v>311</v>
      </c>
      <c r="Z2246" s="200">
        <v>2246</v>
      </c>
      <c r="AA2246" s="200">
        <f t="shared" si="312"/>
        <v>7.0747785829307587E-3</v>
      </c>
      <c r="AB2246" s="200">
        <f t="shared" si="313"/>
        <v>5.8173690932311617E-3</v>
      </c>
      <c r="AC2246" s="200">
        <f t="shared" si="314"/>
        <v>5.3595196759259256E-3</v>
      </c>
      <c r="AE2246" s="200">
        <f t="shared" si="315"/>
        <v>4.1087962962962962E-3</v>
      </c>
      <c r="AF2246" s="200">
        <f t="shared" si="316"/>
        <v>3.2754629629629631E-3</v>
      </c>
      <c r="AG2246" s="200">
        <f t="shared" si="317"/>
        <v>-1</v>
      </c>
      <c r="AI2246" s="200" t="s">
        <v>120</v>
      </c>
    </row>
    <row r="2247" spans="1:35" ht="12" customHeight="1" x14ac:dyDescent="0.15">
      <c r="A2247" s="85" t="s">
        <v>309</v>
      </c>
      <c r="B2247" s="134"/>
      <c r="C2247" s="134"/>
      <c r="E2247" s="23" t="s">
        <v>275</v>
      </c>
      <c r="F2247" s="125">
        <v>6.2383243989603612E-3</v>
      </c>
      <c r="G2247" s="196">
        <v>114</v>
      </c>
      <c r="H2247" s="130">
        <v>1.01515328332539E-3</v>
      </c>
      <c r="I2247" s="125">
        <v>5.9454966329966366E-3</v>
      </c>
      <c r="J2247" s="196">
        <v>55</v>
      </c>
      <c r="K2247" s="130">
        <v>9.3074628517216115E-4</v>
      </c>
      <c r="L2247" s="125">
        <v>5.5486111111111109E-3</v>
      </c>
      <c r="M2247" s="196">
        <v>30</v>
      </c>
      <c r="N2247" s="130">
        <v>9.698465394507895E-4</v>
      </c>
      <c r="P2247" s="23" t="s">
        <v>275</v>
      </c>
      <c r="Q2247" s="125">
        <v>3.9208877995642703E-3</v>
      </c>
      <c r="R2247" s="196">
        <v>17</v>
      </c>
      <c r="S2247" s="130">
        <v>3.2393271066752036E-4</v>
      </c>
      <c r="T2247" s="125">
        <v>3.6041666666666665E-3</v>
      </c>
      <c r="U2247" s="196">
        <v>15</v>
      </c>
      <c r="V2247" s="130">
        <v>7.594643991487471E-4</v>
      </c>
      <c r="W2247" s="125">
        <v>3.4143518518518524E-3</v>
      </c>
      <c r="X2247" s="196">
        <v>2</v>
      </c>
      <c r="Y2247" s="130">
        <v>5.2378280087892132E-4</v>
      </c>
      <c r="Z2247" s="200">
        <v>2247</v>
      </c>
      <c r="AA2247" s="200">
        <f t="shared" si="312"/>
        <v>6.2383243989603612E-3</v>
      </c>
      <c r="AB2247" s="200">
        <f t="shared" si="313"/>
        <v>5.9454966329966366E-3</v>
      </c>
      <c r="AC2247" s="200">
        <f t="shared" si="314"/>
        <v>5.5486111111111109E-3</v>
      </c>
      <c r="AE2247" s="200">
        <f t="shared" si="315"/>
        <v>3.9208877995642703E-3</v>
      </c>
      <c r="AF2247" s="200">
        <f t="shared" si="316"/>
        <v>3.6041666666666665E-3</v>
      </c>
      <c r="AG2247" s="200">
        <f t="shared" si="317"/>
        <v>3.4143518518518524E-3</v>
      </c>
      <c r="AI2247" s="200" t="s">
        <v>121</v>
      </c>
    </row>
    <row r="2248" spans="1:35" ht="12" customHeight="1" x14ac:dyDescent="0.15">
      <c r="E2248" s="103" t="s">
        <v>94</v>
      </c>
      <c r="F2248" s="124">
        <v>6.454288025889968E-3</v>
      </c>
      <c r="G2248" s="195">
        <v>103</v>
      </c>
      <c r="H2248" s="129">
        <v>1.4420545405712778E-3</v>
      </c>
      <c r="I2248" s="124">
        <v>5.796130952380951E-3</v>
      </c>
      <c r="J2248" s="195">
        <v>42</v>
      </c>
      <c r="K2248" s="129">
        <v>6.4427790828859501E-4</v>
      </c>
      <c r="L2248" s="124">
        <v>5.4736901535682014E-3</v>
      </c>
      <c r="M2248" s="195">
        <v>41</v>
      </c>
      <c r="N2248" s="129">
        <v>1.2014657967178576E-3</v>
      </c>
      <c r="P2248" s="103" t="s">
        <v>94</v>
      </c>
      <c r="Q2248" s="124">
        <v>3.5375330687830693E-3</v>
      </c>
      <c r="R2248" s="195">
        <v>14</v>
      </c>
      <c r="S2248" s="129">
        <v>4.675389755262025E-4</v>
      </c>
      <c r="T2248" s="124">
        <v>3.2508680555555559E-3</v>
      </c>
      <c r="U2248" s="195">
        <v>16</v>
      </c>
      <c r="V2248" s="129">
        <v>4.4588234718333502E-4</v>
      </c>
      <c r="W2248" s="124">
        <v>3.4837962962962965E-3</v>
      </c>
      <c r="X2248" s="195">
        <v>2</v>
      </c>
      <c r="Y2248" s="129">
        <v>1.9641855032959306E-4</v>
      </c>
      <c r="Z2248" s="200">
        <v>2248</v>
      </c>
      <c r="AA2248" s="200">
        <f t="shared" si="312"/>
        <v>6.454288025889968E-3</v>
      </c>
      <c r="AB2248" s="200">
        <f t="shared" si="313"/>
        <v>5.796130952380951E-3</v>
      </c>
      <c r="AC2248" s="200">
        <f t="shared" si="314"/>
        <v>5.4736901535682014E-3</v>
      </c>
      <c r="AE2248" s="200">
        <f t="shared" si="315"/>
        <v>3.5375330687830693E-3</v>
      </c>
      <c r="AF2248" s="200">
        <f t="shared" si="316"/>
        <v>3.2508680555555559E-3</v>
      </c>
      <c r="AG2248" s="200">
        <f t="shared" si="317"/>
        <v>3.4837962962962965E-3</v>
      </c>
      <c r="AI2248" s="200" t="s">
        <v>106</v>
      </c>
    </row>
    <row r="2249" spans="1:35" ht="12" customHeight="1" x14ac:dyDescent="0.15">
      <c r="A2249" s="2"/>
      <c r="E2249" s="23" t="s">
        <v>95</v>
      </c>
      <c r="F2249" s="125">
        <v>6.4491495571658633E-3</v>
      </c>
      <c r="G2249" s="196">
        <v>92</v>
      </c>
      <c r="H2249" s="130">
        <v>1.3740425669672533E-3</v>
      </c>
      <c r="I2249" s="125">
        <v>5.7623792270531391E-3</v>
      </c>
      <c r="J2249" s="196">
        <v>46</v>
      </c>
      <c r="K2249" s="130">
        <v>6.9668110614549896E-4</v>
      </c>
      <c r="L2249" s="125">
        <v>5.8651620370370377E-3</v>
      </c>
      <c r="M2249" s="196">
        <v>36</v>
      </c>
      <c r="N2249" s="130">
        <v>1.5360959196277356E-3</v>
      </c>
      <c r="P2249" s="23" t="s">
        <v>95</v>
      </c>
      <c r="Q2249" s="125">
        <v>3.6904761904761898E-3</v>
      </c>
      <c r="R2249" s="196">
        <v>28</v>
      </c>
      <c r="S2249" s="130">
        <v>5.493021023959616E-4</v>
      </c>
      <c r="T2249" s="125">
        <v>3.4589947089947093E-3</v>
      </c>
      <c r="U2249" s="196">
        <v>14</v>
      </c>
      <c r="V2249" s="130">
        <v>3.7525868264143248E-4</v>
      </c>
      <c r="W2249" s="125">
        <v>3.0208333333333337E-3</v>
      </c>
      <c r="X2249" s="196">
        <v>4</v>
      </c>
      <c r="Y2249" s="130">
        <v>2.863267795567811E-4</v>
      </c>
      <c r="Z2249" s="200">
        <v>2249</v>
      </c>
      <c r="AA2249" s="200">
        <f t="shared" si="312"/>
        <v>6.4491495571658633E-3</v>
      </c>
      <c r="AB2249" s="200">
        <f t="shared" si="313"/>
        <v>5.7623792270531391E-3</v>
      </c>
      <c r="AC2249" s="200">
        <f t="shared" si="314"/>
        <v>5.8651620370370377E-3</v>
      </c>
      <c r="AE2249" s="200">
        <f t="shared" si="315"/>
        <v>3.6904761904761898E-3</v>
      </c>
      <c r="AF2249" s="200">
        <f t="shared" si="316"/>
        <v>3.4589947089947093E-3</v>
      </c>
      <c r="AG2249" s="200">
        <f t="shared" si="317"/>
        <v>3.0208333333333337E-3</v>
      </c>
      <c r="AI2249" s="200" t="s">
        <v>107</v>
      </c>
    </row>
    <row r="2250" spans="1:35" ht="12" customHeight="1" x14ac:dyDescent="0.15">
      <c r="E2250" s="103" t="s">
        <v>96</v>
      </c>
      <c r="F2250" s="124">
        <v>6.4626610305958164E-3</v>
      </c>
      <c r="G2250" s="195">
        <v>115</v>
      </c>
      <c r="H2250" s="129">
        <v>1.4240695271948232E-3</v>
      </c>
      <c r="I2250" s="124">
        <v>5.7859848484848476E-3</v>
      </c>
      <c r="J2250" s="195">
        <v>33</v>
      </c>
      <c r="K2250" s="129">
        <v>7.8238174432566205E-4</v>
      </c>
      <c r="L2250" s="124">
        <v>5.7515760441292372E-3</v>
      </c>
      <c r="M2250" s="195">
        <v>47</v>
      </c>
      <c r="N2250" s="129">
        <v>1.2017095020035865E-3</v>
      </c>
      <c r="P2250" s="103" t="s">
        <v>96</v>
      </c>
      <c r="Q2250" s="124">
        <v>3.6317791005290997E-3</v>
      </c>
      <c r="R2250" s="195">
        <v>28</v>
      </c>
      <c r="S2250" s="129">
        <v>5.0634137598503444E-4</v>
      </c>
      <c r="T2250" s="124">
        <v>3.2838804713804719E-3</v>
      </c>
      <c r="U2250" s="195">
        <v>11</v>
      </c>
      <c r="V2250" s="129">
        <v>3.7026513656504128E-4</v>
      </c>
      <c r="W2250" s="124">
        <v>3.162615740740741E-3</v>
      </c>
      <c r="X2250" s="195">
        <v>4</v>
      </c>
      <c r="Y2250" s="129">
        <v>4.1799075879037512E-4</v>
      </c>
      <c r="Z2250" s="200">
        <v>2250</v>
      </c>
      <c r="AA2250" s="200">
        <f t="shared" si="312"/>
        <v>6.4626610305958164E-3</v>
      </c>
      <c r="AB2250" s="200">
        <f t="shared" si="313"/>
        <v>5.7859848484848476E-3</v>
      </c>
      <c r="AC2250" s="200">
        <f t="shared" si="314"/>
        <v>5.7515760441292372E-3</v>
      </c>
      <c r="AE2250" s="200">
        <f t="shared" si="315"/>
        <v>3.6317791005290997E-3</v>
      </c>
      <c r="AF2250" s="200">
        <f t="shared" si="316"/>
        <v>3.2838804713804719E-3</v>
      </c>
      <c r="AG2250" s="200">
        <f t="shared" si="317"/>
        <v>3.162615740740741E-3</v>
      </c>
      <c r="AI2250" s="200" t="s">
        <v>108</v>
      </c>
    </row>
    <row r="2251" spans="1:35" ht="12" customHeight="1" x14ac:dyDescent="0.15">
      <c r="E2251" s="28" t="s">
        <v>97</v>
      </c>
      <c r="F2251" s="126">
        <v>6.6131787126932759E-3</v>
      </c>
      <c r="G2251" s="197">
        <v>103</v>
      </c>
      <c r="H2251" s="131">
        <v>1.0977608112647584E-3</v>
      </c>
      <c r="I2251" s="126">
        <v>6.303200129954516E-3</v>
      </c>
      <c r="J2251" s="197">
        <v>57</v>
      </c>
      <c r="K2251" s="131">
        <v>1.159197647470399E-3</v>
      </c>
      <c r="L2251" s="126">
        <v>5.5480769230769229E-3</v>
      </c>
      <c r="M2251" s="197">
        <v>65</v>
      </c>
      <c r="N2251" s="131">
        <v>6.5760080267996844E-4</v>
      </c>
      <c r="P2251" s="28" t="s">
        <v>97</v>
      </c>
      <c r="Q2251" s="126">
        <v>3.7564300411522642E-3</v>
      </c>
      <c r="R2251" s="197">
        <v>18</v>
      </c>
      <c r="S2251" s="131">
        <v>4.431742723029139E-4</v>
      </c>
      <c r="T2251" s="126">
        <v>3.5890151515151512E-3</v>
      </c>
      <c r="U2251" s="197">
        <v>11</v>
      </c>
      <c r="V2251" s="131">
        <v>3.6937273571389456E-4</v>
      </c>
      <c r="W2251" s="126">
        <v>3.1580687830687834E-3</v>
      </c>
      <c r="X2251" s="197">
        <v>7</v>
      </c>
      <c r="Y2251" s="131">
        <v>4.3112085028802749E-4</v>
      </c>
      <c r="Z2251" s="200">
        <v>2251</v>
      </c>
      <c r="AA2251" s="200">
        <f t="shared" si="312"/>
        <v>6.6131787126932759E-3</v>
      </c>
      <c r="AB2251" s="200">
        <f t="shared" si="313"/>
        <v>6.303200129954516E-3</v>
      </c>
      <c r="AC2251" s="200">
        <f t="shared" si="314"/>
        <v>5.5480769230769229E-3</v>
      </c>
      <c r="AE2251" s="200">
        <f t="shared" si="315"/>
        <v>3.7564300411522642E-3</v>
      </c>
      <c r="AF2251" s="200">
        <f t="shared" si="316"/>
        <v>3.5890151515151512E-3</v>
      </c>
      <c r="AG2251" s="200">
        <f t="shared" si="317"/>
        <v>3.1580687830687834E-3</v>
      </c>
      <c r="AI2251" s="200" t="s">
        <v>109</v>
      </c>
    </row>
    <row r="2252" spans="1:35" ht="12" customHeight="1" x14ac:dyDescent="0.15">
      <c r="E2252" s="103" t="s">
        <v>98</v>
      </c>
      <c r="F2252" s="124">
        <v>6.6169601521164053E-3</v>
      </c>
      <c r="G2252" s="195">
        <v>112</v>
      </c>
      <c r="H2252" s="129">
        <v>1.126133877500589E-3</v>
      </c>
      <c r="I2252" s="124">
        <v>5.9182870370370387E-3</v>
      </c>
      <c r="J2252" s="195">
        <v>50</v>
      </c>
      <c r="K2252" s="129">
        <v>8.5028133785648881E-4</v>
      </c>
      <c r="L2252" s="124">
        <v>5.904882154882155E-3</v>
      </c>
      <c r="M2252" s="195">
        <v>44</v>
      </c>
      <c r="N2252" s="129">
        <v>1.3576332387795992E-3</v>
      </c>
      <c r="P2252" s="103" t="s">
        <v>98</v>
      </c>
      <c r="Q2252" s="124">
        <v>3.8724415204678367E-3</v>
      </c>
      <c r="R2252" s="195">
        <v>19</v>
      </c>
      <c r="S2252" s="129">
        <v>4.7841553043678525E-4</v>
      </c>
      <c r="T2252" s="124">
        <v>3.2856753812636162E-3</v>
      </c>
      <c r="U2252" s="195">
        <v>17</v>
      </c>
      <c r="V2252" s="129">
        <v>3.1225562592593451E-4</v>
      </c>
      <c r="W2252" s="124">
        <v>3.4866898148148149E-3</v>
      </c>
      <c r="X2252" s="195">
        <v>4</v>
      </c>
      <c r="Y2252" s="129">
        <v>2.227069607047842E-4</v>
      </c>
      <c r="Z2252" s="200">
        <v>2252</v>
      </c>
      <c r="AA2252" s="200">
        <f t="shared" si="312"/>
        <v>6.6169601521164053E-3</v>
      </c>
      <c r="AB2252" s="200">
        <f t="shared" si="313"/>
        <v>5.9182870370370387E-3</v>
      </c>
      <c r="AC2252" s="200">
        <f t="shared" si="314"/>
        <v>5.904882154882155E-3</v>
      </c>
      <c r="AE2252" s="200">
        <f t="shared" si="315"/>
        <v>3.8724415204678367E-3</v>
      </c>
      <c r="AF2252" s="200">
        <f t="shared" si="316"/>
        <v>3.2856753812636162E-3</v>
      </c>
      <c r="AG2252" s="200">
        <f t="shared" si="317"/>
        <v>3.4866898148148149E-3</v>
      </c>
      <c r="AI2252" s="200" t="s">
        <v>110</v>
      </c>
    </row>
    <row r="2253" spans="1:35" ht="12" customHeight="1" x14ac:dyDescent="0.15">
      <c r="E2253" s="23" t="s">
        <v>99</v>
      </c>
      <c r="F2253" s="125">
        <v>7.2414752492877491E-3</v>
      </c>
      <c r="G2253" s="196">
        <v>104</v>
      </c>
      <c r="H2253" s="130">
        <v>1.7149841286028113E-3</v>
      </c>
      <c r="I2253" s="125">
        <v>6.5153769841269837E-3</v>
      </c>
      <c r="J2253" s="196">
        <v>42</v>
      </c>
      <c r="K2253" s="130">
        <v>2.0397144973051031E-3</v>
      </c>
      <c r="L2253" s="125">
        <v>6.0017361111111113E-3</v>
      </c>
      <c r="M2253" s="196">
        <v>40</v>
      </c>
      <c r="N2253" s="130">
        <v>1.7264211020639074E-3</v>
      </c>
      <c r="P2253" s="23" t="s">
        <v>99</v>
      </c>
      <c r="Q2253" s="125">
        <v>3.9012345679012347E-3</v>
      </c>
      <c r="R2253" s="196">
        <v>30</v>
      </c>
      <c r="S2253" s="130">
        <v>4.0684978916313711E-4</v>
      </c>
      <c r="T2253" s="125">
        <v>3.397435897435898E-3</v>
      </c>
      <c r="U2253" s="196">
        <v>13</v>
      </c>
      <c r="V2253" s="130">
        <v>2.9574780537022853E-4</v>
      </c>
      <c r="W2253" s="125">
        <v>3.386243386243386E-3</v>
      </c>
      <c r="X2253" s="196">
        <v>7</v>
      </c>
      <c r="Y2253" s="130">
        <v>3.2344357916934196E-4</v>
      </c>
      <c r="Z2253" s="200">
        <v>2253</v>
      </c>
      <c r="AA2253" s="200">
        <f t="shared" si="312"/>
        <v>7.2414752492877491E-3</v>
      </c>
      <c r="AB2253" s="200">
        <f t="shared" si="313"/>
        <v>6.5153769841269837E-3</v>
      </c>
      <c r="AC2253" s="200">
        <f t="shared" si="314"/>
        <v>6.0017361111111113E-3</v>
      </c>
      <c r="AE2253" s="200">
        <f t="shared" si="315"/>
        <v>3.9012345679012347E-3</v>
      </c>
      <c r="AF2253" s="200">
        <f t="shared" si="316"/>
        <v>3.397435897435898E-3</v>
      </c>
      <c r="AG2253" s="200">
        <f t="shared" si="317"/>
        <v>3.386243386243386E-3</v>
      </c>
      <c r="AI2253" s="200" t="s">
        <v>111</v>
      </c>
    </row>
    <row r="2254" spans="1:35" ht="12" customHeight="1" x14ac:dyDescent="0.15">
      <c r="E2254" s="103" t="s">
        <v>100</v>
      </c>
      <c r="F2254" s="124">
        <v>7.1524866061029591E-3</v>
      </c>
      <c r="G2254" s="195">
        <v>159</v>
      </c>
      <c r="H2254" s="129">
        <v>1.1437203112747549E-3</v>
      </c>
      <c r="I2254" s="124">
        <v>5.9990401987353205E-3</v>
      </c>
      <c r="J2254" s="195">
        <v>41</v>
      </c>
      <c r="K2254" s="129">
        <v>1.5789396627394338E-3</v>
      </c>
      <c r="L2254" s="124">
        <v>5.813290424570911E-3</v>
      </c>
      <c r="M2254" s="195">
        <v>41</v>
      </c>
      <c r="N2254" s="129">
        <v>1.417547744213032E-3</v>
      </c>
      <c r="P2254" s="103" t="s">
        <v>100</v>
      </c>
      <c r="Q2254" s="124">
        <v>3.8770456503014646E-3</v>
      </c>
      <c r="R2254" s="195">
        <v>43</v>
      </c>
      <c r="S2254" s="129">
        <v>6.5273540639935665E-4</v>
      </c>
      <c r="T2254" s="124">
        <v>3.3989197530864199E-3</v>
      </c>
      <c r="U2254" s="195">
        <v>9</v>
      </c>
      <c r="V2254" s="129">
        <v>2.6093056290730192E-4</v>
      </c>
      <c r="W2254" s="124">
        <v>3.3821097883597884E-3</v>
      </c>
      <c r="X2254" s="195">
        <v>14</v>
      </c>
      <c r="Y2254" s="129">
        <v>6.6812941989533546E-4</v>
      </c>
      <c r="Z2254" s="200">
        <v>2254</v>
      </c>
      <c r="AA2254" s="200">
        <f t="shared" si="312"/>
        <v>7.1524866061029591E-3</v>
      </c>
      <c r="AB2254" s="200">
        <f t="shared" si="313"/>
        <v>5.9990401987353205E-3</v>
      </c>
      <c r="AC2254" s="200">
        <f t="shared" si="314"/>
        <v>5.813290424570911E-3</v>
      </c>
      <c r="AE2254" s="200">
        <f t="shared" si="315"/>
        <v>3.8770456503014646E-3</v>
      </c>
      <c r="AF2254" s="200">
        <f t="shared" si="316"/>
        <v>3.3989197530864199E-3</v>
      </c>
      <c r="AG2254" s="200">
        <f t="shared" si="317"/>
        <v>3.3821097883597884E-3</v>
      </c>
      <c r="AI2254" s="200" t="s">
        <v>112</v>
      </c>
    </row>
    <row r="2255" spans="1:35" ht="12" customHeight="1" x14ac:dyDescent="0.15">
      <c r="E2255" s="23" t="s">
        <v>101</v>
      </c>
      <c r="F2255" s="125">
        <v>6.8228863680434328E-3</v>
      </c>
      <c r="G2255" s="196">
        <v>191</v>
      </c>
      <c r="H2255" s="130">
        <v>1.2163957277538853E-3</v>
      </c>
      <c r="I2255" s="125">
        <v>6.0634369488536139E-3</v>
      </c>
      <c r="J2255" s="196">
        <v>42</v>
      </c>
      <c r="K2255" s="130">
        <v>1.29110175781738E-3</v>
      </c>
      <c r="L2255" s="125">
        <v>5.5731392450142454E-3</v>
      </c>
      <c r="M2255" s="196">
        <v>52</v>
      </c>
      <c r="N2255" s="130">
        <v>5.4391383091436816E-4</v>
      </c>
      <c r="P2255" s="23" t="s">
        <v>101</v>
      </c>
      <c r="Q2255" s="125">
        <v>3.7261710239651414E-3</v>
      </c>
      <c r="R2255" s="196">
        <v>68</v>
      </c>
      <c r="S2255" s="130">
        <v>5.0004735274326146E-4</v>
      </c>
      <c r="T2255" s="125">
        <v>3.4924768518518521E-3</v>
      </c>
      <c r="U2255" s="196">
        <v>4</v>
      </c>
      <c r="V2255" s="130">
        <v>1.3377112999680044E-4</v>
      </c>
      <c r="W2255" s="125">
        <v>3.2268518518518514E-3</v>
      </c>
      <c r="X2255" s="196">
        <v>5</v>
      </c>
      <c r="Y2255" s="130">
        <v>4.0138848840170122E-4</v>
      </c>
      <c r="Z2255" s="200">
        <v>2255</v>
      </c>
      <c r="AA2255" s="200">
        <f t="shared" si="312"/>
        <v>6.8228863680434328E-3</v>
      </c>
      <c r="AB2255" s="200">
        <f t="shared" si="313"/>
        <v>6.0634369488536139E-3</v>
      </c>
      <c r="AC2255" s="200">
        <f t="shared" si="314"/>
        <v>5.5731392450142454E-3</v>
      </c>
      <c r="AE2255" s="200">
        <f t="shared" si="315"/>
        <v>3.7261710239651414E-3</v>
      </c>
      <c r="AF2255" s="200">
        <f t="shared" si="316"/>
        <v>3.4924768518518521E-3</v>
      </c>
      <c r="AG2255" s="200">
        <f t="shared" si="317"/>
        <v>3.2268518518518514E-3</v>
      </c>
      <c r="AI2255" s="200" t="s">
        <v>113</v>
      </c>
    </row>
    <row r="2256" spans="1:35" ht="12" customHeight="1" x14ac:dyDescent="0.15">
      <c r="E2256" s="103" t="s">
        <v>102</v>
      </c>
      <c r="F2256" s="124">
        <v>5.946474100912506E-3</v>
      </c>
      <c r="G2256" s="195">
        <v>138</v>
      </c>
      <c r="H2256" s="129">
        <v>7.9361410555466873E-4</v>
      </c>
      <c r="I2256" s="124">
        <v>5.5727935382190704E-3</v>
      </c>
      <c r="J2256" s="195">
        <v>47</v>
      </c>
      <c r="K2256" s="129">
        <v>8.1603332854853839E-4</v>
      </c>
      <c r="L2256" s="124">
        <v>5.6195072190834902E-3</v>
      </c>
      <c r="M2256" s="195">
        <v>59</v>
      </c>
      <c r="N2256" s="129">
        <v>1.1224698858008516E-3</v>
      </c>
      <c r="P2256" s="103" t="s">
        <v>102</v>
      </c>
      <c r="Q2256" s="124">
        <v>3.5046296296296297E-3</v>
      </c>
      <c r="R2256" s="195">
        <v>35</v>
      </c>
      <c r="S2256" s="129">
        <v>4.0743757934423775E-4</v>
      </c>
      <c r="T2256" s="124">
        <v>3.0694444444444445E-3</v>
      </c>
      <c r="U2256" s="195">
        <v>5</v>
      </c>
      <c r="V2256" s="129">
        <v>2.9569437558349913E-4</v>
      </c>
      <c r="W2256" s="124">
        <v>3.363846801346802E-3</v>
      </c>
      <c r="X2256" s="195">
        <v>11</v>
      </c>
      <c r="Y2256" s="129">
        <v>3.028903442456231E-4</v>
      </c>
      <c r="Z2256" s="200">
        <v>2256</v>
      </c>
      <c r="AA2256" s="200">
        <f t="shared" si="312"/>
        <v>5.946474100912506E-3</v>
      </c>
      <c r="AB2256" s="200">
        <f t="shared" si="313"/>
        <v>5.5727935382190704E-3</v>
      </c>
      <c r="AC2256" s="200">
        <f t="shared" si="314"/>
        <v>5.6195072190834902E-3</v>
      </c>
      <c r="AE2256" s="200">
        <f t="shared" si="315"/>
        <v>3.5046296296296297E-3</v>
      </c>
      <c r="AF2256" s="200">
        <f t="shared" si="316"/>
        <v>3.0694444444444445E-3</v>
      </c>
      <c r="AG2256" s="200">
        <f t="shared" si="317"/>
        <v>3.363846801346802E-3</v>
      </c>
      <c r="AI2256" s="200" t="s">
        <v>114</v>
      </c>
    </row>
    <row r="2257" spans="5:35" ht="12" customHeight="1" x14ac:dyDescent="0.15">
      <c r="E2257" s="23" t="s">
        <v>103</v>
      </c>
      <c r="F2257" s="125">
        <v>5.8782590155945415E-3</v>
      </c>
      <c r="G2257" s="196">
        <v>76</v>
      </c>
      <c r="H2257" s="130">
        <v>1.3012347606724136E-3</v>
      </c>
      <c r="I2257" s="125">
        <v>5.778823178016727E-3</v>
      </c>
      <c r="J2257" s="196">
        <v>31</v>
      </c>
      <c r="K2257" s="130">
        <v>1.0612914464414856E-3</v>
      </c>
      <c r="L2257" s="125">
        <v>5.720486111111112E-3</v>
      </c>
      <c r="M2257" s="196">
        <v>32</v>
      </c>
      <c r="N2257" s="130">
        <v>1.1573140643363674E-3</v>
      </c>
      <c r="P2257" s="23" t="s">
        <v>103</v>
      </c>
      <c r="Q2257" s="125">
        <v>3.5239197530864195E-3</v>
      </c>
      <c r="R2257" s="196">
        <v>15</v>
      </c>
      <c r="S2257" s="130">
        <v>6.7642045552358321E-4</v>
      </c>
      <c r="T2257" s="125">
        <v>3.743386243386243E-3</v>
      </c>
      <c r="U2257" s="196">
        <v>7</v>
      </c>
      <c r="V2257" s="130">
        <v>1.2350294000741931E-3</v>
      </c>
      <c r="W2257" s="125">
        <v>3.2837301587301587E-3</v>
      </c>
      <c r="X2257" s="196">
        <v>7</v>
      </c>
      <c r="Y2257" s="130">
        <v>2.1824770513700949E-4</v>
      </c>
      <c r="Z2257" s="200">
        <v>2257</v>
      </c>
      <c r="AA2257" s="200">
        <f t="shared" si="312"/>
        <v>5.8782590155945415E-3</v>
      </c>
      <c r="AB2257" s="200">
        <f t="shared" si="313"/>
        <v>5.778823178016727E-3</v>
      </c>
      <c r="AC2257" s="200">
        <f t="shared" si="314"/>
        <v>5.720486111111112E-3</v>
      </c>
      <c r="AE2257" s="200">
        <f t="shared" si="315"/>
        <v>3.5239197530864195E-3</v>
      </c>
      <c r="AF2257" s="200">
        <f t="shared" si="316"/>
        <v>3.743386243386243E-3</v>
      </c>
      <c r="AG2257" s="200">
        <f t="shared" si="317"/>
        <v>3.2837301587301587E-3</v>
      </c>
      <c r="AI2257" s="200" t="s">
        <v>115</v>
      </c>
    </row>
    <row r="2258" spans="5:35" ht="12" customHeight="1" x14ac:dyDescent="0.15">
      <c r="E2258" s="103" t="s">
        <v>104</v>
      </c>
      <c r="F2258" s="124">
        <v>5.5465221318879848E-3</v>
      </c>
      <c r="G2258" s="195">
        <v>41</v>
      </c>
      <c r="H2258" s="129">
        <v>8.4273849674097539E-4</v>
      </c>
      <c r="I2258" s="124">
        <v>5.4596560846560853E-3</v>
      </c>
      <c r="J2258" s="195">
        <v>21</v>
      </c>
      <c r="K2258" s="129">
        <v>9.4847501741562672E-4</v>
      </c>
      <c r="L2258" s="124">
        <v>5.2485021786492373E-3</v>
      </c>
      <c r="M2258" s="195">
        <v>51</v>
      </c>
      <c r="N2258" s="129">
        <v>4.3336741703005793E-4</v>
      </c>
      <c r="P2258" s="103" t="s">
        <v>104</v>
      </c>
      <c r="Q2258" s="124">
        <v>3.3167989417989415E-3</v>
      </c>
      <c r="R2258" s="195">
        <v>7</v>
      </c>
      <c r="S2258" s="129">
        <v>3.3430560730423676E-4</v>
      </c>
      <c r="T2258" s="124">
        <v>3.2615740740740743E-3</v>
      </c>
      <c r="U2258" s="195">
        <v>5</v>
      </c>
      <c r="V2258" s="129">
        <v>3.790752218676603E-4</v>
      </c>
      <c r="W2258" s="124">
        <v>3.1655092592592594E-3</v>
      </c>
      <c r="X2258" s="195">
        <v>2</v>
      </c>
      <c r="Y2258" s="129">
        <v>4.6649405703279095E-4</v>
      </c>
      <c r="Z2258" s="200">
        <v>2258</v>
      </c>
      <c r="AA2258" s="200">
        <f t="shared" si="312"/>
        <v>5.5465221318879848E-3</v>
      </c>
      <c r="AB2258" s="200">
        <f t="shared" si="313"/>
        <v>5.4596560846560853E-3</v>
      </c>
      <c r="AC2258" s="200">
        <f t="shared" si="314"/>
        <v>5.2485021786492373E-3</v>
      </c>
      <c r="AE2258" s="200">
        <f t="shared" si="315"/>
        <v>3.3167989417989415E-3</v>
      </c>
      <c r="AF2258" s="200">
        <f t="shared" si="316"/>
        <v>3.2615740740740743E-3</v>
      </c>
      <c r="AG2258" s="200">
        <f t="shared" si="317"/>
        <v>3.1655092592592594E-3</v>
      </c>
      <c r="AI2258" s="200" t="s">
        <v>116</v>
      </c>
    </row>
    <row r="2259" spans="5:35" ht="12" customHeight="1" x14ac:dyDescent="0.15">
      <c r="E2259" s="23" t="s">
        <v>105</v>
      </c>
      <c r="F2259" s="125">
        <v>5.4191691691691688E-3</v>
      </c>
      <c r="G2259" s="196">
        <v>37</v>
      </c>
      <c r="H2259" s="130">
        <v>1.0117339117363554E-3</v>
      </c>
      <c r="I2259" s="125">
        <v>5.2051183127572011E-3</v>
      </c>
      <c r="J2259" s="196">
        <v>18</v>
      </c>
      <c r="K2259" s="130">
        <v>4.0777406852347239E-4</v>
      </c>
      <c r="L2259" s="125">
        <v>5.1975574712643672E-3</v>
      </c>
      <c r="M2259" s="196">
        <v>29</v>
      </c>
      <c r="N2259" s="130">
        <v>4.3181126085888824E-4</v>
      </c>
      <c r="P2259" s="23" t="s">
        <v>105</v>
      </c>
      <c r="Q2259" s="125">
        <v>3.1180555555555558E-3</v>
      </c>
      <c r="R2259" s="196">
        <v>5</v>
      </c>
      <c r="S2259" s="130">
        <v>1.6864025669956553E-4</v>
      </c>
      <c r="T2259" s="125" t="s">
        <v>311</v>
      </c>
      <c r="U2259" s="196" t="s">
        <v>311</v>
      </c>
      <c r="V2259" s="130" t="s">
        <v>311</v>
      </c>
      <c r="W2259" s="125">
        <v>2.7314814814814819E-3</v>
      </c>
      <c r="X2259" s="196">
        <v>1</v>
      </c>
      <c r="Y2259" s="130" t="s">
        <v>311</v>
      </c>
      <c r="Z2259" s="200">
        <v>2259</v>
      </c>
      <c r="AA2259" s="200">
        <f t="shared" si="312"/>
        <v>5.4191691691691688E-3</v>
      </c>
      <c r="AB2259" s="200">
        <f t="shared" si="313"/>
        <v>5.2051183127572011E-3</v>
      </c>
      <c r="AC2259" s="200">
        <f t="shared" si="314"/>
        <v>5.1975574712643672E-3</v>
      </c>
      <c r="AE2259" s="200">
        <f t="shared" si="315"/>
        <v>3.1180555555555558E-3</v>
      </c>
      <c r="AF2259" s="200">
        <f t="shared" si="316"/>
        <v>-1</v>
      </c>
      <c r="AG2259" s="200">
        <f t="shared" si="317"/>
        <v>2.7314814814814819E-3</v>
      </c>
      <c r="AI2259" s="200" t="s">
        <v>117</v>
      </c>
    </row>
    <row r="2260" spans="5:35" ht="12" customHeight="1" x14ac:dyDescent="0.15">
      <c r="E2260" s="46" t="s">
        <v>126</v>
      </c>
      <c r="F2260" s="127"/>
      <c r="G2260" s="198"/>
      <c r="H2260" s="132"/>
      <c r="I2260" s="127"/>
      <c r="J2260" s="198"/>
      <c r="K2260" s="132"/>
      <c r="L2260" s="127"/>
      <c r="M2260" s="198"/>
      <c r="N2260" s="132"/>
      <c r="P2260" s="46" t="s">
        <v>126</v>
      </c>
      <c r="Q2260" s="127"/>
      <c r="R2260" s="198"/>
      <c r="S2260" s="132"/>
      <c r="T2260" s="127"/>
      <c r="U2260" s="198"/>
      <c r="V2260" s="132"/>
      <c r="W2260" s="127"/>
      <c r="X2260" s="198"/>
      <c r="Y2260" s="132"/>
    </row>
    <row r="2261" spans="5:35" ht="12" customHeight="1" x14ac:dyDescent="0.15">
      <c r="E2261" s="34" t="s">
        <v>127</v>
      </c>
      <c r="F2261" s="125">
        <v>6.6358866206810826E-3</v>
      </c>
      <c r="G2261" s="196">
        <v>596</v>
      </c>
      <c r="H2261" s="130">
        <v>1.0453956684438137E-3</v>
      </c>
      <c r="I2261" s="125">
        <v>5.6292915106117359E-3</v>
      </c>
      <c r="J2261" s="196">
        <v>89</v>
      </c>
      <c r="K2261" s="130">
        <v>1.0263875784316887E-3</v>
      </c>
      <c r="L2261" s="125">
        <v>5.3691893424036271E-3</v>
      </c>
      <c r="M2261" s="196">
        <v>49</v>
      </c>
      <c r="N2261" s="130">
        <v>1.3888853622036792E-3</v>
      </c>
      <c r="P2261" s="34" t="s">
        <v>127</v>
      </c>
      <c r="Q2261" s="125">
        <v>4.1995804398148153E-3</v>
      </c>
      <c r="R2261" s="196">
        <v>32</v>
      </c>
      <c r="S2261" s="130">
        <v>4.4778075535159973E-4</v>
      </c>
      <c r="T2261" s="125">
        <v>3.4102182539682536E-3</v>
      </c>
      <c r="U2261" s="196">
        <v>14</v>
      </c>
      <c r="V2261" s="130">
        <v>3.9491976364864489E-4</v>
      </c>
      <c r="W2261" s="125">
        <v>2.4652777777777776E-3</v>
      </c>
      <c r="X2261" s="196">
        <v>1</v>
      </c>
      <c r="Y2261" s="130" t="s">
        <v>311</v>
      </c>
    </row>
    <row r="2262" spans="5:35" ht="12" customHeight="1" x14ac:dyDescent="0.15">
      <c r="E2262" s="103" t="s">
        <v>123</v>
      </c>
      <c r="F2262" s="124">
        <v>6.5193185395026739E-3</v>
      </c>
      <c r="G2262" s="195">
        <v>353</v>
      </c>
      <c r="H2262" s="129">
        <v>1.3628571958368705E-3</v>
      </c>
      <c r="I2262" s="124">
        <v>5.9654096343178609E-3</v>
      </c>
      <c r="J2262" s="195">
        <v>158</v>
      </c>
      <c r="K2262" s="129">
        <v>9.1491683117930452E-4</v>
      </c>
      <c r="L2262" s="124">
        <v>5.6755604288499023E-3</v>
      </c>
      <c r="M2262" s="195">
        <v>171</v>
      </c>
      <c r="N2262" s="129">
        <v>1.1588899102505205E-3</v>
      </c>
      <c r="P2262" s="103" t="s">
        <v>123</v>
      </c>
      <c r="Q2262" s="124">
        <v>3.6636396011396032E-3</v>
      </c>
      <c r="R2262" s="195">
        <v>78</v>
      </c>
      <c r="S2262" s="129">
        <v>5.0753352101252198E-4</v>
      </c>
      <c r="T2262" s="124">
        <v>3.3762100168350166E-3</v>
      </c>
      <c r="U2262" s="195">
        <v>44</v>
      </c>
      <c r="V2262" s="129">
        <v>3.8881630018459582E-4</v>
      </c>
      <c r="W2262" s="124">
        <v>3.1651688453159044E-3</v>
      </c>
      <c r="X2262" s="195">
        <v>17</v>
      </c>
      <c r="Y2262" s="129">
        <v>3.7170435868790755E-4</v>
      </c>
    </row>
    <row r="2263" spans="5:35" ht="12" customHeight="1" x14ac:dyDescent="0.15">
      <c r="E2263" s="23" t="s">
        <v>124</v>
      </c>
      <c r="F2263" s="125">
        <v>6.8722957770854963E-3</v>
      </c>
      <c r="G2263" s="196">
        <v>535</v>
      </c>
      <c r="H2263" s="130">
        <v>1.3141507911538211E-3</v>
      </c>
      <c r="I2263" s="125">
        <v>6.0835537918871247E-3</v>
      </c>
      <c r="J2263" s="196">
        <v>147</v>
      </c>
      <c r="K2263" s="130">
        <v>1.5702574715375965E-3</v>
      </c>
      <c r="L2263" s="125">
        <v>5.7265712682379333E-3</v>
      </c>
      <c r="M2263" s="196">
        <v>165</v>
      </c>
      <c r="N2263" s="130">
        <v>1.1919708979679384E-3</v>
      </c>
      <c r="P2263" s="23" t="s">
        <v>124</v>
      </c>
      <c r="Q2263" s="125">
        <v>3.7699131585001129E-3</v>
      </c>
      <c r="R2263" s="196">
        <v>161</v>
      </c>
      <c r="S2263" s="130">
        <v>5.3378195897692466E-4</v>
      </c>
      <c r="T2263" s="125">
        <v>3.3700510855683261E-3</v>
      </c>
      <c r="U2263" s="196">
        <v>29</v>
      </c>
      <c r="V2263" s="130">
        <v>2.845176358645487E-4</v>
      </c>
      <c r="W2263" s="125">
        <v>3.3460274790919949E-3</v>
      </c>
      <c r="X2263" s="196">
        <v>31</v>
      </c>
      <c r="Y2263" s="130">
        <v>4.9978342895137221E-4</v>
      </c>
    </row>
    <row r="2264" spans="5:35" ht="12" customHeight="1" x14ac:dyDescent="0.15">
      <c r="E2264" s="46" t="s">
        <v>3</v>
      </c>
      <c r="F2264" s="127"/>
      <c r="G2264" s="198"/>
      <c r="H2264" s="132"/>
      <c r="I2264" s="127"/>
      <c r="J2264" s="198"/>
      <c r="K2264" s="132"/>
      <c r="L2264" s="127"/>
      <c r="M2264" s="198"/>
      <c r="N2264" s="132"/>
      <c r="P2264" s="46" t="s">
        <v>3</v>
      </c>
      <c r="Q2264" s="127"/>
      <c r="R2264" s="198"/>
      <c r="S2264" s="132"/>
      <c r="T2264" s="127"/>
      <c r="U2264" s="198"/>
      <c r="V2264" s="132"/>
      <c r="W2264" s="127"/>
      <c r="X2264" s="198"/>
      <c r="Y2264" s="132"/>
    </row>
    <row r="2265" spans="5:35" ht="12" customHeight="1" x14ac:dyDescent="0.15">
      <c r="E2265" s="26" t="s">
        <v>128</v>
      </c>
      <c r="F2265" s="128">
        <v>6.5664906442901277E-3</v>
      </c>
      <c r="G2265" s="199">
        <v>1920</v>
      </c>
      <c r="H2265" s="133">
        <v>1.248310085268605E-3</v>
      </c>
      <c r="I2265" s="128">
        <v>5.8847736625514454E-3</v>
      </c>
      <c r="J2265" s="199">
        <v>585</v>
      </c>
      <c r="K2265" s="133">
        <v>1.1466302496330241E-3</v>
      </c>
      <c r="L2265" s="128">
        <v>5.6128299187892241E-3</v>
      </c>
      <c r="M2265" s="199">
        <v>602</v>
      </c>
      <c r="N2265" s="133">
        <v>1.1496230765220012E-3</v>
      </c>
      <c r="P2265" s="26" t="s">
        <v>128</v>
      </c>
      <c r="Q2265" s="128">
        <v>3.7489118391896168E-3</v>
      </c>
      <c r="R2265" s="199">
        <v>351</v>
      </c>
      <c r="S2265" s="133">
        <v>5.3479805223872546E-4</v>
      </c>
      <c r="T2265" s="128">
        <v>3.3983727197346592E-3</v>
      </c>
      <c r="U2265" s="199">
        <v>134</v>
      </c>
      <c r="V2265" s="133">
        <v>4.9524721080000135E-4</v>
      </c>
      <c r="W2265" s="128">
        <v>3.2857329160146053E-3</v>
      </c>
      <c r="X2265" s="199">
        <v>71</v>
      </c>
      <c r="Y2265" s="133">
        <v>4.2872108274580138E-4</v>
      </c>
    </row>
    <row r="2266" spans="5:35" ht="12" customHeight="1" x14ac:dyDescent="0.15">
      <c r="E2266" s="123"/>
      <c r="P2266" s="123"/>
    </row>
    <row r="2267" spans="5:35" ht="12" customHeight="1" x14ac:dyDescent="0.15">
      <c r="E2267" s="113" t="s">
        <v>315</v>
      </c>
      <c r="P2267" s="113" t="s">
        <v>315</v>
      </c>
    </row>
    <row r="2269" spans="5:35" ht="12" customHeight="1" x14ac:dyDescent="0.15">
      <c r="AC2269" s="225"/>
    </row>
    <row r="2283" spans="1:35" ht="20.100000000000001" customHeight="1" x14ac:dyDescent="0.15">
      <c r="A2283" s="6"/>
      <c r="E2283" s="3" t="s">
        <v>261</v>
      </c>
      <c r="F2283" s="15"/>
      <c r="G2283" s="192"/>
      <c r="H2283" s="15"/>
      <c r="I2283" s="15"/>
      <c r="J2283" s="192"/>
      <c r="K2283" s="15"/>
      <c r="L2283" s="15"/>
      <c r="M2283" s="192"/>
      <c r="N2283" s="15"/>
      <c r="P2283" s="3" t="s">
        <v>262</v>
      </c>
      <c r="Q2283" s="15"/>
      <c r="R2283" s="192"/>
      <c r="S2283" s="15"/>
      <c r="T2283" s="15"/>
      <c r="U2283" s="192"/>
      <c r="V2283" s="15"/>
      <c r="W2283" s="15"/>
      <c r="X2283" s="192"/>
      <c r="Y2283" s="15"/>
    </row>
    <row r="2284" spans="1:35" ht="12" customHeight="1" x14ac:dyDescent="0.15">
      <c r="E2284" s="41"/>
      <c r="F2284" s="42" t="s">
        <v>283</v>
      </c>
      <c r="G2284" s="193"/>
      <c r="H2284" s="43"/>
      <c r="I2284" s="42" t="s">
        <v>285</v>
      </c>
      <c r="J2284" s="193"/>
      <c r="K2284" s="43"/>
      <c r="L2284" s="42" t="s">
        <v>286</v>
      </c>
      <c r="M2284" s="193"/>
      <c r="N2284" s="43"/>
      <c r="P2284" s="41"/>
      <c r="Q2284" s="42" t="s">
        <v>283</v>
      </c>
      <c r="R2284" s="193"/>
      <c r="S2284" s="43"/>
      <c r="T2284" s="42" t="s">
        <v>285</v>
      </c>
      <c r="U2284" s="193"/>
      <c r="V2284" s="43"/>
      <c r="W2284" s="42" t="s">
        <v>286</v>
      </c>
      <c r="X2284" s="193"/>
      <c r="Y2284" s="43"/>
    </row>
    <row r="2285" spans="1:35" ht="12" customHeight="1" x14ac:dyDescent="0.15">
      <c r="A2285" s="84"/>
      <c r="B2285" s="84"/>
      <c r="C2285" s="84"/>
      <c r="E2285" s="80"/>
      <c r="F2285" s="104" t="s">
        <v>306</v>
      </c>
      <c r="G2285" s="194" t="s">
        <v>305</v>
      </c>
      <c r="H2285" s="105" t="s">
        <v>307</v>
      </c>
      <c r="I2285" s="104" t="s">
        <v>306</v>
      </c>
      <c r="J2285" s="194" t="s">
        <v>305</v>
      </c>
      <c r="K2285" s="105" t="s">
        <v>307</v>
      </c>
      <c r="L2285" s="104" t="s">
        <v>306</v>
      </c>
      <c r="M2285" s="194" t="s">
        <v>305</v>
      </c>
      <c r="N2285" s="105" t="s">
        <v>307</v>
      </c>
      <c r="P2285" s="80"/>
      <c r="Q2285" s="104" t="s">
        <v>306</v>
      </c>
      <c r="R2285" s="194" t="s">
        <v>305</v>
      </c>
      <c r="S2285" s="105" t="s">
        <v>307</v>
      </c>
      <c r="T2285" s="104" t="s">
        <v>306</v>
      </c>
      <c r="U2285" s="194" t="s">
        <v>305</v>
      </c>
      <c r="V2285" s="105" t="s">
        <v>307</v>
      </c>
      <c r="W2285" s="104" t="s">
        <v>306</v>
      </c>
      <c r="X2285" s="194" t="s">
        <v>305</v>
      </c>
      <c r="Y2285" s="105" t="s">
        <v>307</v>
      </c>
    </row>
    <row r="2286" spans="1:35" ht="12" customHeight="1" x14ac:dyDescent="0.15">
      <c r="A2286" s="2" t="s">
        <v>0</v>
      </c>
      <c r="E2286" s="46" t="s">
        <v>125</v>
      </c>
      <c r="F2286" s="30"/>
      <c r="G2286" s="110"/>
      <c r="H2286" s="32"/>
      <c r="I2286" s="30"/>
      <c r="J2286" s="110"/>
      <c r="K2286" s="32"/>
      <c r="L2286" s="30"/>
      <c r="M2286" s="110"/>
      <c r="N2286" s="32"/>
      <c r="P2286" s="46" t="s">
        <v>125</v>
      </c>
      <c r="Q2286" s="30"/>
      <c r="R2286" s="110"/>
      <c r="S2286" s="32"/>
      <c r="T2286" s="30"/>
      <c r="U2286" s="110"/>
      <c r="V2286" s="32"/>
      <c r="W2286" s="30"/>
      <c r="X2286" s="110"/>
      <c r="Y2286" s="32"/>
      <c r="AA2286" s="200" t="s">
        <v>283</v>
      </c>
      <c r="AB2286" s="200" t="s">
        <v>285</v>
      </c>
      <c r="AC2286" s="200" t="s">
        <v>286</v>
      </c>
      <c r="AE2286" s="200" t="s">
        <v>283</v>
      </c>
      <c r="AF2286" s="200" t="s">
        <v>285</v>
      </c>
      <c r="AG2286" s="200" t="s">
        <v>286</v>
      </c>
    </row>
    <row r="2287" spans="1:35" ht="12" customHeight="1" x14ac:dyDescent="0.15">
      <c r="A2287" s="25"/>
      <c r="E2287" s="103" t="s">
        <v>272</v>
      </c>
      <c r="F2287" s="124" t="s">
        <v>311</v>
      </c>
      <c r="G2287" s="195" t="s">
        <v>311</v>
      </c>
      <c r="H2287" s="129" t="s">
        <v>311</v>
      </c>
      <c r="I2287" s="124" t="s">
        <v>311</v>
      </c>
      <c r="J2287" s="195" t="s">
        <v>311</v>
      </c>
      <c r="K2287" s="129" t="s">
        <v>311</v>
      </c>
      <c r="L2287" s="124" t="s">
        <v>311</v>
      </c>
      <c r="M2287" s="195" t="s">
        <v>311</v>
      </c>
      <c r="N2287" s="129" t="s">
        <v>311</v>
      </c>
      <c r="P2287" s="103" t="s">
        <v>272</v>
      </c>
      <c r="Q2287" s="124" t="s">
        <v>311</v>
      </c>
      <c r="R2287" s="195" t="s">
        <v>311</v>
      </c>
      <c r="S2287" s="129" t="s">
        <v>311</v>
      </c>
      <c r="T2287" s="124" t="s">
        <v>311</v>
      </c>
      <c r="U2287" s="195" t="s">
        <v>311</v>
      </c>
      <c r="V2287" s="129" t="s">
        <v>311</v>
      </c>
      <c r="W2287" s="124" t="s">
        <v>311</v>
      </c>
      <c r="X2287" s="195" t="s">
        <v>311</v>
      </c>
      <c r="Y2287" s="129" t="s">
        <v>311</v>
      </c>
      <c r="Z2287" s="200">
        <v>2287</v>
      </c>
      <c r="AA2287" s="200">
        <f>IF(F2287="-",-1,F2287)</f>
        <v>-1</v>
      </c>
      <c r="AB2287" s="200">
        <f>IF(I2287="-",-1,I2287)</f>
        <v>-1</v>
      </c>
      <c r="AC2287" s="200">
        <f>IF(L2287="-",-1,L2287)</f>
        <v>-1</v>
      </c>
      <c r="AE2287" s="200">
        <f>IF(Q2287="-",-1,Q2287)</f>
        <v>-1</v>
      </c>
      <c r="AF2287" s="200">
        <f>IF(T2287="-",-1,T2287)</f>
        <v>-1</v>
      </c>
      <c r="AG2287" s="200">
        <f>IF(W2287="-",-1,W2287)</f>
        <v>-1</v>
      </c>
      <c r="AI2287" s="200" t="s">
        <v>118</v>
      </c>
    </row>
    <row r="2288" spans="1:35" ht="12" customHeight="1" x14ac:dyDescent="0.15">
      <c r="A2288" s="85" t="s">
        <v>308</v>
      </c>
      <c r="B2288" s="134"/>
      <c r="C2288" s="134"/>
      <c r="E2288" s="23" t="s">
        <v>273</v>
      </c>
      <c r="F2288" s="125" t="s">
        <v>311</v>
      </c>
      <c r="G2288" s="196" t="s">
        <v>311</v>
      </c>
      <c r="H2288" s="130" t="s">
        <v>311</v>
      </c>
      <c r="I2288" s="125" t="s">
        <v>311</v>
      </c>
      <c r="J2288" s="196" t="s">
        <v>311</v>
      </c>
      <c r="K2288" s="130" t="s">
        <v>311</v>
      </c>
      <c r="L2288" s="125" t="s">
        <v>311</v>
      </c>
      <c r="M2288" s="196" t="s">
        <v>311</v>
      </c>
      <c r="N2288" s="130" t="s">
        <v>311</v>
      </c>
      <c r="P2288" s="23" t="s">
        <v>273</v>
      </c>
      <c r="Q2288" s="125" t="s">
        <v>311</v>
      </c>
      <c r="R2288" s="196" t="s">
        <v>311</v>
      </c>
      <c r="S2288" s="130" t="s">
        <v>311</v>
      </c>
      <c r="T2288" s="125">
        <v>4.6643518518518518E-3</v>
      </c>
      <c r="U2288" s="196">
        <v>1</v>
      </c>
      <c r="V2288" s="130" t="s">
        <v>311</v>
      </c>
      <c r="W2288" s="125" t="s">
        <v>311</v>
      </c>
      <c r="X2288" s="196" t="s">
        <v>311</v>
      </c>
      <c r="Y2288" s="130" t="s">
        <v>311</v>
      </c>
      <c r="Z2288" s="200">
        <v>2288</v>
      </c>
      <c r="AA2288" s="200">
        <f t="shared" ref="AA2288:AA2302" si="318">IF(F2288="-",-1,F2288)</f>
        <v>-1</v>
      </c>
      <c r="AB2288" s="200">
        <f t="shared" ref="AB2288:AB2302" si="319">IF(I2288="-",-1,I2288)</f>
        <v>-1</v>
      </c>
      <c r="AC2288" s="200">
        <f t="shared" ref="AC2288:AC2302" si="320">IF(L2288="-",-1,L2288)</f>
        <v>-1</v>
      </c>
      <c r="AE2288" s="200">
        <f t="shared" ref="AE2288:AE2302" si="321">IF(Q2288="-",-1,Q2288)</f>
        <v>-1</v>
      </c>
      <c r="AF2288" s="200">
        <f t="shared" ref="AF2288:AF2302" si="322">IF(T2288="-",-1,T2288)</f>
        <v>4.6643518518518518E-3</v>
      </c>
      <c r="AG2288" s="200">
        <f t="shared" ref="AG2288:AG2302" si="323">IF(W2288="-",-1,W2288)</f>
        <v>-1</v>
      </c>
      <c r="AI2288" s="200" t="s">
        <v>119</v>
      </c>
    </row>
    <row r="2289" spans="1:35" ht="12" customHeight="1" x14ac:dyDescent="0.15">
      <c r="A2289" s="85" t="s">
        <v>310</v>
      </c>
      <c r="B2289" s="134"/>
      <c r="C2289" s="134"/>
      <c r="E2289" s="103" t="s">
        <v>274</v>
      </c>
      <c r="F2289" s="124" t="s">
        <v>311</v>
      </c>
      <c r="G2289" s="195" t="s">
        <v>311</v>
      </c>
      <c r="H2289" s="129" t="s">
        <v>311</v>
      </c>
      <c r="I2289" s="124" t="s">
        <v>311</v>
      </c>
      <c r="J2289" s="195" t="s">
        <v>311</v>
      </c>
      <c r="K2289" s="129" t="s">
        <v>311</v>
      </c>
      <c r="L2289" s="124" t="s">
        <v>311</v>
      </c>
      <c r="M2289" s="195" t="s">
        <v>311</v>
      </c>
      <c r="N2289" s="129" t="s">
        <v>311</v>
      </c>
      <c r="P2289" s="103" t="s">
        <v>274</v>
      </c>
      <c r="Q2289" s="124">
        <v>4.7037037037037039E-3</v>
      </c>
      <c r="R2289" s="195">
        <v>5</v>
      </c>
      <c r="S2289" s="129">
        <v>8.7008251002162812E-4</v>
      </c>
      <c r="T2289" s="124" t="s">
        <v>311</v>
      </c>
      <c r="U2289" s="195" t="s">
        <v>311</v>
      </c>
      <c r="V2289" s="129" t="s">
        <v>311</v>
      </c>
      <c r="W2289" s="124" t="s">
        <v>311</v>
      </c>
      <c r="X2289" s="195" t="s">
        <v>311</v>
      </c>
      <c r="Y2289" s="129" t="s">
        <v>311</v>
      </c>
      <c r="Z2289" s="200">
        <v>2289</v>
      </c>
      <c r="AA2289" s="200">
        <f t="shared" si="318"/>
        <v>-1</v>
      </c>
      <c r="AB2289" s="200">
        <f t="shared" si="319"/>
        <v>-1</v>
      </c>
      <c r="AC2289" s="200">
        <f t="shared" si="320"/>
        <v>-1</v>
      </c>
      <c r="AE2289" s="200">
        <f t="shared" si="321"/>
        <v>4.7037037037037039E-3</v>
      </c>
      <c r="AF2289" s="200">
        <f t="shared" si="322"/>
        <v>-1</v>
      </c>
      <c r="AG2289" s="200">
        <f t="shared" si="323"/>
        <v>-1</v>
      </c>
      <c r="AI2289" s="200" t="s">
        <v>120</v>
      </c>
    </row>
    <row r="2290" spans="1:35" ht="12" customHeight="1" x14ac:dyDescent="0.15">
      <c r="A2290" s="85" t="s">
        <v>309</v>
      </c>
      <c r="B2290" s="134"/>
      <c r="C2290" s="134"/>
      <c r="E2290" s="23" t="s">
        <v>275</v>
      </c>
      <c r="F2290" s="125" t="s">
        <v>311</v>
      </c>
      <c r="G2290" s="196" t="s">
        <v>311</v>
      </c>
      <c r="H2290" s="130" t="s">
        <v>311</v>
      </c>
      <c r="I2290" s="125" t="s">
        <v>311</v>
      </c>
      <c r="J2290" s="196" t="s">
        <v>311</v>
      </c>
      <c r="K2290" s="130" t="s">
        <v>311</v>
      </c>
      <c r="L2290" s="125" t="s">
        <v>311</v>
      </c>
      <c r="M2290" s="196" t="s">
        <v>311</v>
      </c>
      <c r="N2290" s="130" t="s">
        <v>311</v>
      </c>
      <c r="P2290" s="23" t="s">
        <v>275</v>
      </c>
      <c r="Q2290" s="125">
        <v>5.9953703703703697E-3</v>
      </c>
      <c r="R2290" s="196">
        <v>1</v>
      </c>
      <c r="S2290" s="130" t="s">
        <v>311</v>
      </c>
      <c r="T2290" s="125" t="s">
        <v>311</v>
      </c>
      <c r="U2290" s="196" t="s">
        <v>311</v>
      </c>
      <c r="V2290" s="130" t="s">
        <v>311</v>
      </c>
      <c r="W2290" s="125" t="s">
        <v>311</v>
      </c>
      <c r="X2290" s="196" t="s">
        <v>311</v>
      </c>
      <c r="Y2290" s="130" t="s">
        <v>311</v>
      </c>
      <c r="Z2290" s="200">
        <v>2290</v>
      </c>
      <c r="AA2290" s="200">
        <f t="shared" si="318"/>
        <v>-1</v>
      </c>
      <c r="AB2290" s="200">
        <f t="shared" si="319"/>
        <v>-1</v>
      </c>
      <c r="AC2290" s="200">
        <f t="shared" si="320"/>
        <v>-1</v>
      </c>
      <c r="AE2290" s="200">
        <f t="shared" si="321"/>
        <v>5.9953703703703697E-3</v>
      </c>
      <c r="AF2290" s="200">
        <f t="shared" si="322"/>
        <v>-1</v>
      </c>
      <c r="AG2290" s="200">
        <f t="shared" si="323"/>
        <v>-1</v>
      </c>
      <c r="AI2290" s="200" t="s">
        <v>121</v>
      </c>
    </row>
    <row r="2291" spans="1:35" ht="12" customHeight="1" x14ac:dyDescent="0.15">
      <c r="E2291" s="103" t="s">
        <v>94</v>
      </c>
      <c r="F2291" s="124" t="s">
        <v>311</v>
      </c>
      <c r="G2291" s="195" t="s">
        <v>311</v>
      </c>
      <c r="H2291" s="129" t="s">
        <v>311</v>
      </c>
      <c r="I2291" s="124" t="s">
        <v>311</v>
      </c>
      <c r="J2291" s="195" t="s">
        <v>311</v>
      </c>
      <c r="K2291" s="129" t="s">
        <v>311</v>
      </c>
      <c r="L2291" s="124" t="s">
        <v>311</v>
      </c>
      <c r="M2291" s="195" t="s">
        <v>311</v>
      </c>
      <c r="N2291" s="129" t="s">
        <v>311</v>
      </c>
      <c r="P2291" s="103" t="s">
        <v>94</v>
      </c>
      <c r="Q2291" s="124">
        <v>5.208333333333333E-3</v>
      </c>
      <c r="R2291" s="195">
        <v>1</v>
      </c>
      <c r="S2291" s="129" t="s">
        <v>311</v>
      </c>
      <c r="T2291" s="124" t="s">
        <v>311</v>
      </c>
      <c r="U2291" s="195" t="s">
        <v>311</v>
      </c>
      <c r="V2291" s="129" t="s">
        <v>311</v>
      </c>
      <c r="W2291" s="124" t="s">
        <v>311</v>
      </c>
      <c r="X2291" s="195" t="s">
        <v>311</v>
      </c>
      <c r="Y2291" s="129" t="s">
        <v>311</v>
      </c>
      <c r="Z2291" s="200">
        <v>2291</v>
      </c>
      <c r="AA2291" s="200">
        <f t="shared" si="318"/>
        <v>-1</v>
      </c>
      <c r="AB2291" s="200">
        <f t="shared" si="319"/>
        <v>-1</v>
      </c>
      <c r="AC2291" s="200">
        <f t="shared" si="320"/>
        <v>-1</v>
      </c>
      <c r="AE2291" s="200">
        <f t="shared" si="321"/>
        <v>5.208333333333333E-3</v>
      </c>
      <c r="AF2291" s="200">
        <f t="shared" si="322"/>
        <v>-1</v>
      </c>
      <c r="AG2291" s="200">
        <f t="shared" si="323"/>
        <v>-1</v>
      </c>
      <c r="AI2291" s="200" t="s">
        <v>106</v>
      </c>
    </row>
    <row r="2292" spans="1:35" ht="12" customHeight="1" x14ac:dyDescent="0.15">
      <c r="A2292" s="2"/>
      <c r="E2292" s="23" t="s">
        <v>95</v>
      </c>
      <c r="F2292" s="125" t="s">
        <v>311</v>
      </c>
      <c r="G2292" s="196" t="s">
        <v>311</v>
      </c>
      <c r="H2292" s="130" t="s">
        <v>311</v>
      </c>
      <c r="I2292" s="125" t="s">
        <v>311</v>
      </c>
      <c r="J2292" s="196" t="s">
        <v>311</v>
      </c>
      <c r="K2292" s="130" t="s">
        <v>311</v>
      </c>
      <c r="L2292" s="125" t="s">
        <v>311</v>
      </c>
      <c r="M2292" s="196" t="s">
        <v>311</v>
      </c>
      <c r="N2292" s="130" t="s">
        <v>311</v>
      </c>
      <c r="P2292" s="23" t="s">
        <v>95</v>
      </c>
      <c r="Q2292" s="125" t="s">
        <v>311</v>
      </c>
      <c r="R2292" s="196" t="s">
        <v>311</v>
      </c>
      <c r="S2292" s="130" t="s">
        <v>311</v>
      </c>
      <c r="T2292" s="125">
        <v>4.0856481481481481E-3</v>
      </c>
      <c r="U2292" s="196">
        <v>1</v>
      </c>
      <c r="V2292" s="130" t="s">
        <v>311</v>
      </c>
      <c r="W2292" s="125" t="s">
        <v>311</v>
      </c>
      <c r="X2292" s="196" t="s">
        <v>311</v>
      </c>
      <c r="Y2292" s="130" t="s">
        <v>311</v>
      </c>
      <c r="Z2292" s="200">
        <v>2292</v>
      </c>
      <c r="AA2292" s="200">
        <f t="shared" si="318"/>
        <v>-1</v>
      </c>
      <c r="AB2292" s="200">
        <f t="shared" si="319"/>
        <v>-1</v>
      </c>
      <c r="AC2292" s="200">
        <f t="shared" si="320"/>
        <v>-1</v>
      </c>
      <c r="AE2292" s="200">
        <f t="shared" si="321"/>
        <v>-1</v>
      </c>
      <c r="AF2292" s="200">
        <f t="shared" si="322"/>
        <v>4.0856481481481481E-3</v>
      </c>
      <c r="AG2292" s="200">
        <f t="shared" si="323"/>
        <v>-1</v>
      </c>
      <c r="AI2292" s="200" t="s">
        <v>107</v>
      </c>
    </row>
    <row r="2293" spans="1:35" ht="12" customHeight="1" x14ac:dyDescent="0.15">
      <c r="E2293" s="103" t="s">
        <v>96</v>
      </c>
      <c r="F2293" s="124" t="s">
        <v>311</v>
      </c>
      <c r="G2293" s="195" t="s">
        <v>311</v>
      </c>
      <c r="H2293" s="129" t="s">
        <v>311</v>
      </c>
      <c r="I2293" s="124" t="s">
        <v>311</v>
      </c>
      <c r="J2293" s="195" t="s">
        <v>311</v>
      </c>
      <c r="K2293" s="129" t="s">
        <v>311</v>
      </c>
      <c r="L2293" s="124" t="s">
        <v>311</v>
      </c>
      <c r="M2293" s="195" t="s">
        <v>311</v>
      </c>
      <c r="N2293" s="129" t="s">
        <v>311</v>
      </c>
      <c r="P2293" s="103" t="s">
        <v>96</v>
      </c>
      <c r="Q2293" s="124">
        <v>5.1273148148148146E-3</v>
      </c>
      <c r="R2293" s="195">
        <v>1</v>
      </c>
      <c r="S2293" s="129" t="s">
        <v>311</v>
      </c>
      <c r="T2293" s="124">
        <v>5.4513888888888893E-3</v>
      </c>
      <c r="U2293" s="195">
        <v>2</v>
      </c>
      <c r="V2293" s="129">
        <v>3.2736425054763996E-5</v>
      </c>
      <c r="W2293" s="124" t="s">
        <v>311</v>
      </c>
      <c r="X2293" s="195" t="s">
        <v>311</v>
      </c>
      <c r="Y2293" s="129" t="s">
        <v>311</v>
      </c>
      <c r="Z2293" s="200">
        <v>2293</v>
      </c>
      <c r="AA2293" s="200">
        <f t="shared" si="318"/>
        <v>-1</v>
      </c>
      <c r="AB2293" s="200">
        <f t="shared" si="319"/>
        <v>-1</v>
      </c>
      <c r="AC2293" s="200">
        <f t="shared" si="320"/>
        <v>-1</v>
      </c>
      <c r="AE2293" s="200">
        <f t="shared" si="321"/>
        <v>5.1273148148148146E-3</v>
      </c>
      <c r="AF2293" s="200">
        <f t="shared" si="322"/>
        <v>5.4513888888888893E-3</v>
      </c>
      <c r="AG2293" s="200">
        <f t="shared" si="323"/>
        <v>-1</v>
      </c>
      <c r="AI2293" s="200" t="s">
        <v>108</v>
      </c>
    </row>
    <row r="2294" spans="1:35" ht="12" customHeight="1" x14ac:dyDescent="0.15">
      <c r="E2294" s="28" t="s">
        <v>97</v>
      </c>
      <c r="F2294" s="126">
        <v>1.0937500000000001E-2</v>
      </c>
      <c r="G2294" s="197">
        <v>1</v>
      </c>
      <c r="H2294" s="131" t="s">
        <v>311</v>
      </c>
      <c r="I2294" s="126" t="s">
        <v>311</v>
      </c>
      <c r="J2294" s="197" t="s">
        <v>311</v>
      </c>
      <c r="K2294" s="131" t="s">
        <v>311</v>
      </c>
      <c r="L2294" s="126" t="s">
        <v>311</v>
      </c>
      <c r="M2294" s="197" t="s">
        <v>311</v>
      </c>
      <c r="N2294" s="131" t="s">
        <v>311</v>
      </c>
      <c r="P2294" s="28" t="s">
        <v>97</v>
      </c>
      <c r="Q2294" s="126" t="s">
        <v>311</v>
      </c>
      <c r="R2294" s="197" t="s">
        <v>311</v>
      </c>
      <c r="S2294" s="131" t="s">
        <v>311</v>
      </c>
      <c r="T2294" s="126" t="s">
        <v>311</v>
      </c>
      <c r="U2294" s="197" t="s">
        <v>311</v>
      </c>
      <c r="V2294" s="131" t="s">
        <v>311</v>
      </c>
      <c r="W2294" s="126" t="s">
        <v>311</v>
      </c>
      <c r="X2294" s="197" t="s">
        <v>311</v>
      </c>
      <c r="Y2294" s="131" t="s">
        <v>311</v>
      </c>
      <c r="Z2294" s="200">
        <v>2294</v>
      </c>
      <c r="AA2294" s="200">
        <f t="shared" si="318"/>
        <v>1.0937500000000001E-2</v>
      </c>
      <c r="AB2294" s="200">
        <f t="shared" si="319"/>
        <v>-1</v>
      </c>
      <c r="AC2294" s="200">
        <f t="shared" si="320"/>
        <v>-1</v>
      </c>
      <c r="AE2294" s="200">
        <f t="shared" si="321"/>
        <v>-1</v>
      </c>
      <c r="AF2294" s="200">
        <f t="shared" si="322"/>
        <v>-1</v>
      </c>
      <c r="AG2294" s="200">
        <f t="shared" si="323"/>
        <v>-1</v>
      </c>
      <c r="AI2294" s="200" t="s">
        <v>109</v>
      </c>
    </row>
    <row r="2295" spans="1:35" ht="12" customHeight="1" x14ac:dyDescent="0.15">
      <c r="E2295" s="103" t="s">
        <v>98</v>
      </c>
      <c r="F2295" s="124">
        <v>1.5868055555555555E-2</v>
      </c>
      <c r="G2295" s="195">
        <v>1</v>
      </c>
      <c r="H2295" s="129" t="s">
        <v>311</v>
      </c>
      <c r="I2295" s="124" t="s">
        <v>311</v>
      </c>
      <c r="J2295" s="195" t="s">
        <v>311</v>
      </c>
      <c r="K2295" s="129" t="s">
        <v>311</v>
      </c>
      <c r="L2295" s="124" t="s">
        <v>311</v>
      </c>
      <c r="M2295" s="195" t="s">
        <v>311</v>
      </c>
      <c r="N2295" s="129" t="s">
        <v>311</v>
      </c>
      <c r="P2295" s="103" t="s">
        <v>98</v>
      </c>
      <c r="Q2295" s="124">
        <v>4.9884259259259265E-3</v>
      </c>
      <c r="R2295" s="195">
        <v>1</v>
      </c>
      <c r="S2295" s="129" t="s">
        <v>311</v>
      </c>
      <c r="T2295" s="124" t="s">
        <v>311</v>
      </c>
      <c r="U2295" s="195" t="s">
        <v>311</v>
      </c>
      <c r="V2295" s="129" t="s">
        <v>311</v>
      </c>
      <c r="W2295" s="124" t="s">
        <v>311</v>
      </c>
      <c r="X2295" s="195" t="s">
        <v>311</v>
      </c>
      <c r="Y2295" s="129" t="s">
        <v>311</v>
      </c>
      <c r="Z2295" s="200">
        <v>2295</v>
      </c>
      <c r="AA2295" s="200">
        <f t="shared" si="318"/>
        <v>1.5868055555555555E-2</v>
      </c>
      <c r="AB2295" s="200">
        <f t="shared" si="319"/>
        <v>-1</v>
      </c>
      <c r="AC2295" s="200">
        <f t="shared" si="320"/>
        <v>-1</v>
      </c>
      <c r="AE2295" s="200">
        <f t="shared" si="321"/>
        <v>4.9884259259259265E-3</v>
      </c>
      <c r="AF2295" s="200">
        <f t="shared" si="322"/>
        <v>-1</v>
      </c>
      <c r="AG2295" s="200">
        <f t="shared" si="323"/>
        <v>-1</v>
      </c>
      <c r="AI2295" s="200" t="s">
        <v>110</v>
      </c>
    </row>
    <row r="2296" spans="1:35" ht="12" customHeight="1" x14ac:dyDescent="0.15">
      <c r="E2296" s="23" t="s">
        <v>99</v>
      </c>
      <c r="F2296" s="125" t="s">
        <v>311</v>
      </c>
      <c r="G2296" s="196" t="s">
        <v>311</v>
      </c>
      <c r="H2296" s="130" t="s">
        <v>311</v>
      </c>
      <c r="I2296" s="125" t="s">
        <v>311</v>
      </c>
      <c r="J2296" s="196" t="s">
        <v>311</v>
      </c>
      <c r="K2296" s="130" t="s">
        <v>311</v>
      </c>
      <c r="L2296" s="125" t="s">
        <v>311</v>
      </c>
      <c r="M2296" s="196" t="s">
        <v>311</v>
      </c>
      <c r="N2296" s="130" t="s">
        <v>311</v>
      </c>
      <c r="P2296" s="23" t="s">
        <v>99</v>
      </c>
      <c r="Q2296" s="125">
        <v>5.1504629629629635E-3</v>
      </c>
      <c r="R2296" s="196">
        <v>2</v>
      </c>
      <c r="S2296" s="130">
        <v>4.7467816329651902E-4</v>
      </c>
      <c r="T2296" s="125" t="s">
        <v>311</v>
      </c>
      <c r="U2296" s="196" t="s">
        <v>311</v>
      </c>
      <c r="V2296" s="130" t="s">
        <v>311</v>
      </c>
      <c r="W2296" s="125">
        <v>4.9884259259259265E-3</v>
      </c>
      <c r="X2296" s="196">
        <v>1</v>
      </c>
      <c r="Y2296" s="130" t="s">
        <v>311</v>
      </c>
      <c r="Z2296" s="200">
        <v>2296</v>
      </c>
      <c r="AA2296" s="200">
        <f t="shared" si="318"/>
        <v>-1</v>
      </c>
      <c r="AB2296" s="200">
        <f t="shared" si="319"/>
        <v>-1</v>
      </c>
      <c r="AC2296" s="200">
        <f t="shared" si="320"/>
        <v>-1</v>
      </c>
      <c r="AE2296" s="200">
        <f t="shared" si="321"/>
        <v>5.1504629629629635E-3</v>
      </c>
      <c r="AF2296" s="200">
        <f t="shared" si="322"/>
        <v>-1</v>
      </c>
      <c r="AG2296" s="200">
        <f t="shared" si="323"/>
        <v>4.9884259259259265E-3</v>
      </c>
      <c r="AI2296" s="200" t="s">
        <v>111</v>
      </c>
    </row>
    <row r="2297" spans="1:35" ht="12" customHeight="1" x14ac:dyDescent="0.15">
      <c r="E2297" s="103" t="s">
        <v>100</v>
      </c>
      <c r="F2297" s="124" t="s">
        <v>311</v>
      </c>
      <c r="G2297" s="195" t="s">
        <v>311</v>
      </c>
      <c r="H2297" s="129" t="s">
        <v>311</v>
      </c>
      <c r="I2297" s="124" t="s">
        <v>311</v>
      </c>
      <c r="J2297" s="195" t="s">
        <v>311</v>
      </c>
      <c r="K2297" s="129" t="s">
        <v>311</v>
      </c>
      <c r="L2297" s="124" t="s">
        <v>311</v>
      </c>
      <c r="M2297" s="195" t="s">
        <v>311</v>
      </c>
      <c r="N2297" s="129" t="s">
        <v>311</v>
      </c>
      <c r="P2297" s="103" t="s">
        <v>100</v>
      </c>
      <c r="Q2297" s="124" t="s">
        <v>311</v>
      </c>
      <c r="R2297" s="195" t="s">
        <v>311</v>
      </c>
      <c r="S2297" s="129" t="s">
        <v>311</v>
      </c>
      <c r="T2297" s="124" t="s">
        <v>311</v>
      </c>
      <c r="U2297" s="195" t="s">
        <v>311</v>
      </c>
      <c r="V2297" s="129" t="s">
        <v>311</v>
      </c>
      <c r="W2297" s="124" t="s">
        <v>311</v>
      </c>
      <c r="X2297" s="195" t="s">
        <v>311</v>
      </c>
      <c r="Y2297" s="129" t="s">
        <v>311</v>
      </c>
      <c r="Z2297" s="200">
        <v>2297</v>
      </c>
      <c r="AA2297" s="200">
        <f t="shared" si="318"/>
        <v>-1</v>
      </c>
      <c r="AB2297" s="200">
        <f t="shared" si="319"/>
        <v>-1</v>
      </c>
      <c r="AC2297" s="200">
        <f t="shared" si="320"/>
        <v>-1</v>
      </c>
      <c r="AE2297" s="200">
        <f t="shared" si="321"/>
        <v>-1</v>
      </c>
      <c r="AF2297" s="200">
        <f t="shared" si="322"/>
        <v>-1</v>
      </c>
      <c r="AG2297" s="200">
        <f t="shared" si="323"/>
        <v>-1</v>
      </c>
      <c r="AI2297" s="200" t="s">
        <v>112</v>
      </c>
    </row>
    <row r="2298" spans="1:35" ht="12" customHeight="1" x14ac:dyDescent="0.15">
      <c r="E2298" s="23" t="s">
        <v>101</v>
      </c>
      <c r="F2298" s="125">
        <v>1.5520833333333333E-2</v>
      </c>
      <c r="G2298" s="196">
        <v>1</v>
      </c>
      <c r="H2298" s="130" t="s">
        <v>311</v>
      </c>
      <c r="I2298" s="125" t="s">
        <v>311</v>
      </c>
      <c r="J2298" s="196" t="s">
        <v>311</v>
      </c>
      <c r="K2298" s="130" t="s">
        <v>311</v>
      </c>
      <c r="L2298" s="125" t="s">
        <v>311</v>
      </c>
      <c r="M2298" s="196" t="s">
        <v>311</v>
      </c>
      <c r="N2298" s="130" t="s">
        <v>311</v>
      </c>
      <c r="P2298" s="23" t="s">
        <v>101</v>
      </c>
      <c r="Q2298" s="125">
        <v>5.7870370370370376E-3</v>
      </c>
      <c r="R2298" s="196">
        <v>1</v>
      </c>
      <c r="S2298" s="130" t="s">
        <v>311</v>
      </c>
      <c r="T2298" s="125">
        <v>5.138888888888889E-3</v>
      </c>
      <c r="U2298" s="196">
        <v>1</v>
      </c>
      <c r="V2298" s="130" t="s">
        <v>311</v>
      </c>
      <c r="W2298" s="125" t="s">
        <v>311</v>
      </c>
      <c r="X2298" s="196" t="s">
        <v>311</v>
      </c>
      <c r="Y2298" s="130" t="s">
        <v>311</v>
      </c>
      <c r="Z2298" s="200">
        <v>2298</v>
      </c>
      <c r="AA2298" s="200">
        <f t="shared" si="318"/>
        <v>1.5520833333333333E-2</v>
      </c>
      <c r="AB2298" s="200">
        <f t="shared" si="319"/>
        <v>-1</v>
      </c>
      <c r="AC2298" s="200">
        <f t="shared" si="320"/>
        <v>-1</v>
      </c>
      <c r="AE2298" s="200">
        <f t="shared" si="321"/>
        <v>5.7870370370370376E-3</v>
      </c>
      <c r="AF2298" s="200">
        <f t="shared" si="322"/>
        <v>5.138888888888889E-3</v>
      </c>
      <c r="AG2298" s="200">
        <f t="shared" si="323"/>
        <v>-1</v>
      </c>
      <c r="AI2298" s="200" t="s">
        <v>113</v>
      </c>
    </row>
    <row r="2299" spans="1:35" ht="12" customHeight="1" x14ac:dyDescent="0.15">
      <c r="E2299" s="103" t="s">
        <v>102</v>
      </c>
      <c r="F2299" s="124" t="s">
        <v>311</v>
      </c>
      <c r="G2299" s="195" t="s">
        <v>311</v>
      </c>
      <c r="H2299" s="129" t="s">
        <v>311</v>
      </c>
      <c r="I2299" s="124" t="s">
        <v>311</v>
      </c>
      <c r="J2299" s="195" t="s">
        <v>311</v>
      </c>
      <c r="K2299" s="129" t="s">
        <v>311</v>
      </c>
      <c r="L2299" s="124" t="s">
        <v>311</v>
      </c>
      <c r="M2299" s="195" t="s">
        <v>311</v>
      </c>
      <c r="N2299" s="129" t="s">
        <v>311</v>
      </c>
      <c r="P2299" s="103" t="s">
        <v>102</v>
      </c>
      <c r="Q2299" s="124">
        <v>4.2708333333333339E-3</v>
      </c>
      <c r="R2299" s="195">
        <v>1</v>
      </c>
      <c r="S2299" s="129" t="s">
        <v>311</v>
      </c>
      <c r="T2299" s="124">
        <v>4.6412037037037038E-3</v>
      </c>
      <c r="U2299" s="195">
        <v>1</v>
      </c>
      <c r="V2299" s="129" t="s">
        <v>311</v>
      </c>
      <c r="W2299" s="124">
        <v>4.7222222222222223E-3</v>
      </c>
      <c r="X2299" s="195">
        <v>1</v>
      </c>
      <c r="Y2299" s="129" t="s">
        <v>311</v>
      </c>
      <c r="Z2299" s="200">
        <v>2299</v>
      </c>
      <c r="AA2299" s="200">
        <f t="shared" si="318"/>
        <v>-1</v>
      </c>
      <c r="AB2299" s="200">
        <f t="shared" si="319"/>
        <v>-1</v>
      </c>
      <c r="AC2299" s="200">
        <f t="shared" si="320"/>
        <v>-1</v>
      </c>
      <c r="AE2299" s="200">
        <f t="shared" si="321"/>
        <v>4.2708333333333339E-3</v>
      </c>
      <c r="AF2299" s="200">
        <f t="shared" si="322"/>
        <v>4.6412037037037038E-3</v>
      </c>
      <c r="AG2299" s="200">
        <f t="shared" si="323"/>
        <v>4.7222222222222223E-3</v>
      </c>
      <c r="AI2299" s="200" t="s">
        <v>114</v>
      </c>
    </row>
    <row r="2300" spans="1:35" ht="12" customHeight="1" x14ac:dyDescent="0.15">
      <c r="E2300" s="23" t="s">
        <v>103</v>
      </c>
      <c r="F2300" s="125" t="s">
        <v>311</v>
      </c>
      <c r="G2300" s="196" t="s">
        <v>311</v>
      </c>
      <c r="H2300" s="130" t="s">
        <v>311</v>
      </c>
      <c r="I2300" s="125" t="s">
        <v>311</v>
      </c>
      <c r="J2300" s="196" t="s">
        <v>311</v>
      </c>
      <c r="K2300" s="130" t="s">
        <v>311</v>
      </c>
      <c r="L2300" s="125" t="s">
        <v>311</v>
      </c>
      <c r="M2300" s="196" t="s">
        <v>311</v>
      </c>
      <c r="N2300" s="130" t="s">
        <v>311</v>
      </c>
      <c r="P2300" s="23" t="s">
        <v>103</v>
      </c>
      <c r="Q2300" s="125" t="s">
        <v>311</v>
      </c>
      <c r="R2300" s="196" t="s">
        <v>311</v>
      </c>
      <c r="S2300" s="130" t="s">
        <v>311</v>
      </c>
      <c r="T2300" s="125" t="s">
        <v>311</v>
      </c>
      <c r="U2300" s="196" t="s">
        <v>311</v>
      </c>
      <c r="V2300" s="130" t="s">
        <v>311</v>
      </c>
      <c r="W2300" s="125" t="s">
        <v>311</v>
      </c>
      <c r="X2300" s="196" t="s">
        <v>311</v>
      </c>
      <c r="Y2300" s="130" t="s">
        <v>311</v>
      </c>
      <c r="Z2300" s="200">
        <v>2300</v>
      </c>
      <c r="AA2300" s="200">
        <f t="shared" si="318"/>
        <v>-1</v>
      </c>
      <c r="AB2300" s="200">
        <f t="shared" si="319"/>
        <v>-1</v>
      </c>
      <c r="AC2300" s="200">
        <f t="shared" si="320"/>
        <v>-1</v>
      </c>
      <c r="AE2300" s="200">
        <f t="shared" si="321"/>
        <v>-1</v>
      </c>
      <c r="AF2300" s="200">
        <f t="shared" si="322"/>
        <v>-1</v>
      </c>
      <c r="AG2300" s="200">
        <f t="shared" si="323"/>
        <v>-1</v>
      </c>
      <c r="AI2300" s="200" t="s">
        <v>115</v>
      </c>
    </row>
    <row r="2301" spans="1:35" ht="12" customHeight="1" x14ac:dyDescent="0.15">
      <c r="E2301" s="103" t="s">
        <v>104</v>
      </c>
      <c r="F2301" s="124" t="s">
        <v>311</v>
      </c>
      <c r="G2301" s="195" t="s">
        <v>311</v>
      </c>
      <c r="H2301" s="129" t="s">
        <v>311</v>
      </c>
      <c r="I2301" s="124" t="s">
        <v>311</v>
      </c>
      <c r="J2301" s="195" t="s">
        <v>311</v>
      </c>
      <c r="K2301" s="129" t="s">
        <v>311</v>
      </c>
      <c r="L2301" s="124" t="s">
        <v>311</v>
      </c>
      <c r="M2301" s="195" t="s">
        <v>311</v>
      </c>
      <c r="N2301" s="129" t="s">
        <v>311</v>
      </c>
      <c r="P2301" s="103" t="s">
        <v>104</v>
      </c>
      <c r="Q2301" s="124" t="s">
        <v>311</v>
      </c>
      <c r="R2301" s="195" t="s">
        <v>311</v>
      </c>
      <c r="S2301" s="129" t="s">
        <v>311</v>
      </c>
      <c r="T2301" s="124">
        <v>4.4907407407407405E-3</v>
      </c>
      <c r="U2301" s="195">
        <v>3</v>
      </c>
      <c r="V2301" s="129">
        <v>1.4080468820135573E-4</v>
      </c>
      <c r="W2301" s="124" t="s">
        <v>311</v>
      </c>
      <c r="X2301" s="195" t="s">
        <v>311</v>
      </c>
      <c r="Y2301" s="129" t="s">
        <v>311</v>
      </c>
      <c r="Z2301" s="200">
        <v>2301</v>
      </c>
      <c r="AA2301" s="200">
        <f t="shared" si="318"/>
        <v>-1</v>
      </c>
      <c r="AB2301" s="200">
        <f t="shared" si="319"/>
        <v>-1</v>
      </c>
      <c r="AC2301" s="200">
        <f t="shared" si="320"/>
        <v>-1</v>
      </c>
      <c r="AE2301" s="200">
        <f t="shared" si="321"/>
        <v>-1</v>
      </c>
      <c r="AF2301" s="200">
        <f t="shared" si="322"/>
        <v>4.4907407407407405E-3</v>
      </c>
      <c r="AG2301" s="200">
        <f t="shared" si="323"/>
        <v>-1</v>
      </c>
      <c r="AI2301" s="200" t="s">
        <v>116</v>
      </c>
    </row>
    <row r="2302" spans="1:35" ht="12" customHeight="1" x14ac:dyDescent="0.15">
      <c r="E2302" s="23" t="s">
        <v>105</v>
      </c>
      <c r="F2302" s="125" t="s">
        <v>311</v>
      </c>
      <c r="G2302" s="196" t="s">
        <v>311</v>
      </c>
      <c r="H2302" s="130" t="s">
        <v>311</v>
      </c>
      <c r="I2302" s="125" t="s">
        <v>311</v>
      </c>
      <c r="J2302" s="196" t="s">
        <v>311</v>
      </c>
      <c r="K2302" s="130" t="s">
        <v>311</v>
      </c>
      <c r="L2302" s="125" t="s">
        <v>311</v>
      </c>
      <c r="M2302" s="196" t="s">
        <v>311</v>
      </c>
      <c r="N2302" s="130" t="s">
        <v>311</v>
      </c>
      <c r="P2302" s="23" t="s">
        <v>105</v>
      </c>
      <c r="Q2302" s="125" t="s">
        <v>311</v>
      </c>
      <c r="R2302" s="196" t="s">
        <v>311</v>
      </c>
      <c r="S2302" s="130" t="s">
        <v>311</v>
      </c>
      <c r="T2302" s="125" t="s">
        <v>311</v>
      </c>
      <c r="U2302" s="196" t="s">
        <v>311</v>
      </c>
      <c r="V2302" s="130" t="s">
        <v>311</v>
      </c>
      <c r="W2302" s="125" t="s">
        <v>311</v>
      </c>
      <c r="X2302" s="196" t="s">
        <v>311</v>
      </c>
      <c r="Y2302" s="130" t="s">
        <v>311</v>
      </c>
      <c r="Z2302" s="200">
        <v>2302</v>
      </c>
      <c r="AA2302" s="200">
        <f t="shared" si="318"/>
        <v>-1</v>
      </c>
      <c r="AB2302" s="200">
        <f t="shared" si="319"/>
        <v>-1</v>
      </c>
      <c r="AC2302" s="200">
        <f t="shared" si="320"/>
        <v>-1</v>
      </c>
      <c r="AE2302" s="200">
        <f t="shared" si="321"/>
        <v>-1</v>
      </c>
      <c r="AF2302" s="200">
        <f t="shared" si="322"/>
        <v>-1</v>
      </c>
      <c r="AG2302" s="200">
        <f t="shared" si="323"/>
        <v>-1</v>
      </c>
      <c r="AI2302" s="200" t="s">
        <v>117</v>
      </c>
    </row>
    <row r="2303" spans="1:35" ht="12" customHeight="1" x14ac:dyDescent="0.15">
      <c r="E2303" s="46" t="s">
        <v>126</v>
      </c>
      <c r="F2303" s="127"/>
      <c r="G2303" s="198"/>
      <c r="H2303" s="132"/>
      <c r="I2303" s="127"/>
      <c r="J2303" s="198"/>
      <c r="K2303" s="132"/>
      <c r="L2303" s="127"/>
      <c r="M2303" s="198"/>
      <c r="N2303" s="132"/>
      <c r="P2303" s="46" t="s">
        <v>126</v>
      </c>
      <c r="Q2303" s="127"/>
      <c r="R2303" s="198"/>
      <c r="S2303" s="132"/>
      <c r="T2303" s="127"/>
      <c r="U2303" s="198"/>
      <c r="V2303" s="132"/>
      <c r="W2303" s="127"/>
      <c r="X2303" s="198"/>
      <c r="Y2303" s="132"/>
    </row>
    <row r="2304" spans="1:35" ht="12" customHeight="1" x14ac:dyDescent="0.15">
      <c r="E2304" s="34" t="s">
        <v>127</v>
      </c>
      <c r="F2304" s="125" t="s">
        <v>311</v>
      </c>
      <c r="G2304" s="196" t="s">
        <v>311</v>
      </c>
      <c r="H2304" s="130" t="s">
        <v>311</v>
      </c>
      <c r="I2304" s="125" t="s">
        <v>311</v>
      </c>
      <c r="J2304" s="196" t="s">
        <v>311</v>
      </c>
      <c r="K2304" s="130" t="s">
        <v>311</v>
      </c>
      <c r="L2304" s="125" t="s">
        <v>311</v>
      </c>
      <c r="M2304" s="196" t="s">
        <v>311</v>
      </c>
      <c r="N2304" s="130" t="s">
        <v>311</v>
      </c>
      <c r="P2304" s="34" t="s">
        <v>127</v>
      </c>
      <c r="Q2304" s="125">
        <v>4.7037037037037039E-3</v>
      </c>
      <c r="R2304" s="196">
        <v>5</v>
      </c>
      <c r="S2304" s="130">
        <v>8.7008251002162812E-4</v>
      </c>
      <c r="T2304" s="125">
        <v>4.6643518518518518E-3</v>
      </c>
      <c r="U2304" s="196">
        <v>1</v>
      </c>
      <c r="V2304" s="130" t="s">
        <v>311</v>
      </c>
      <c r="W2304" s="125" t="s">
        <v>311</v>
      </c>
      <c r="X2304" s="196" t="s">
        <v>311</v>
      </c>
      <c r="Y2304" s="130" t="s">
        <v>311</v>
      </c>
    </row>
    <row r="2305" spans="5:29" ht="12" customHeight="1" x14ac:dyDescent="0.15">
      <c r="E2305" s="103" t="s">
        <v>123</v>
      </c>
      <c r="F2305" s="124">
        <v>1.0937500000000001E-2</v>
      </c>
      <c r="G2305" s="195">
        <v>1</v>
      </c>
      <c r="H2305" s="129" t="s">
        <v>311</v>
      </c>
      <c r="I2305" s="124" t="s">
        <v>311</v>
      </c>
      <c r="J2305" s="195" t="s">
        <v>311</v>
      </c>
      <c r="K2305" s="129" t="s">
        <v>311</v>
      </c>
      <c r="L2305" s="124" t="s">
        <v>311</v>
      </c>
      <c r="M2305" s="195" t="s">
        <v>311</v>
      </c>
      <c r="N2305" s="129" t="s">
        <v>311</v>
      </c>
      <c r="P2305" s="103" t="s">
        <v>123</v>
      </c>
      <c r="Q2305" s="124">
        <v>5.1678240740740738E-3</v>
      </c>
      <c r="R2305" s="195">
        <v>2</v>
      </c>
      <c r="S2305" s="129">
        <v>5.7288743846162269E-5</v>
      </c>
      <c r="T2305" s="124">
        <v>4.996141975308642E-3</v>
      </c>
      <c r="U2305" s="195">
        <v>3</v>
      </c>
      <c r="V2305" s="129">
        <v>7.8885048883531577E-4</v>
      </c>
      <c r="W2305" s="124" t="s">
        <v>311</v>
      </c>
      <c r="X2305" s="195" t="s">
        <v>311</v>
      </c>
      <c r="Y2305" s="129" t="s">
        <v>311</v>
      </c>
    </row>
    <row r="2306" spans="5:29" ht="12" customHeight="1" x14ac:dyDescent="0.15">
      <c r="E2306" s="23" t="s">
        <v>124</v>
      </c>
      <c r="F2306" s="125">
        <v>1.5520833333333333E-2</v>
      </c>
      <c r="G2306" s="196">
        <v>1</v>
      </c>
      <c r="H2306" s="130" t="s">
        <v>311</v>
      </c>
      <c r="I2306" s="125" t="s">
        <v>311</v>
      </c>
      <c r="J2306" s="196" t="s">
        <v>311</v>
      </c>
      <c r="K2306" s="130" t="s">
        <v>311</v>
      </c>
      <c r="L2306" s="125" t="s">
        <v>311</v>
      </c>
      <c r="M2306" s="196" t="s">
        <v>311</v>
      </c>
      <c r="N2306" s="130" t="s">
        <v>311</v>
      </c>
      <c r="P2306" s="23" t="s">
        <v>124</v>
      </c>
      <c r="Q2306" s="125">
        <v>5.0896990740740746E-3</v>
      </c>
      <c r="R2306" s="196">
        <v>4</v>
      </c>
      <c r="S2306" s="130">
        <v>6.8056966213229095E-4</v>
      </c>
      <c r="T2306" s="125">
        <v>5.138888888888889E-3</v>
      </c>
      <c r="U2306" s="196">
        <v>1</v>
      </c>
      <c r="V2306" s="130" t="s">
        <v>311</v>
      </c>
      <c r="W2306" s="125">
        <v>4.8553240740740744E-3</v>
      </c>
      <c r="X2306" s="196">
        <v>2</v>
      </c>
      <c r="Y2306" s="130">
        <v>1.8823444406587393E-4</v>
      </c>
    </row>
    <row r="2307" spans="5:29" ht="12" customHeight="1" x14ac:dyDescent="0.15">
      <c r="E2307" s="46" t="s">
        <v>3</v>
      </c>
      <c r="F2307" s="127"/>
      <c r="G2307" s="198"/>
      <c r="H2307" s="132"/>
      <c r="I2307" s="127"/>
      <c r="J2307" s="198"/>
      <c r="K2307" s="132"/>
      <c r="L2307" s="127"/>
      <c r="M2307" s="198"/>
      <c r="N2307" s="132"/>
      <c r="P2307" s="46" t="s">
        <v>3</v>
      </c>
      <c r="Q2307" s="127"/>
      <c r="R2307" s="198"/>
      <c r="S2307" s="132"/>
      <c r="T2307" s="127"/>
      <c r="U2307" s="198"/>
      <c r="V2307" s="132"/>
      <c r="W2307" s="127"/>
      <c r="X2307" s="198"/>
      <c r="Y2307" s="132"/>
    </row>
    <row r="2308" spans="5:29" ht="12" customHeight="1" x14ac:dyDescent="0.15">
      <c r="E2308" s="26" t="s">
        <v>128</v>
      </c>
      <c r="F2308" s="128">
        <v>1.4108796296296295E-2</v>
      </c>
      <c r="G2308" s="199">
        <v>3</v>
      </c>
      <c r="H2308" s="133">
        <v>2.75190497057552E-3</v>
      </c>
      <c r="I2308" s="128" t="s">
        <v>311</v>
      </c>
      <c r="J2308" s="199" t="s">
        <v>311</v>
      </c>
      <c r="K2308" s="133" t="s">
        <v>311</v>
      </c>
      <c r="L2308" s="128" t="s">
        <v>311</v>
      </c>
      <c r="M2308" s="199" t="s">
        <v>311</v>
      </c>
      <c r="N2308" s="133" t="s">
        <v>311</v>
      </c>
      <c r="P2308" s="26" t="s">
        <v>128</v>
      </c>
      <c r="Q2308" s="128">
        <v>5.0151353276353273E-3</v>
      </c>
      <c r="R2308" s="199">
        <v>13</v>
      </c>
      <c r="S2308" s="133">
        <v>7.033473905177246E-4</v>
      </c>
      <c r="T2308" s="128">
        <v>4.7672325102880667E-3</v>
      </c>
      <c r="U2308" s="199">
        <v>9</v>
      </c>
      <c r="V2308" s="133">
        <v>4.789780771398355E-4</v>
      </c>
      <c r="W2308" s="128">
        <v>4.8553240740740744E-3</v>
      </c>
      <c r="X2308" s="199">
        <v>2</v>
      </c>
      <c r="Y2308" s="133">
        <v>1.8823444406587393E-4</v>
      </c>
    </row>
    <row r="2309" spans="5:29" ht="12" customHeight="1" x14ac:dyDescent="0.15">
      <c r="E2309" s="123"/>
      <c r="P2309" s="123"/>
    </row>
    <row r="2310" spans="5:29" ht="12" customHeight="1" x14ac:dyDescent="0.15">
      <c r="E2310" s="113" t="s">
        <v>315</v>
      </c>
      <c r="P2310" s="113" t="s">
        <v>315</v>
      </c>
    </row>
    <row r="2312" spans="5:29" ht="12" customHeight="1" x14ac:dyDescent="0.15">
      <c r="AC2312" s="225"/>
    </row>
  </sheetData>
  <mergeCells count="1">
    <mergeCell ref="A1:C1"/>
  </mergeCells>
  <pageMargins left="0.51181102362204722" right="0.51181102362204722" top="0.59055118110236227" bottom="0.39370078740157483" header="0.31496062992125984" footer="0.51181102362204722"/>
  <pageSetup paperSize="9" orientation="landscape" r:id="rId1"/>
  <headerFooter>
    <oddFooter>&amp;L&amp;"Gill Sans MT,Vet en cursief"&amp;K05+000Dufec&amp;"Gill Sans MT,Cursief" Dataverzameling en dataverwerking&amp;R&amp;"Gill Sans MT,Vet"&amp;9&amp;K05+000&amp;P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Blad13">
    <pageSetUpPr autoPageBreaks="0"/>
  </sheetPr>
  <dimension ref="A1:G114"/>
  <sheetViews>
    <sheetView showGridLines="0" zoomScaleNormal="100" zoomScaleSheetLayoutView="100" workbookViewId="0">
      <selection sqref="A1:C1"/>
    </sheetView>
  </sheetViews>
  <sheetFormatPr defaultRowHeight="12" customHeight="1" x14ac:dyDescent="0.15"/>
  <cols>
    <col min="1" max="3" width="10.83203125" style="10" customWidth="1"/>
    <col min="4" max="4" width="1.83203125" style="10" customWidth="1"/>
    <col min="5" max="5" width="27.33203125" style="10" customWidth="1"/>
    <col min="6" max="7" width="12" style="10" customWidth="1"/>
    <col min="8" max="8" width="4.83203125" style="10" customWidth="1"/>
    <col min="9" max="16384" width="9.33203125" style="10"/>
  </cols>
  <sheetData>
    <row r="1" spans="1:7" ht="24.95" customHeight="1" x14ac:dyDescent="0.15">
      <c r="A1" s="232" t="s">
        <v>341</v>
      </c>
      <c r="B1" s="232"/>
      <c r="C1" s="232"/>
      <c r="E1" s="56" t="s">
        <v>312</v>
      </c>
      <c r="F1" s="56"/>
    </row>
    <row r="2" spans="1:7" ht="20.100000000000001" customHeight="1" x14ac:dyDescent="0.15">
      <c r="A2" s="6" t="s">
        <v>317</v>
      </c>
      <c r="B2" s="1"/>
      <c r="C2" s="1"/>
      <c r="E2" s="9" t="s">
        <v>336</v>
      </c>
      <c r="F2" s="9"/>
      <c r="G2" s="13"/>
    </row>
    <row r="3" spans="1:7" ht="9.9499999999999993" customHeight="1" x14ac:dyDescent="0.15">
      <c r="A3" s="217"/>
      <c r="B3" s="217"/>
      <c r="C3" s="217"/>
      <c r="E3" s="9"/>
      <c r="F3" s="9"/>
      <c r="G3" s="13"/>
    </row>
    <row r="4" spans="1:7" ht="20.100000000000001" customHeight="1" x14ac:dyDescent="0.15">
      <c r="A4" s="6"/>
      <c r="E4" s="3"/>
      <c r="F4" s="3"/>
      <c r="G4" s="15"/>
    </row>
    <row r="5" spans="1:7" ht="12" customHeight="1" x14ac:dyDescent="0.15">
      <c r="E5" s="41"/>
      <c r="F5" s="41"/>
      <c r="G5" s="83"/>
    </row>
    <row r="6" spans="1:7" ht="12" customHeight="1" x14ac:dyDescent="0.15">
      <c r="E6" s="80" t="s">
        <v>93</v>
      </c>
      <c r="F6" s="50" t="s">
        <v>337</v>
      </c>
      <c r="G6" s="50" t="s">
        <v>338</v>
      </c>
    </row>
    <row r="7" spans="1:7" ht="12" customHeight="1" x14ac:dyDescent="0.15">
      <c r="A7" s="7" t="s">
        <v>339</v>
      </c>
      <c r="B7" s="123"/>
      <c r="C7" s="123"/>
      <c r="E7" s="221" t="s">
        <v>138</v>
      </c>
      <c r="F7" s="222">
        <v>2.7777777777777779E-3</v>
      </c>
      <c r="G7" s="222">
        <v>1.3194444444444444E-2</v>
      </c>
    </row>
    <row r="8" spans="1:7" ht="12" customHeight="1" x14ac:dyDescent="0.15">
      <c r="E8" s="219" t="s">
        <v>139</v>
      </c>
      <c r="F8" s="189">
        <v>4.8611111111111112E-3</v>
      </c>
      <c r="G8" s="189">
        <v>1.6666666666666666E-2</v>
      </c>
    </row>
    <row r="9" spans="1:7" ht="12" customHeight="1" x14ac:dyDescent="0.15">
      <c r="A9" s="85" t="s">
        <v>340</v>
      </c>
      <c r="E9" s="218" t="s">
        <v>140</v>
      </c>
      <c r="F9" s="188">
        <v>7.6388888888888886E-3</v>
      </c>
      <c r="G9" s="188">
        <v>1.6666666666666666E-2</v>
      </c>
    </row>
    <row r="10" spans="1:7" ht="12" customHeight="1" x14ac:dyDescent="0.15">
      <c r="E10" s="219" t="s">
        <v>141</v>
      </c>
      <c r="F10" s="189">
        <v>1.1805555555555555E-2</v>
      </c>
      <c r="G10" s="189">
        <v>2.361111111111111E-2</v>
      </c>
    </row>
    <row r="11" spans="1:7" ht="12" customHeight="1" x14ac:dyDescent="0.15">
      <c r="E11" s="218" t="s">
        <v>142</v>
      </c>
      <c r="F11" s="188">
        <v>1.1805555555555555E-2</v>
      </c>
      <c r="G11" s="188">
        <v>2.2222222222222223E-2</v>
      </c>
    </row>
    <row r="12" spans="1:7" ht="12" customHeight="1" x14ac:dyDescent="0.15">
      <c r="E12" s="219" t="s">
        <v>143</v>
      </c>
      <c r="F12" s="189">
        <v>1.1805555555555555E-2</v>
      </c>
      <c r="G12" s="189">
        <v>2.2222222222222223E-2</v>
      </c>
    </row>
    <row r="13" spans="1:7" ht="12" customHeight="1" x14ac:dyDescent="0.15">
      <c r="E13" s="218" t="s">
        <v>144</v>
      </c>
      <c r="F13" s="188">
        <v>4.8611111111111112E-3</v>
      </c>
      <c r="G13" s="188">
        <v>1.6666666666666666E-2</v>
      </c>
    </row>
    <row r="14" spans="1:7" ht="12" customHeight="1" x14ac:dyDescent="0.15">
      <c r="E14" s="219" t="s">
        <v>145</v>
      </c>
      <c r="F14" s="189">
        <v>1.1805555555555555E-2</v>
      </c>
      <c r="G14" s="189">
        <v>2.2222222222222223E-2</v>
      </c>
    </row>
    <row r="15" spans="1:7" ht="12" customHeight="1" x14ac:dyDescent="0.15">
      <c r="E15" s="218" t="s">
        <v>146</v>
      </c>
      <c r="F15" s="188">
        <v>1.1805555555555555E-2</v>
      </c>
      <c r="G15" s="188">
        <v>2.2222222222222223E-2</v>
      </c>
    </row>
    <row r="16" spans="1:7" ht="12" customHeight="1" x14ac:dyDescent="0.15">
      <c r="E16" s="219" t="s">
        <v>147</v>
      </c>
      <c r="F16" s="189">
        <v>2.0833333333333333E-3</v>
      </c>
      <c r="G16" s="189">
        <v>1.3194444444444444E-2</v>
      </c>
    </row>
    <row r="17" spans="5:7" ht="12" customHeight="1" x14ac:dyDescent="0.15">
      <c r="E17" s="218" t="s">
        <v>148</v>
      </c>
      <c r="F17" s="188">
        <v>6.9444444444444441E-3</v>
      </c>
      <c r="G17" s="188">
        <v>1.8749999999999999E-2</v>
      </c>
    </row>
    <row r="18" spans="5:7" ht="12" customHeight="1" x14ac:dyDescent="0.15">
      <c r="E18" s="219" t="s">
        <v>149</v>
      </c>
      <c r="F18" s="189">
        <v>2.7777777777777779E-3</v>
      </c>
      <c r="G18" s="189">
        <v>1.3194444444444444E-2</v>
      </c>
    </row>
    <row r="19" spans="5:7" ht="12" customHeight="1" x14ac:dyDescent="0.15">
      <c r="E19" s="218" t="s">
        <v>150</v>
      </c>
      <c r="F19" s="188">
        <v>4.1666666666666666E-3</v>
      </c>
      <c r="G19" s="188">
        <v>1.4583333333333332E-2</v>
      </c>
    </row>
    <row r="20" spans="5:7" ht="12" customHeight="1" x14ac:dyDescent="0.15">
      <c r="E20" s="219" t="s">
        <v>151</v>
      </c>
      <c r="F20" s="189">
        <v>7.6388888888888886E-3</v>
      </c>
      <c r="G20" s="189">
        <v>2.2222222222222223E-2</v>
      </c>
    </row>
    <row r="21" spans="5:7" ht="12" customHeight="1" x14ac:dyDescent="0.15">
      <c r="E21" s="218" t="s">
        <v>152</v>
      </c>
      <c r="F21" s="188">
        <v>7.6388888888888886E-3</v>
      </c>
      <c r="G21" s="188">
        <v>2.2222222222222223E-2</v>
      </c>
    </row>
    <row r="22" spans="5:7" ht="12" customHeight="1" x14ac:dyDescent="0.15">
      <c r="E22" s="219" t="s">
        <v>153</v>
      </c>
      <c r="F22" s="189">
        <v>7.6388888888888886E-3</v>
      </c>
      <c r="G22" s="189">
        <v>2.2222222222222223E-2</v>
      </c>
    </row>
    <row r="23" spans="5:7" ht="12" customHeight="1" x14ac:dyDescent="0.15">
      <c r="E23" s="218" t="s">
        <v>154</v>
      </c>
      <c r="F23" s="188">
        <v>4.1666666666666666E-3</v>
      </c>
      <c r="G23" s="188">
        <v>1.8055555555555557E-2</v>
      </c>
    </row>
    <row r="24" spans="5:7" ht="12" customHeight="1" x14ac:dyDescent="0.15">
      <c r="E24" s="219" t="s">
        <v>155</v>
      </c>
      <c r="F24" s="189">
        <v>3.472222222222222E-3</v>
      </c>
      <c r="G24" s="189">
        <v>1.4583333333333332E-2</v>
      </c>
    </row>
    <row r="25" spans="5:7" ht="12" customHeight="1" x14ac:dyDescent="0.15">
      <c r="E25" s="218" t="s">
        <v>156</v>
      </c>
      <c r="F25" s="188">
        <v>6.2499999999999995E-3</v>
      </c>
      <c r="G25" s="188">
        <v>2.361111111111111E-2</v>
      </c>
    </row>
    <row r="26" spans="5:7" ht="12" customHeight="1" x14ac:dyDescent="0.15">
      <c r="E26" s="219" t="s">
        <v>157</v>
      </c>
      <c r="F26" s="189">
        <v>6.9444444444444441E-3</v>
      </c>
      <c r="G26" s="189">
        <v>1.7361111111111112E-2</v>
      </c>
    </row>
    <row r="27" spans="5:7" ht="12" customHeight="1" x14ac:dyDescent="0.15">
      <c r="E27" s="218" t="s">
        <v>158</v>
      </c>
      <c r="F27" s="188">
        <v>4.8611111111111112E-3</v>
      </c>
      <c r="G27" s="188">
        <v>1.7361111111111112E-2</v>
      </c>
    </row>
    <row r="28" spans="5:7" ht="12" customHeight="1" x14ac:dyDescent="0.15">
      <c r="E28" s="220" t="s">
        <v>159</v>
      </c>
      <c r="F28" s="191">
        <v>8.3333333333333332E-3</v>
      </c>
      <c r="G28" s="191">
        <v>1.9444444444444445E-2</v>
      </c>
    </row>
    <row r="29" spans="5:7" ht="12" customHeight="1" x14ac:dyDescent="0.15">
      <c r="E29" s="218" t="s">
        <v>162</v>
      </c>
      <c r="F29" s="188">
        <v>2.7777777777777779E-3</v>
      </c>
      <c r="G29" s="188">
        <v>1.3194444444444444E-2</v>
      </c>
    </row>
    <row r="30" spans="5:7" ht="12" customHeight="1" x14ac:dyDescent="0.15">
      <c r="E30" s="219" t="s">
        <v>163</v>
      </c>
      <c r="F30" s="189">
        <v>4.1666666666666666E-3</v>
      </c>
      <c r="G30" s="189">
        <v>1.6666666666666666E-2</v>
      </c>
    </row>
    <row r="31" spans="5:7" ht="12" customHeight="1" x14ac:dyDescent="0.15">
      <c r="E31" s="218" t="s">
        <v>164</v>
      </c>
      <c r="F31" s="188">
        <v>9.7222222222222224E-3</v>
      </c>
      <c r="G31" s="188">
        <v>2.2916666666666669E-2</v>
      </c>
    </row>
    <row r="32" spans="5:7" ht="12" customHeight="1" x14ac:dyDescent="0.15">
      <c r="E32" s="219" t="s">
        <v>165</v>
      </c>
      <c r="F32" s="189">
        <v>4.8611111111111112E-3</v>
      </c>
      <c r="G32" s="189">
        <v>1.7361111111111112E-2</v>
      </c>
    </row>
    <row r="33" spans="1:7" ht="12" customHeight="1" x14ac:dyDescent="0.15">
      <c r="E33" s="218" t="s">
        <v>166</v>
      </c>
      <c r="F33" s="188">
        <v>1.3194444444444444E-2</v>
      </c>
      <c r="G33" s="188">
        <v>2.4999999999999998E-2</v>
      </c>
    </row>
    <row r="34" spans="1:7" ht="12" customHeight="1" x14ac:dyDescent="0.15">
      <c r="E34" s="219" t="s">
        <v>167</v>
      </c>
      <c r="F34" s="189">
        <v>8.3333333333333332E-3</v>
      </c>
      <c r="G34" s="189">
        <v>2.013888888888889E-2</v>
      </c>
    </row>
    <row r="35" spans="1:7" ht="12" customHeight="1" x14ac:dyDescent="0.15">
      <c r="E35" s="218" t="s">
        <v>168</v>
      </c>
      <c r="F35" s="188">
        <v>1.3888888888888889E-3</v>
      </c>
      <c r="G35" s="188">
        <v>1.3194444444444444E-2</v>
      </c>
    </row>
    <row r="36" spans="1:7" ht="12" customHeight="1" x14ac:dyDescent="0.15">
      <c r="E36" s="219" t="s">
        <v>169</v>
      </c>
      <c r="F36" s="189">
        <v>4.1666666666666666E-3</v>
      </c>
      <c r="G36" s="189">
        <v>1.3888888888888888E-2</v>
      </c>
    </row>
    <row r="37" spans="1:7" ht="12" customHeight="1" x14ac:dyDescent="0.15">
      <c r="E37" s="218" t="s">
        <v>170</v>
      </c>
      <c r="F37" s="188">
        <v>2.7777777777777779E-3</v>
      </c>
      <c r="G37" s="188">
        <v>1.4583333333333332E-2</v>
      </c>
    </row>
    <row r="38" spans="1:7" ht="12" customHeight="1" x14ac:dyDescent="0.15">
      <c r="E38" s="219" t="s">
        <v>171</v>
      </c>
      <c r="F38" s="189">
        <v>6.2499999999999995E-3</v>
      </c>
      <c r="G38" s="189">
        <v>2.361111111111111E-2</v>
      </c>
    </row>
    <row r="39" spans="1:7" ht="12" customHeight="1" x14ac:dyDescent="0.15">
      <c r="E39" s="218" t="s">
        <v>172</v>
      </c>
      <c r="F39" s="188">
        <v>4.8611111111111112E-3</v>
      </c>
      <c r="G39" s="188">
        <v>1.8055555555555557E-2</v>
      </c>
    </row>
    <row r="40" spans="1:7" ht="12" customHeight="1" x14ac:dyDescent="0.15">
      <c r="E40" s="219" t="s">
        <v>173</v>
      </c>
      <c r="F40" s="189">
        <v>1.1805555555555555E-2</v>
      </c>
      <c r="G40" s="189">
        <v>2.2916666666666669E-2</v>
      </c>
    </row>
    <row r="41" spans="1:7" ht="12" customHeight="1" x14ac:dyDescent="0.15">
      <c r="E41" s="138" t="s">
        <v>174</v>
      </c>
      <c r="F41" s="190">
        <v>7.6388888888888886E-3</v>
      </c>
      <c r="G41" s="190">
        <v>1.2499999999999999E-2</v>
      </c>
    </row>
    <row r="42" spans="1:7" ht="12" customHeight="1" x14ac:dyDescent="0.15">
      <c r="A42" s="7" t="s">
        <v>339</v>
      </c>
      <c r="B42" s="123"/>
      <c r="C42" s="123"/>
      <c r="E42" s="219" t="s">
        <v>177</v>
      </c>
      <c r="F42" s="189">
        <v>2.0833333333333333E-3</v>
      </c>
      <c r="G42" s="189">
        <v>1.3194444444444444E-2</v>
      </c>
    </row>
    <row r="43" spans="1:7" ht="12" customHeight="1" x14ac:dyDescent="0.15">
      <c r="E43" s="218" t="s">
        <v>178</v>
      </c>
      <c r="F43" s="188">
        <v>6.9444444444444447E-4</v>
      </c>
      <c r="G43" s="188">
        <v>7.6388888888888886E-3</v>
      </c>
    </row>
    <row r="44" spans="1:7" ht="12" customHeight="1" x14ac:dyDescent="0.15">
      <c r="A44" s="85" t="s">
        <v>340</v>
      </c>
      <c r="E44" s="219" t="s">
        <v>179</v>
      </c>
      <c r="F44" s="189">
        <v>1.3888888888888889E-3</v>
      </c>
      <c r="G44" s="189">
        <v>1.2499999999999999E-2</v>
      </c>
    </row>
    <row r="45" spans="1:7" ht="12" customHeight="1" x14ac:dyDescent="0.15">
      <c r="E45" s="218" t="s">
        <v>180</v>
      </c>
      <c r="F45" s="188">
        <v>4.8611111111111112E-3</v>
      </c>
      <c r="G45" s="188">
        <v>1.6666666666666666E-2</v>
      </c>
    </row>
    <row r="46" spans="1:7" ht="12" customHeight="1" x14ac:dyDescent="0.15">
      <c r="E46" s="219" t="s">
        <v>181</v>
      </c>
      <c r="F46" s="189">
        <v>4.8611111111111112E-3</v>
      </c>
      <c r="G46" s="189">
        <v>1.7361111111111112E-2</v>
      </c>
    </row>
    <row r="47" spans="1:7" ht="12" customHeight="1" x14ac:dyDescent="0.15">
      <c r="E47" s="218" t="s">
        <v>182</v>
      </c>
      <c r="F47" s="188">
        <v>5.5555555555555558E-3</v>
      </c>
      <c r="G47" s="188">
        <v>1.3888888888888888E-2</v>
      </c>
    </row>
    <row r="48" spans="1:7" ht="12" customHeight="1" x14ac:dyDescent="0.15">
      <c r="E48" s="219" t="s">
        <v>183</v>
      </c>
      <c r="F48" s="189">
        <v>2.0833333333333333E-3</v>
      </c>
      <c r="G48" s="189">
        <v>7.6388888888888886E-3</v>
      </c>
    </row>
    <row r="49" spans="5:7" ht="12" customHeight="1" x14ac:dyDescent="0.15">
      <c r="E49" s="218" t="s">
        <v>184</v>
      </c>
      <c r="F49" s="188">
        <v>4.8611111111111112E-3</v>
      </c>
      <c r="G49" s="188">
        <v>1.8055555555555557E-2</v>
      </c>
    </row>
    <row r="50" spans="5:7" ht="12" customHeight="1" x14ac:dyDescent="0.15">
      <c r="E50" s="219" t="s">
        <v>185</v>
      </c>
      <c r="F50" s="189">
        <v>2.7777777777777779E-3</v>
      </c>
      <c r="G50" s="189">
        <v>1.0416666666666666E-2</v>
      </c>
    </row>
    <row r="51" spans="5:7" ht="12" customHeight="1" x14ac:dyDescent="0.15">
      <c r="E51" s="218" t="s">
        <v>186</v>
      </c>
      <c r="F51" s="188">
        <v>5.5555555555555558E-3</v>
      </c>
      <c r="G51" s="188">
        <v>1.2499999999999999E-2</v>
      </c>
    </row>
    <row r="52" spans="5:7" ht="12" customHeight="1" x14ac:dyDescent="0.15">
      <c r="E52" s="219" t="s">
        <v>188</v>
      </c>
      <c r="F52" s="189">
        <v>2.7777777777777779E-3</v>
      </c>
      <c r="G52" s="189">
        <v>1.3194444444444444E-2</v>
      </c>
    </row>
    <row r="53" spans="5:7" ht="12" customHeight="1" x14ac:dyDescent="0.15">
      <c r="E53" s="138" t="s">
        <v>189</v>
      </c>
      <c r="F53" s="190">
        <v>2.7777777777777779E-3</v>
      </c>
      <c r="G53" s="190">
        <v>1.3194444444444444E-2</v>
      </c>
    </row>
    <row r="54" spans="5:7" ht="12" customHeight="1" x14ac:dyDescent="0.15">
      <c r="E54" s="219" t="s">
        <v>191</v>
      </c>
      <c r="F54" s="189">
        <v>6.9444444444444447E-4</v>
      </c>
      <c r="G54" s="189">
        <v>7.6388888888888886E-3</v>
      </c>
    </row>
    <row r="55" spans="5:7" ht="12" customHeight="1" x14ac:dyDescent="0.15">
      <c r="E55" s="218" t="s">
        <v>192</v>
      </c>
      <c r="F55" s="188">
        <v>4.1666666666666666E-3</v>
      </c>
      <c r="G55" s="188">
        <v>1.6666666666666666E-2</v>
      </c>
    </row>
    <row r="56" spans="5:7" ht="12" customHeight="1" x14ac:dyDescent="0.15">
      <c r="E56" s="219" t="s">
        <v>193</v>
      </c>
      <c r="F56" s="189">
        <v>3.472222222222222E-3</v>
      </c>
      <c r="G56" s="189">
        <v>1.6666666666666666E-2</v>
      </c>
    </row>
    <row r="57" spans="5:7" ht="12" customHeight="1" x14ac:dyDescent="0.15">
      <c r="E57" s="218" t="s">
        <v>194</v>
      </c>
      <c r="F57" s="188">
        <v>4.1666666666666666E-3</v>
      </c>
      <c r="G57" s="188">
        <v>1.6666666666666666E-2</v>
      </c>
    </row>
    <row r="58" spans="5:7" ht="12" customHeight="1" x14ac:dyDescent="0.15">
      <c r="E58" s="219" t="s">
        <v>196</v>
      </c>
      <c r="F58" s="189">
        <v>2.7777777777777779E-3</v>
      </c>
      <c r="G58" s="189">
        <v>1.3194444444444444E-2</v>
      </c>
    </row>
    <row r="59" spans="5:7" ht="12" customHeight="1" x14ac:dyDescent="0.15">
      <c r="E59" s="218" t="s">
        <v>197</v>
      </c>
      <c r="F59" s="188">
        <v>6.9444444444444447E-4</v>
      </c>
      <c r="G59" s="188">
        <v>7.6388888888888886E-3</v>
      </c>
    </row>
    <row r="60" spans="5:7" ht="12" customHeight="1" x14ac:dyDescent="0.15">
      <c r="E60" s="219" t="s">
        <v>198</v>
      </c>
      <c r="F60" s="189">
        <v>4.8611111111111112E-3</v>
      </c>
      <c r="G60" s="189">
        <v>1.6666666666666666E-2</v>
      </c>
    </row>
    <row r="61" spans="5:7" ht="12" customHeight="1" x14ac:dyDescent="0.15">
      <c r="E61" s="218" t="s">
        <v>199</v>
      </c>
      <c r="F61" s="188">
        <v>4.8611111111111112E-3</v>
      </c>
      <c r="G61" s="188">
        <v>1.6666666666666666E-2</v>
      </c>
    </row>
    <row r="62" spans="5:7" ht="12" customHeight="1" x14ac:dyDescent="0.15">
      <c r="E62" s="219" t="s">
        <v>200</v>
      </c>
      <c r="F62" s="189">
        <v>2.7777777777777779E-3</v>
      </c>
      <c r="G62" s="189">
        <v>7.6388888888888886E-3</v>
      </c>
    </row>
    <row r="63" spans="5:7" ht="12" customHeight="1" x14ac:dyDescent="0.15">
      <c r="E63" s="218" t="s">
        <v>201</v>
      </c>
      <c r="F63" s="188">
        <v>7.6388888888888886E-3</v>
      </c>
      <c r="G63" s="188">
        <v>1.2499999999999999E-2</v>
      </c>
    </row>
    <row r="64" spans="5:7" ht="12" customHeight="1" x14ac:dyDescent="0.15">
      <c r="E64" s="220" t="s">
        <v>202</v>
      </c>
      <c r="F64" s="191">
        <v>5.5555555555555558E-3</v>
      </c>
      <c r="G64" s="191">
        <v>9.7222222222222224E-3</v>
      </c>
    </row>
    <row r="65" spans="1:7" ht="12" customHeight="1" x14ac:dyDescent="0.15">
      <c r="E65" s="218" t="s">
        <v>204</v>
      </c>
      <c r="F65" s="188">
        <v>2.7777777777777779E-3</v>
      </c>
      <c r="G65" s="188">
        <v>1.3194444444444444E-2</v>
      </c>
    </row>
    <row r="66" spans="1:7" ht="12" customHeight="1" x14ac:dyDescent="0.15">
      <c r="E66" s="219" t="s">
        <v>205</v>
      </c>
      <c r="F66" s="189">
        <v>1.3888888888888889E-3</v>
      </c>
      <c r="G66" s="189">
        <v>1.3194444444444444E-2</v>
      </c>
    </row>
    <row r="67" spans="1:7" ht="12" customHeight="1" x14ac:dyDescent="0.15">
      <c r="E67" s="218" t="s">
        <v>206</v>
      </c>
      <c r="F67" s="188">
        <v>2.7777777777777779E-3</v>
      </c>
      <c r="G67" s="188">
        <v>9.7222222222222224E-3</v>
      </c>
    </row>
    <row r="68" spans="1:7" ht="12" customHeight="1" x14ac:dyDescent="0.15">
      <c r="E68" s="219" t="s">
        <v>207</v>
      </c>
      <c r="F68" s="189">
        <v>2.7777777777777779E-3</v>
      </c>
      <c r="G68" s="189">
        <v>7.6388888888888886E-3</v>
      </c>
    </row>
    <row r="69" spans="1:7" ht="12" customHeight="1" x14ac:dyDescent="0.15">
      <c r="E69" s="218" t="s">
        <v>208</v>
      </c>
      <c r="F69" s="188">
        <v>6.9444444444444441E-3</v>
      </c>
      <c r="G69" s="188">
        <v>1.7361111111111112E-2</v>
      </c>
    </row>
    <row r="70" spans="1:7" ht="12" customHeight="1" x14ac:dyDescent="0.15">
      <c r="E70" s="219" t="s">
        <v>210</v>
      </c>
      <c r="F70" s="189">
        <v>6.9444444444444447E-4</v>
      </c>
      <c r="G70" s="189">
        <v>7.6388888888888886E-3</v>
      </c>
    </row>
    <row r="71" spans="1:7" ht="12" customHeight="1" x14ac:dyDescent="0.15">
      <c r="E71" s="218" t="s">
        <v>211</v>
      </c>
      <c r="F71" s="188">
        <v>4.1666666666666666E-3</v>
      </c>
      <c r="G71" s="188">
        <v>1.5972222222222224E-2</v>
      </c>
    </row>
    <row r="72" spans="1:7" ht="12" customHeight="1" x14ac:dyDescent="0.15">
      <c r="E72" s="219" t="s">
        <v>212</v>
      </c>
      <c r="F72" s="189">
        <v>2.0833333333333333E-3</v>
      </c>
      <c r="G72" s="189">
        <v>1.1805555555555555E-2</v>
      </c>
    </row>
    <row r="73" spans="1:7" ht="12" customHeight="1" x14ac:dyDescent="0.15">
      <c r="E73" s="218" t="s">
        <v>213</v>
      </c>
      <c r="F73" s="188">
        <v>7.6388888888888886E-3</v>
      </c>
      <c r="G73" s="188">
        <v>1.6666666666666666E-2</v>
      </c>
    </row>
    <row r="74" spans="1:7" ht="12" customHeight="1" x14ac:dyDescent="0.15">
      <c r="E74" s="220" t="s">
        <v>214</v>
      </c>
      <c r="F74" s="191">
        <v>4.1666666666666666E-3</v>
      </c>
      <c r="G74" s="191">
        <v>1.3194444444444444E-2</v>
      </c>
    </row>
    <row r="75" spans="1:7" ht="12" customHeight="1" x14ac:dyDescent="0.15">
      <c r="A75" s="7" t="s">
        <v>339</v>
      </c>
      <c r="B75" s="123"/>
      <c r="C75" s="123"/>
      <c r="E75" s="218" t="s">
        <v>216</v>
      </c>
      <c r="F75" s="188">
        <v>1.3888888888888889E-3</v>
      </c>
      <c r="G75" s="188">
        <v>1.3194444444444444E-2</v>
      </c>
    </row>
    <row r="76" spans="1:7" ht="12" customHeight="1" x14ac:dyDescent="0.15">
      <c r="E76" s="219" t="s">
        <v>217</v>
      </c>
      <c r="F76" s="189">
        <v>1.3888888888888889E-3</v>
      </c>
      <c r="G76" s="189">
        <v>1.3194444444444444E-2</v>
      </c>
    </row>
    <row r="77" spans="1:7" ht="12" customHeight="1" x14ac:dyDescent="0.15">
      <c r="A77" s="85" t="s">
        <v>340</v>
      </c>
      <c r="E77" s="218" t="s">
        <v>218</v>
      </c>
      <c r="F77" s="188">
        <v>3.472222222222222E-3</v>
      </c>
      <c r="G77" s="188">
        <v>1.6666666666666666E-2</v>
      </c>
    </row>
    <row r="78" spans="1:7" ht="12" customHeight="1" x14ac:dyDescent="0.15">
      <c r="E78" s="219" t="s">
        <v>219</v>
      </c>
      <c r="F78" s="189">
        <v>7.6388888888888886E-3</v>
      </c>
      <c r="G78" s="189">
        <v>2.013888888888889E-2</v>
      </c>
    </row>
    <row r="79" spans="1:7" ht="12" customHeight="1" x14ac:dyDescent="0.15">
      <c r="E79" s="218" t="s">
        <v>220</v>
      </c>
      <c r="F79" s="188">
        <v>4.1666666666666666E-3</v>
      </c>
      <c r="G79" s="188">
        <v>1.9444444444444445E-2</v>
      </c>
    </row>
    <row r="80" spans="1:7" ht="12" customHeight="1" x14ac:dyDescent="0.15">
      <c r="E80" s="219" t="s">
        <v>221</v>
      </c>
      <c r="F80" s="189">
        <v>1.1805555555555555E-2</v>
      </c>
      <c r="G80" s="189">
        <v>2.2222222222222223E-2</v>
      </c>
    </row>
    <row r="81" spans="5:7" ht="12" customHeight="1" x14ac:dyDescent="0.15">
      <c r="E81" s="218" t="s">
        <v>222</v>
      </c>
      <c r="F81" s="188">
        <v>5.5555555555555558E-3</v>
      </c>
      <c r="G81" s="188">
        <v>1.8055555555555557E-2</v>
      </c>
    </row>
    <row r="82" spans="5:7" ht="12" customHeight="1" x14ac:dyDescent="0.15">
      <c r="E82" s="219" t="s">
        <v>223</v>
      </c>
      <c r="F82" s="189">
        <v>2.0833333333333333E-3</v>
      </c>
      <c r="G82" s="189">
        <v>1.3194444444444444E-2</v>
      </c>
    </row>
    <row r="83" spans="5:7" ht="12" customHeight="1" x14ac:dyDescent="0.15">
      <c r="E83" s="218" t="s">
        <v>224</v>
      </c>
      <c r="F83" s="188">
        <v>6.9444444444444447E-4</v>
      </c>
      <c r="G83" s="188">
        <v>6.9444444444444441E-3</v>
      </c>
    </row>
    <row r="84" spans="5:7" ht="12" customHeight="1" x14ac:dyDescent="0.15">
      <c r="E84" s="219" t="s">
        <v>225</v>
      </c>
      <c r="F84" s="189">
        <v>4.8611111111111112E-3</v>
      </c>
      <c r="G84" s="189">
        <v>1.8055555555555557E-2</v>
      </c>
    </row>
    <row r="85" spans="5:7" ht="12" customHeight="1" x14ac:dyDescent="0.15">
      <c r="E85" s="218" t="s">
        <v>226</v>
      </c>
      <c r="F85" s="188">
        <v>2.7777777777777779E-3</v>
      </c>
      <c r="G85" s="188">
        <v>1.1111111111111112E-2</v>
      </c>
    </row>
    <row r="86" spans="5:7" ht="12" customHeight="1" x14ac:dyDescent="0.15">
      <c r="E86" s="219" t="s">
        <v>227</v>
      </c>
      <c r="F86" s="189">
        <v>1.1805555555555555E-2</v>
      </c>
      <c r="G86" s="189">
        <v>2.2222222222222223E-2</v>
      </c>
    </row>
    <row r="87" spans="5:7" ht="12" customHeight="1" x14ac:dyDescent="0.15">
      <c r="E87" s="138" t="s">
        <v>228</v>
      </c>
      <c r="F87" s="190">
        <v>5.5555555555555558E-3</v>
      </c>
      <c r="G87" s="190">
        <v>9.7222222222222224E-3</v>
      </c>
    </row>
    <row r="88" spans="5:7" ht="12" customHeight="1" x14ac:dyDescent="0.15">
      <c r="E88" s="219" t="s">
        <v>231</v>
      </c>
      <c r="F88" s="189">
        <v>4.1666666666666666E-3</v>
      </c>
      <c r="G88" s="189">
        <v>1.3888888888888888E-2</v>
      </c>
    </row>
    <row r="89" spans="5:7" ht="12" customHeight="1" x14ac:dyDescent="0.15">
      <c r="E89" s="218" t="s">
        <v>232</v>
      </c>
      <c r="F89" s="188">
        <v>2.7777777777777779E-3</v>
      </c>
      <c r="G89" s="188">
        <v>9.7222222222222224E-3</v>
      </c>
    </row>
    <row r="90" spans="5:7" ht="12" customHeight="1" x14ac:dyDescent="0.15">
      <c r="E90" s="219" t="s">
        <v>233</v>
      </c>
      <c r="F90" s="189">
        <v>4.1666666666666666E-3</v>
      </c>
      <c r="G90" s="189">
        <v>1.3888888888888888E-2</v>
      </c>
    </row>
    <row r="91" spans="5:7" ht="12" customHeight="1" x14ac:dyDescent="0.15">
      <c r="E91" s="218" t="s">
        <v>234</v>
      </c>
      <c r="F91" s="188">
        <v>7.6388888888888886E-3</v>
      </c>
      <c r="G91" s="188">
        <v>2.013888888888889E-2</v>
      </c>
    </row>
    <row r="92" spans="5:7" ht="12" customHeight="1" x14ac:dyDescent="0.15">
      <c r="E92" s="219" t="s">
        <v>235</v>
      </c>
      <c r="F92" s="189">
        <v>5.5555555555555558E-3</v>
      </c>
      <c r="G92" s="189">
        <v>1.5277777777777777E-2</v>
      </c>
    </row>
    <row r="93" spans="5:7" ht="12" customHeight="1" x14ac:dyDescent="0.15">
      <c r="E93" s="218" t="s">
        <v>236</v>
      </c>
      <c r="F93" s="188">
        <v>1.1805555555555555E-2</v>
      </c>
      <c r="G93" s="188">
        <v>2.2222222222222223E-2</v>
      </c>
    </row>
    <row r="94" spans="5:7" ht="12" customHeight="1" x14ac:dyDescent="0.15">
      <c r="E94" s="219" t="s">
        <v>237</v>
      </c>
      <c r="F94" s="189">
        <v>2.0833333333333333E-3</v>
      </c>
      <c r="G94" s="189">
        <v>1.3194444444444444E-2</v>
      </c>
    </row>
    <row r="95" spans="5:7" ht="12" customHeight="1" x14ac:dyDescent="0.15">
      <c r="E95" s="218" t="s">
        <v>238</v>
      </c>
      <c r="F95" s="188">
        <v>3.472222222222222E-3</v>
      </c>
      <c r="G95" s="188">
        <v>9.0277777777777787E-3</v>
      </c>
    </row>
    <row r="96" spans="5:7" ht="12" customHeight="1" x14ac:dyDescent="0.15">
      <c r="E96" s="219" t="s">
        <v>239</v>
      </c>
      <c r="F96" s="189">
        <v>8.3333333333333332E-3</v>
      </c>
      <c r="G96" s="189">
        <v>1.9444444444444445E-2</v>
      </c>
    </row>
    <row r="97" spans="5:7" ht="12" customHeight="1" x14ac:dyDescent="0.15">
      <c r="E97" s="218" t="s">
        <v>240</v>
      </c>
      <c r="F97" s="188">
        <v>5.5555555555555558E-3</v>
      </c>
      <c r="G97" s="188">
        <v>1.2499999999999999E-2</v>
      </c>
    </row>
    <row r="98" spans="5:7" ht="12" customHeight="1" x14ac:dyDescent="0.15">
      <c r="E98" s="220" t="s">
        <v>242</v>
      </c>
      <c r="F98" s="191">
        <v>5.5555555555555558E-3</v>
      </c>
      <c r="G98" s="191">
        <v>9.7222222222222224E-3</v>
      </c>
    </row>
    <row r="99" spans="5:7" ht="12" customHeight="1" x14ac:dyDescent="0.15">
      <c r="E99" s="218" t="s">
        <v>244</v>
      </c>
      <c r="F99" s="188">
        <v>4.1666666666666666E-3</v>
      </c>
      <c r="G99" s="188">
        <v>1.8055555555555557E-2</v>
      </c>
    </row>
    <row r="100" spans="5:7" ht="12" customHeight="1" x14ac:dyDescent="0.15">
      <c r="E100" s="219" t="s">
        <v>245</v>
      </c>
      <c r="F100" s="189">
        <v>2.7777777777777779E-3</v>
      </c>
      <c r="G100" s="189">
        <v>1.3194444444444444E-2</v>
      </c>
    </row>
    <row r="101" spans="5:7" ht="12" customHeight="1" x14ac:dyDescent="0.15">
      <c r="E101" s="218" t="s">
        <v>246</v>
      </c>
      <c r="F101" s="188">
        <v>6.2499999999999995E-3</v>
      </c>
      <c r="G101" s="188">
        <v>1.8749999999999999E-2</v>
      </c>
    </row>
    <row r="102" spans="5:7" ht="12" customHeight="1" x14ac:dyDescent="0.15">
      <c r="E102" s="219" t="s">
        <v>247</v>
      </c>
      <c r="F102" s="189">
        <v>4.1666666666666666E-3</v>
      </c>
      <c r="G102" s="189">
        <v>1.6666666666666666E-2</v>
      </c>
    </row>
    <row r="103" spans="5:7" ht="12" customHeight="1" x14ac:dyDescent="0.15">
      <c r="E103" s="218" t="s">
        <v>249</v>
      </c>
      <c r="F103" s="188">
        <v>4.1666666666666666E-3</v>
      </c>
      <c r="G103" s="188">
        <v>1.3194444444444444E-2</v>
      </c>
    </row>
    <row r="104" spans="5:7" ht="12" customHeight="1" x14ac:dyDescent="0.15">
      <c r="E104" s="219" t="s">
        <v>250</v>
      </c>
      <c r="F104" s="189">
        <v>7.6388888888888886E-3</v>
      </c>
      <c r="G104" s="189">
        <v>1.8749999999999999E-2</v>
      </c>
    </row>
    <row r="105" spans="5:7" ht="12" customHeight="1" x14ac:dyDescent="0.15">
      <c r="E105" s="218" t="s">
        <v>251</v>
      </c>
      <c r="F105" s="188">
        <v>6.9444444444444441E-3</v>
      </c>
      <c r="G105" s="188">
        <v>1.5972222222222224E-2</v>
      </c>
    </row>
    <row r="106" spans="5:7" ht="12" customHeight="1" x14ac:dyDescent="0.15">
      <c r="E106" s="220" t="s">
        <v>252</v>
      </c>
      <c r="F106" s="191">
        <v>5.5555555555555558E-3</v>
      </c>
      <c r="G106" s="191">
        <v>9.7222222222222224E-3</v>
      </c>
    </row>
    <row r="107" spans="5:7" ht="12" customHeight="1" x14ac:dyDescent="0.15">
      <c r="E107" s="218" t="s">
        <v>254</v>
      </c>
      <c r="F107" s="188">
        <v>2.7777777777777779E-3</v>
      </c>
      <c r="G107" s="188">
        <v>1.4583333333333332E-2</v>
      </c>
    </row>
    <row r="108" spans="5:7" ht="12" customHeight="1" x14ac:dyDescent="0.15">
      <c r="E108" s="219" t="s">
        <v>255</v>
      </c>
      <c r="F108" s="189">
        <v>2.7777777777777779E-3</v>
      </c>
      <c r="G108" s="189">
        <v>7.6388888888888886E-3</v>
      </c>
    </row>
    <row r="109" spans="5:7" ht="12" customHeight="1" x14ac:dyDescent="0.15">
      <c r="E109" s="218" t="s">
        <v>256</v>
      </c>
      <c r="F109" s="188">
        <v>6.9444444444444447E-4</v>
      </c>
      <c r="G109" s="188">
        <v>6.9444444444444441E-3</v>
      </c>
    </row>
    <row r="110" spans="5:7" ht="12" customHeight="1" x14ac:dyDescent="0.15">
      <c r="E110" s="219" t="s">
        <v>257</v>
      </c>
      <c r="F110" s="189">
        <v>3.472222222222222E-3</v>
      </c>
      <c r="G110" s="189">
        <v>9.0277777777777787E-3</v>
      </c>
    </row>
    <row r="111" spans="5:7" ht="12" customHeight="1" x14ac:dyDescent="0.15">
      <c r="E111" s="218" t="s">
        <v>259</v>
      </c>
      <c r="F111" s="188">
        <v>3.472222222222222E-3</v>
      </c>
      <c r="G111" s="188">
        <v>1.4583333333333332E-2</v>
      </c>
    </row>
    <row r="112" spans="5:7" ht="12" customHeight="1" x14ac:dyDescent="0.15">
      <c r="E112" s="219" t="s">
        <v>260</v>
      </c>
      <c r="F112" s="189">
        <v>2.0833333333333333E-3</v>
      </c>
      <c r="G112" s="189">
        <v>7.6388888888888886E-3</v>
      </c>
    </row>
    <row r="113" spans="5:7" ht="12" customHeight="1" x14ac:dyDescent="0.15">
      <c r="E113" s="218" t="s">
        <v>261</v>
      </c>
      <c r="F113" s="188">
        <v>1.0416666666666666E-2</v>
      </c>
      <c r="G113" s="188">
        <v>1.5972222222222224E-2</v>
      </c>
    </row>
    <row r="114" spans="5:7" ht="12" customHeight="1" x14ac:dyDescent="0.15">
      <c r="E114" s="220" t="s">
        <v>262</v>
      </c>
      <c r="F114" s="191">
        <v>2.7777777777777779E-3</v>
      </c>
      <c r="G114" s="191">
        <v>7.6388888888888886E-3</v>
      </c>
    </row>
  </sheetData>
  <mergeCells count="1">
    <mergeCell ref="A1:C1"/>
  </mergeCells>
  <pageMargins left="0.51181102362204722" right="0.51181102362204722" top="0.59055118110236227" bottom="0.39370078740157483" header="0.31496062992125984" footer="0.51181102362204722"/>
  <pageSetup paperSize="9" firstPageNumber="166" orientation="landscape" useFirstPageNumber="1" r:id="rId1"/>
  <headerFooter>
    <oddFooter>&amp;L&amp;"Gill Sans MT,Vet en cursief"&amp;K05+000Dufec&amp;"Gill Sans MT,Cursief" Dataverzameling en dataverwerking&amp;R&amp;"Gill Sans MT,Vet"&amp;9&amp;K05+000&amp;P</oddFooter>
  </headerFooter>
  <rowBreaks count="2" manualBreakCount="2">
    <brk id="41" max="16383" man="1"/>
    <brk id="74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Werkbladen</vt:lpstr>
      </vt:variant>
      <vt:variant>
        <vt:i4>13</vt:i4>
      </vt:variant>
      <vt:variant>
        <vt:lpstr>Benoemde bereiken</vt:lpstr>
      </vt:variant>
      <vt:variant>
        <vt:i4>25</vt:i4>
      </vt:variant>
    </vt:vector>
  </HeadingPairs>
  <TitlesOfParts>
    <vt:vector size="38" baseType="lpstr">
      <vt:lpstr>Locaties</vt:lpstr>
      <vt:lpstr>Gebieden</vt:lpstr>
      <vt:lpstr>HB_totaal</vt:lpstr>
      <vt:lpstr>HB_perioden</vt:lpstr>
      <vt:lpstr>HB_dagen</vt:lpstr>
      <vt:lpstr>Routes_abs</vt:lpstr>
      <vt:lpstr>Routes_%</vt:lpstr>
      <vt:lpstr>Intensiteiten_sam</vt:lpstr>
      <vt:lpstr>Intensiteiten_detail</vt:lpstr>
      <vt:lpstr>Reistijd_trajecten_sam</vt:lpstr>
      <vt:lpstr>Reistijd_trajecten_detail</vt:lpstr>
      <vt:lpstr>Reistijd_routes</vt:lpstr>
      <vt:lpstr>Bijlage</vt:lpstr>
      <vt:lpstr>Gebieden!Afdrukbereik</vt:lpstr>
      <vt:lpstr>HB_dagen!Afdrukbereik</vt:lpstr>
      <vt:lpstr>HB_perioden!Afdrukbereik</vt:lpstr>
      <vt:lpstr>HB_totaal!Afdrukbereik</vt:lpstr>
      <vt:lpstr>Intensiteiten_detail!Afdrukbereik</vt:lpstr>
      <vt:lpstr>Intensiteiten_sam!Afdrukbereik</vt:lpstr>
      <vt:lpstr>Locaties!Afdrukbereik</vt:lpstr>
      <vt:lpstr>Reistijd_routes!Afdrukbereik</vt:lpstr>
      <vt:lpstr>Reistijd_trajecten_detail!Afdrukbereik</vt:lpstr>
      <vt:lpstr>Reistijd_trajecten_sam!Afdrukbereik</vt:lpstr>
      <vt:lpstr>'Routes_%'!Afdrukbereik</vt:lpstr>
      <vt:lpstr>Routes_abs!Afdrukbereik</vt:lpstr>
      <vt:lpstr>Bijlage!Afdruktitels</vt:lpstr>
      <vt:lpstr>Gebieden!Afdruktitels</vt:lpstr>
      <vt:lpstr>HB_dagen!Afdruktitels</vt:lpstr>
      <vt:lpstr>HB_perioden!Afdruktitels</vt:lpstr>
      <vt:lpstr>HB_totaal!Afdruktitels</vt:lpstr>
      <vt:lpstr>Intensiteiten_detail!Afdruktitels</vt:lpstr>
      <vt:lpstr>Intensiteiten_sam!Afdruktitels</vt:lpstr>
      <vt:lpstr>Locaties!Afdruktitels</vt:lpstr>
      <vt:lpstr>Reistijd_routes!Afdruktitels</vt:lpstr>
      <vt:lpstr>Reistijd_trajecten_detail!Afdruktitels</vt:lpstr>
      <vt:lpstr>Reistijd_trajecten_sam!Afdruktitels</vt:lpstr>
      <vt:lpstr>'Routes_%'!Afdruktitels</vt:lpstr>
      <vt:lpstr>Routes_abs!Afdruktitels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Mark Mulders</dc:creator>
  <cp:lastModifiedBy>Mark Mulders</cp:lastModifiedBy>
  <cp:lastPrinted>2016-05-03T12:49:56Z</cp:lastPrinted>
  <dcterms:created xsi:type="dcterms:W3CDTF">2013-09-05T09:18:55Z</dcterms:created>
  <dcterms:modified xsi:type="dcterms:W3CDTF">2016-05-03T12:50:08Z</dcterms:modified>
</cp:coreProperties>
</file>